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konyuhovam\Downloads\kp_17-19_ot_15.12.2022\Краткосрочный план 17-19 от 23.06.2023\"/>
    </mc:Choice>
  </mc:AlternateContent>
  <xr:revisionPtr revIDLastSave="0" documentId="13_ncr:1_{16FA7818-C3AC-4216-93BF-AF3EB3205E47}" xr6:coauthVersionLast="47" xr6:coauthVersionMax="47" xr10:uidLastSave="{00000000-0000-0000-0000-000000000000}"/>
  <bookViews>
    <workbookView xWindow="28680" yWindow="-120" windowWidth="29040" windowHeight="15840" tabRatio="537" xr2:uid="{00000000-000D-0000-FFFF-FFFF00000000}"/>
  </bookViews>
  <sheets>
    <sheet name="Приказ Минстроя РБ" sheetId="9" r:id="rId1"/>
  </sheets>
  <definedNames>
    <definedName name="_xlnm._FilterDatabase" localSheetId="0" hidden="1">'Приказ Минстроя РБ'!$A$11:$T$1748</definedName>
    <definedName name="_xlnm.Print_Titles" localSheetId="0">'Приказ Минстроя РБ'!$11:$13</definedName>
    <definedName name="_xlnm.Print_Area" localSheetId="0">'Приказ Минстроя РБ'!$A$1:$S$1748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14" i="9" l="1"/>
  <c r="H1184" i="9"/>
  <c r="H1122" i="9"/>
  <c r="H1102" i="9"/>
  <c r="H939" i="9"/>
  <c r="H848" i="9"/>
  <c r="H834" i="9"/>
  <c r="H319" i="9" l="1"/>
  <c r="M1740" i="9" l="1"/>
  <c r="N1740" i="9" s="1"/>
  <c r="M75" i="9" l="1"/>
  <c r="N75" i="9" s="1"/>
  <c r="M1683" i="9"/>
  <c r="N1683" i="9" s="1"/>
  <c r="O1683" i="9" s="1"/>
  <c r="M1634" i="9"/>
  <c r="N1634" i="9" s="1"/>
  <c r="O1634" i="9" s="1"/>
  <c r="M1535" i="9"/>
  <c r="N1535" i="9" s="1"/>
  <c r="O1535" i="9" s="1"/>
  <c r="M1467" i="9"/>
  <c r="N1467" i="9" s="1"/>
  <c r="M1428" i="9"/>
  <c r="N1428" i="9" s="1"/>
  <c r="O1428" i="9" s="1"/>
  <c r="M1385" i="9" l="1"/>
  <c r="N1385" i="9" s="1"/>
  <c r="O1385" i="9" s="1"/>
  <c r="M1384" i="9"/>
  <c r="N1384" i="9" s="1"/>
  <c r="O1384" i="9" s="1"/>
  <c r="M1386" i="9"/>
  <c r="N1386" i="9" s="1"/>
  <c r="O1386" i="9" s="1"/>
  <c r="M1378" i="9"/>
  <c r="N1378" i="9" s="1"/>
  <c r="M1351" i="9"/>
  <c r="N1351" i="9" s="1"/>
  <c r="M1331" i="9"/>
  <c r="N1331" i="9" s="1"/>
  <c r="O1331" i="9" s="1"/>
  <c r="M1328" i="9" l="1"/>
  <c r="N1328" i="9" s="1"/>
  <c r="M1329" i="9"/>
  <c r="N1329" i="9" s="1"/>
  <c r="M1330" i="9"/>
  <c r="N1330" i="9" s="1"/>
  <c r="M1327" i="9"/>
  <c r="N1327" i="9" s="1"/>
  <c r="M559" i="9"/>
  <c r="N559" i="9" s="1"/>
  <c r="M158" i="9" l="1"/>
  <c r="N158" i="9" s="1"/>
  <c r="M151" i="9"/>
  <c r="N151" i="9" s="1"/>
  <c r="M147" i="9"/>
  <c r="N147" i="9" s="1"/>
  <c r="M493" i="9"/>
  <c r="N493" i="9" s="1"/>
  <c r="M492" i="9"/>
  <c r="N492" i="9" s="1"/>
  <c r="M491" i="9"/>
  <c r="N491" i="9" s="1"/>
  <c r="M471" i="9" l="1"/>
  <c r="N471" i="9" s="1"/>
  <c r="M1173" i="9" l="1"/>
  <c r="N1173" i="9" s="1"/>
  <c r="M1169" i="9"/>
  <c r="N1169" i="9" s="1"/>
  <c r="M1168" i="9"/>
  <c r="N1168" i="9" s="1"/>
  <c r="M1154" i="9" l="1"/>
  <c r="N1154" i="9" s="1"/>
  <c r="M1146" i="9"/>
  <c r="N1146" i="9" s="1"/>
  <c r="M1126" i="9"/>
  <c r="N1126" i="9" s="1"/>
  <c r="M417" i="9"/>
  <c r="N417" i="9" s="1"/>
  <c r="O417" i="9" s="1"/>
  <c r="M1036" i="9" l="1"/>
  <c r="N1036" i="9" s="1"/>
  <c r="M1031" i="9"/>
  <c r="N1031" i="9" s="1"/>
  <c r="M1025" i="9"/>
  <c r="N1025" i="9" s="1"/>
  <c r="M1019" i="9" l="1"/>
  <c r="N1019" i="9" s="1"/>
  <c r="M1014" i="9"/>
  <c r="N1014" i="9" s="1"/>
  <c r="M1013" i="9"/>
  <c r="N1013" i="9" s="1"/>
  <c r="M1009" i="9"/>
  <c r="N1009" i="9" s="1"/>
  <c r="M995" i="9"/>
  <c r="N995" i="9" s="1"/>
  <c r="M994" i="9"/>
  <c r="N994" i="9" s="1"/>
  <c r="M1006" i="9"/>
  <c r="N1006" i="9" s="1"/>
  <c r="M1000" i="9"/>
  <c r="N1000" i="9" s="1"/>
  <c r="M999" i="9"/>
  <c r="N999" i="9" s="1"/>
  <c r="M838" i="9" l="1"/>
  <c r="N838" i="9" s="1"/>
  <c r="M835" i="9"/>
  <c r="N835" i="9" s="1"/>
  <c r="O835" i="9" s="1"/>
  <c r="M841" i="9"/>
  <c r="N841" i="9" s="1"/>
  <c r="O841" i="9" s="1"/>
  <c r="M1115" i="9" l="1"/>
  <c r="N1115" i="9" s="1"/>
  <c r="O1115" i="9" s="1"/>
  <c r="M729" i="9" l="1"/>
  <c r="N729" i="9" s="1"/>
  <c r="O729" i="9" s="1"/>
  <c r="M1519" i="9"/>
  <c r="N1519" i="9" s="1"/>
  <c r="O1519" i="9" s="1"/>
  <c r="M599" i="9"/>
  <c r="N599" i="9" s="1"/>
  <c r="O599" i="9" s="1"/>
  <c r="M189" i="9"/>
  <c r="N189" i="9" s="1"/>
  <c r="M1176" i="9"/>
  <c r="N1176" i="9" s="1"/>
  <c r="O1176" i="9" s="1"/>
  <c r="M774" i="9" l="1"/>
  <c r="N774" i="9" s="1"/>
  <c r="O774" i="9" s="1"/>
  <c r="M389" i="9"/>
  <c r="M633" i="9"/>
  <c r="N633" i="9" s="1"/>
  <c r="O633" i="9" s="1"/>
  <c r="M82" i="9" l="1"/>
  <c r="N82" i="9" s="1"/>
  <c r="M81" i="9"/>
  <c r="N81" i="9" s="1"/>
  <c r="O81" i="9" l="1"/>
  <c r="M1686" i="9" l="1"/>
  <c r="N1686" i="9" s="1"/>
  <c r="O1686" i="9" s="1"/>
  <c r="M1546" i="9"/>
  <c r="N1546" i="9" s="1"/>
  <c r="O1546" i="9" s="1"/>
  <c r="M1513" i="9"/>
  <c r="N1513" i="9" s="1"/>
  <c r="M1512" i="9"/>
  <c r="N1512" i="9" s="1"/>
  <c r="M1511" i="9"/>
  <c r="N1511" i="9" s="1"/>
  <c r="M1510" i="9" l="1"/>
  <c r="N1510" i="9" s="1"/>
  <c r="M1473" i="9" l="1"/>
  <c r="N1473" i="9" s="1"/>
  <c r="M555" i="9"/>
  <c r="M554" i="9"/>
  <c r="M553" i="9"/>
  <c r="M552" i="9"/>
  <c r="M542" i="9"/>
  <c r="N542" i="9" s="1"/>
  <c r="M1228" i="9"/>
  <c r="N1228" i="9" s="1"/>
  <c r="M1229" i="9"/>
  <c r="N1229" i="9" s="1"/>
  <c r="M1227" i="9"/>
  <c r="N1227" i="9" s="1"/>
  <c r="M1141" i="9"/>
  <c r="M1140" i="9"/>
  <c r="M384" i="9"/>
  <c r="N384" i="9" s="1"/>
  <c r="O384" i="9" s="1"/>
  <c r="M952" i="9"/>
  <c r="N952" i="9" s="1"/>
  <c r="M970" i="9"/>
  <c r="N970" i="9" s="1"/>
  <c r="M969" i="9"/>
  <c r="N969" i="9" s="1"/>
  <c r="M772" i="9"/>
  <c r="N772" i="9" s="1"/>
  <c r="O772" i="9" s="1"/>
  <c r="M170" i="9"/>
  <c r="N170" i="9" s="1"/>
  <c r="M169" i="9"/>
  <c r="N169" i="9" s="1"/>
  <c r="M171" i="9"/>
  <c r="N171" i="9" s="1"/>
  <c r="M155" i="9"/>
  <c r="N155" i="9" s="1"/>
  <c r="M396" i="9"/>
  <c r="N396" i="9" s="1"/>
  <c r="O396" i="9" s="1"/>
  <c r="M323" i="9"/>
  <c r="N323" i="9" s="1"/>
  <c r="M322" i="9"/>
  <c r="N322" i="9" s="1"/>
  <c r="M443" i="9" l="1"/>
  <c r="N443" i="9" s="1"/>
  <c r="M1067" i="9"/>
  <c r="N1067" i="9" s="1"/>
  <c r="M1065" i="9"/>
  <c r="M1061" i="9"/>
  <c r="N1061" i="9" s="1"/>
  <c r="M358" i="9" l="1"/>
  <c r="N358" i="9" s="1"/>
  <c r="M357" i="9"/>
  <c r="N357" i="9" s="1"/>
  <c r="M356" i="9"/>
  <c r="N356" i="9" s="1"/>
  <c r="O356" i="9" l="1"/>
  <c r="M355" i="9" l="1"/>
  <c r="N355" i="9" s="1"/>
  <c r="M354" i="9"/>
  <c r="N354" i="9" s="1"/>
  <c r="M353" i="9"/>
  <c r="N353" i="9" s="1"/>
  <c r="M350" i="9"/>
  <c r="N350" i="9" s="1"/>
  <c r="M347" i="9"/>
  <c r="N347" i="9" s="1"/>
  <c r="M346" i="9"/>
  <c r="N346" i="9" s="1"/>
  <c r="M345" i="9"/>
  <c r="N345" i="9" s="1"/>
  <c r="O345" i="9" l="1"/>
  <c r="M344" i="9" l="1"/>
  <c r="N344" i="9" s="1"/>
  <c r="M884" i="9"/>
  <c r="N884" i="9" s="1"/>
  <c r="M551" i="9" l="1"/>
  <c r="N551" i="9" s="1"/>
  <c r="M550" i="9"/>
  <c r="N550" i="9" s="1"/>
  <c r="M549" i="9"/>
  <c r="N549" i="9" s="1"/>
  <c r="M548" i="9"/>
  <c r="N548" i="9" s="1"/>
  <c r="O548" i="9" l="1"/>
  <c r="M950" i="9"/>
  <c r="N950" i="9" s="1"/>
  <c r="M855" i="9" l="1"/>
  <c r="N855" i="9" s="1"/>
  <c r="O855" i="9" s="1"/>
  <c r="K257" i="9" l="1"/>
  <c r="N257" i="9" s="1"/>
  <c r="K256" i="9"/>
  <c r="N256" i="9" s="1"/>
  <c r="K255" i="9"/>
  <c r="L255" i="9" l="1"/>
  <c r="N255" i="9"/>
  <c r="O255" i="9" s="1"/>
  <c r="K251" i="9"/>
  <c r="K710" i="9"/>
  <c r="L710" i="9" s="1"/>
  <c r="N251" i="9" l="1"/>
  <c r="O251" i="9" s="1"/>
  <c r="L251" i="9"/>
  <c r="N710" i="9"/>
  <c r="O710" i="9" s="1"/>
  <c r="K250" i="9"/>
  <c r="N250" i="9" s="1"/>
  <c r="O250" i="9" s="1"/>
  <c r="L250" i="9" l="1"/>
  <c r="K249" i="9"/>
  <c r="K248" i="9"/>
  <c r="K247" i="9"/>
  <c r="K246" i="9"/>
  <c r="N249" i="9" l="1"/>
  <c r="O249" i="9" s="1"/>
  <c r="N247" i="9"/>
  <c r="L247" i="9"/>
  <c r="L249" i="9"/>
  <c r="N248" i="9"/>
  <c r="O247" i="9" l="1"/>
  <c r="K574" i="9" l="1"/>
  <c r="K573" i="9"/>
  <c r="H901" i="9" l="1"/>
  <c r="H925" i="9"/>
  <c r="H1116" i="9"/>
  <c r="H1177" i="9"/>
  <c r="H1225" i="9"/>
  <c r="H1338" i="9"/>
  <c r="H1374" i="9"/>
  <c r="H1381" i="9"/>
  <c r="H1389" i="9"/>
  <c r="H299" i="9"/>
  <c r="H305" i="9"/>
  <c r="H310" i="9"/>
  <c r="H601" i="9"/>
  <c r="K615" i="9"/>
  <c r="H198" i="9"/>
  <c r="H187" i="9"/>
  <c r="H161" i="9"/>
  <c r="H144" i="9"/>
  <c r="H137" i="9"/>
  <c r="H132" i="9"/>
  <c r="H120" i="9"/>
  <c r="H95" i="9"/>
  <c r="H55" i="9"/>
  <c r="H43" i="9"/>
  <c r="H16" i="9"/>
  <c r="M1441" i="9"/>
  <c r="K1441" i="9"/>
  <c r="L1441" i="9" s="1"/>
  <c r="O1441" i="9" l="1"/>
  <c r="M1621" i="9"/>
  <c r="K1621" i="9"/>
  <c r="M1620" i="9"/>
  <c r="K1620" i="9"/>
  <c r="M1619" i="9"/>
  <c r="K1619" i="9"/>
  <c r="M1618" i="9"/>
  <c r="K1618" i="9"/>
  <c r="M1617" i="9"/>
  <c r="K1617" i="9"/>
  <c r="M1616" i="9"/>
  <c r="K1616" i="9"/>
  <c r="M1615" i="9"/>
  <c r="K1615" i="9"/>
  <c r="M1614" i="9"/>
  <c r="K1614" i="9"/>
  <c r="M1613" i="9"/>
  <c r="K1613" i="9"/>
  <c r="M1612" i="9"/>
  <c r="K1612" i="9"/>
  <c r="M1611" i="9"/>
  <c r="K1611" i="9"/>
  <c r="M1610" i="9"/>
  <c r="K1610" i="9"/>
  <c r="M1609" i="9"/>
  <c r="K1609" i="9"/>
  <c r="M1608" i="9"/>
  <c r="K1608" i="9"/>
  <c r="M1607" i="9"/>
  <c r="K1607" i="9"/>
  <c r="M1606" i="9"/>
  <c r="K1606" i="9"/>
  <c r="M1605" i="9"/>
  <c r="K1605" i="9"/>
  <c r="M1604" i="9"/>
  <c r="K1604" i="9"/>
  <c r="M1603" i="9"/>
  <c r="K1603" i="9"/>
  <c r="M1602" i="9"/>
  <c r="K1602" i="9"/>
  <c r="M1601" i="9"/>
  <c r="K1601" i="9"/>
  <c r="M1600" i="9"/>
  <c r="K1600" i="9"/>
  <c r="M1599" i="9"/>
  <c r="K1599" i="9"/>
  <c r="M1598" i="9"/>
  <c r="K1598" i="9"/>
  <c r="N1603" i="9" l="1"/>
  <c r="N1607" i="9"/>
  <c r="N1611" i="9"/>
  <c r="N1615" i="9"/>
  <c r="N1598" i="9"/>
  <c r="N1618" i="9"/>
  <c r="N1621" i="9"/>
  <c r="L1602" i="9"/>
  <c r="N1600" i="9"/>
  <c r="N1604" i="9"/>
  <c r="N1612" i="9"/>
  <c r="N1616" i="9"/>
  <c r="N1620" i="9"/>
  <c r="N1601" i="9"/>
  <c r="N1609" i="9"/>
  <c r="N1613" i="9"/>
  <c r="N1617" i="9"/>
  <c r="N1619" i="9"/>
  <c r="L1614" i="9"/>
  <c r="N1614" i="9"/>
  <c r="L1610" i="9"/>
  <c r="N1610" i="9"/>
  <c r="N1608" i="9"/>
  <c r="L1606" i="9"/>
  <c r="N1606" i="9"/>
  <c r="N1605" i="9"/>
  <c r="N1602" i="9"/>
  <c r="N1599" i="9"/>
  <c r="L1618" i="9"/>
  <c r="L1598" i="9"/>
  <c r="O1602" i="9" l="1"/>
  <c r="O1614" i="9"/>
  <c r="O1610" i="9"/>
  <c r="O1606" i="9"/>
  <c r="O1598" i="9"/>
  <c r="O1618" i="9"/>
  <c r="K831" i="9"/>
  <c r="L831" i="9" s="1"/>
  <c r="N831" i="9" s="1"/>
  <c r="O831" i="9" l="1"/>
  <c r="K1477" i="9"/>
  <c r="M1476" i="9"/>
  <c r="M1477" i="9"/>
  <c r="M913" i="9" l="1"/>
  <c r="K913" i="9"/>
  <c r="L913" i="9" s="1"/>
  <c r="N913" i="9" l="1"/>
  <c r="O913" i="9" s="1"/>
  <c r="M1676" i="9"/>
  <c r="K1676" i="9"/>
  <c r="L1676" i="9" s="1"/>
  <c r="M828" i="9"/>
  <c r="K828" i="9"/>
  <c r="L828" i="9" s="1"/>
  <c r="M827" i="9"/>
  <c r="K827" i="9"/>
  <c r="L827" i="9" s="1"/>
  <c r="K825" i="9"/>
  <c r="L825" i="9" s="1"/>
  <c r="M825" i="9"/>
  <c r="M824" i="9"/>
  <c r="K824" i="9"/>
  <c r="M808" i="9"/>
  <c r="K808" i="9"/>
  <c r="M803" i="9"/>
  <c r="K803" i="9"/>
  <c r="L803" i="9" s="1"/>
  <c r="M757" i="9"/>
  <c r="K757" i="9"/>
  <c r="L757" i="9" s="1"/>
  <c r="M751" i="9"/>
  <c r="M734" i="9"/>
  <c r="M733" i="9"/>
  <c r="K734" i="9"/>
  <c r="L734" i="9" s="1"/>
  <c r="K733" i="9"/>
  <c r="M718" i="9"/>
  <c r="K718" i="9"/>
  <c r="M711" i="9"/>
  <c r="K711" i="9"/>
  <c r="L711" i="9" s="1"/>
  <c r="M705" i="9"/>
  <c r="K705" i="9"/>
  <c r="L705" i="9" s="1"/>
  <c r="K704" i="9"/>
  <c r="L704" i="9" s="1"/>
  <c r="M704" i="9"/>
  <c r="K703" i="9"/>
  <c r="L703" i="9" s="1"/>
  <c r="M702" i="9"/>
  <c r="K702" i="9"/>
  <c r="L702" i="9" s="1"/>
  <c r="M683" i="9"/>
  <c r="K683" i="9"/>
  <c r="M672" i="9"/>
  <c r="K672" i="9"/>
  <c r="L672" i="9" s="1"/>
  <c r="M669" i="9"/>
  <c r="K669" i="9"/>
  <c r="M668" i="9"/>
  <c r="K668" i="9"/>
  <c r="L668" i="9" s="1"/>
  <c r="M643" i="9"/>
  <c r="K643" i="9"/>
  <c r="L643" i="9" s="1"/>
  <c r="M622" i="9"/>
  <c r="K622" i="9"/>
  <c r="M618" i="9"/>
  <c r="K618" i="9"/>
  <c r="L618" i="9" s="1"/>
  <c r="M616" i="9"/>
  <c r="K616" i="9"/>
  <c r="M615" i="9"/>
  <c r="M235" i="9"/>
  <c r="K235" i="9"/>
  <c r="M783" i="9"/>
  <c r="K783" i="9"/>
  <c r="K751" i="9"/>
  <c r="L751" i="9" s="1"/>
  <c r="M703" i="9"/>
  <c r="M621" i="9"/>
  <c r="K621" i="9"/>
  <c r="L621" i="9" s="1"/>
  <c r="M620" i="9"/>
  <c r="K620" i="9"/>
  <c r="L620" i="9" s="1"/>
  <c r="M617" i="9"/>
  <c r="K617" i="9"/>
  <c r="L617" i="9" s="1"/>
  <c r="M236" i="9"/>
  <c r="K236" i="9"/>
  <c r="L236" i="9" s="1"/>
  <c r="K220" i="9"/>
  <c r="L220" i="9" s="1"/>
  <c r="M220" i="9"/>
  <c r="K221" i="9"/>
  <c r="L221" i="9" s="1"/>
  <c r="M221" i="9"/>
  <c r="M219" i="9"/>
  <c r="K219" i="9"/>
  <c r="M199" i="9"/>
  <c r="K199" i="9"/>
  <c r="L616" i="9" l="1"/>
  <c r="N827" i="9"/>
  <c r="O827" i="9" s="1"/>
  <c r="N704" i="9"/>
  <c r="O704" i="9" s="1"/>
  <c r="N235" i="9"/>
  <c r="O235" i="9" s="1"/>
  <c r="N622" i="9"/>
  <c r="O622" i="9" s="1"/>
  <c r="N220" i="9"/>
  <c r="O220" i="9" s="1"/>
  <c r="N702" i="9"/>
  <c r="O702" i="9" s="1"/>
  <c r="N1676" i="9"/>
  <c r="O1676" i="9" s="1"/>
  <c r="N615" i="9"/>
  <c r="N683" i="9"/>
  <c r="O683" i="9" s="1"/>
  <c r="N825" i="9"/>
  <c r="O825" i="9" s="1"/>
  <c r="N824" i="9"/>
  <c r="O824" i="9" s="1"/>
  <c r="N808" i="9"/>
  <c r="O808" i="9" s="1"/>
  <c r="N703" i="9"/>
  <c r="O703" i="9" s="1"/>
  <c r="L683" i="9"/>
  <c r="L808" i="9"/>
  <c r="N618" i="9"/>
  <c r="O618" i="9" s="1"/>
  <c r="N718" i="9"/>
  <c r="O718" i="9" s="1"/>
  <c r="N803" i="9"/>
  <c r="O803" i="9" s="1"/>
  <c r="N734" i="9"/>
  <c r="O734" i="9" s="1"/>
  <c r="N668" i="9"/>
  <c r="O668" i="9" s="1"/>
  <c r="N828" i="9"/>
  <c r="O828" i="9" s="1"/>
  <c r="N236" i="9"/>
  <c r="O236" i="9" s="1"/>
  <c r="N643" i="9"/>
  <c r="O643" i="9" s="1"/>
  <c r="N617" i="9"/>
  <c r="O617" i="9" s="1"/>
  <c r="N621" i="9"/>
  <c r="O621" i="9" s="1"/>
  <c r="N783" i="9"/>
  <c r="O783" i="9" s="1"/>
  <c r="N751" i="9"/>
  <c r="O751" i="9" s="1"/>
  <c r="N620" i="9"/>
  <c r="O620" i="9" s="1"/>
  <c r="N221" i="9"/>
  <c r="O221" i="9" s="1"/>
  <c r="N672" i="9"/>
  <c r="O672" i="9" s="1"/>
  <c r="N669" i="9"/>
  <c r="O669" i="9" s="1"/>
  <c r="N711" i="9"/>
  <c r="O711" i="9" s="1"/>
  <c r="N757" i="9"/>
  <c r="O757" i="9" s="1"/>
  <c r="N733" i="9"/>
  <c r="O733" i="9" s="1"/>
  <c r="L733" i="9"/>
  <c r="N705" i="9"/>
  <c r="O705" i="9" s="1"/>
  <c r="L669" i="9"/>
  <c r="L718" i="9"/>
  <c r="L824" i="9"/>
  <c r="L235" i="9"/>
  <c r="L622" i="9"/>
  <c r="L783" i="9"/>
  <c r="N616" i="9"/>
  <c r="O616" i="9" s="1"/>
  <c r="L615" i="9"/>
  <c r="O615" i="9" l="1"/>
  <c r="M341" i="9" l="1"/>
  <c r="K1726" i="9"/>
  <c r="K1682" i="9"/>
  <c r="K1680" i="9"/>
  <c r="K1679" i="9"/>
  <c r="K1656" i="9"/>
  <c r="K1655" i="9"/>
  <c r="K1582" i="9"/>
  <c r="K1577" i="9"/>
  <c r="K1576" i="9"/>
  <c r="K1575" i="9"/>
  <c r="K1574" i="9"/>
  <c r="K1573" i="9"/>
  <c r="K1572" i="9"/>
  <c r="K1571" i="9"/>
  <c r="K1570" i="9"/>
  <c r="K1464" i="9"/>
  <c r="K1463" i="9"/>
  <c r="K1427" i="9"/>
  <c r="K1423" i="9"/>
  <c r="K1382" i="9"/>
  <c r="K1369" i="9"/>
  <c r="K1366" i="9"/>
  <c r="K1356" i="9"/>
  <c r="K1353" i="9"/>
  <c r="K1352" i="9"/>
  <c r="K1349" i="9"/>
  <c r="K1337" i="9"/>
  <c r="K1336" i="9"/>
  <c r="K1335" i="9"/>
  <c r="K1334" i="9"/>
  <c r="K1333" i="9"/>
  <c r="K1332" i="9"/>
  <c r="K1326" i="9"/>
  <c r="K1325" i="9"/>
  <c r="K1319" i="9"/>
  <c r="K1317" i="9"/>
  <c r="K1165" i="9"/>
  <c r="K1164" i="9"/>
  <c r="K1162" i="9"/>
  <c r="K1161" i="9"/>
  <c r="K1144" i="9"/>
  <c r="K1143" i="9"/>
  <c r="K1130" i="9"/>
  <c r="K991" i="9"/>
  <c r="K996" i="9"/>
  <c r="K974" i="9"/>
  <c r="K915" i="9"/>
  <c r="K914" i="9"/>
  <c r="K908" i="9"/>
  <c r="K839" i="9"/>
  <c r="K837" i="9"/>
  <c r="K836" i="9"/>
  <c r="K634" i="9"/>
  <c r="K608" i="9"/>
  <c r="K603" i="9"/>
  <c r="K569" i="9"/>
  <c r="K567" i="9"/>
  <c r="K566" i="9"/>
  <c r="K565" i="9"/>
  <c r="K564" i="9"/>
  <c r="K561" i="9"/>
  <c r="K562" i="9"/>
  <c r="K560" i="9"/>
  <c r="K525" i="9"/>
  <c r="K519" i="9"/>
  <c r="K449" i="9"/>
  <c r="K446" i="9"/>
  <c r="K343" i="9"/>
  <c r="K342" i="9"/>
  <c r="K341" i="9"/>
  <c r="M543" i="9"/>
  <c r="M541" i="9"/>
  <c r="M540" i="9"/>
  <c r="M539" i="9"/>
  <c r="K543" i="9"/>
  <c r="K541" i="9"/>
  <c r="K540" i="9"/>
  <c r="K539" i="9"/>
  <c r="L837" i="9" l="1"/>
  <c r="L341" i="9"/>
  <c r="L539" i="9"/>
  <c r="H1287" i="9" l="1"/>
  <c r="H843" i="9"/>
  <c r="H596" i="9"/>
  <c r="H572" i="9"/>
  <c r="H516" i="9"/>
  <c r="H510" i="9"/>
  <c r="H489" i="9"/>
  <c r="H481" i="9"/>
  <c r="H474" i="9"/>
  <c r="H445" i="9"/>
  <c r="H433" i="9"/>
  <c r="H420" i="9"/>
  <c r="A420" i="9"/>
  <c r="H379" i="9"/>
  <c r="A359" i="9"/>
  <c r="H195" i="9"/>
  <c r="H27" i="9"/>
  <c r="H24" i="9"/>
  <c r="M1377" i="9"/>
  <c r="K1377" i="9"/>
  <c r="L1377" i="9" s="1"/>
  <c r="M1170" i="9"/>
  <c r="M1167" i="9"/>
  <c r="M1166" i="9"/>
  <c r="K1170" i="9"/>
  <c r="K1167" i="9"/>
  <c r="K1166" i="9"/>
  <c r="L1166" i="9" l="1"/>
  <c r="L709" i="9"/>
  <c r="N709" i="9" s="1"/>
  <c r="O709" i="9" s="1"/>
  <c r="N1581" i="9" l="1"/>
  <c r="O1581" i="9" s="1"/>
  <c r="N1526" i="9"/>
  <c r="O1526" i="9" s="1"/>
  <c r="N1745" i="9"/>
  <c r="O1745" i="9" s="1"/>
  <c r="K1106" i="9" l="1"/>
  <c r="K448" i="9" l="1"/>
  <c r="K447" i="9"/>
  <c r="K678" i="9"/>
  <c r="K676" i="9"/>
  <c r="K673" i="9"/>
  <c r="M980" i="9"/>
  <c r="M978" i="9"/>
  <c r="M979" i="9"/>
  <c r="M977" i="9"/>
  <c r="M976" i="9"/>
  <c r="K979" i="9"/>
  <c r="K978" i="9"/>
  <c r="K977" i="9"/>
  <c r="K976" i="9"/>
  <c r="K1539" i="9"/>
  <c r="K1538" i="9"/>
  <c r="K1537" i="9"/>
  <c r="N978" i="9" l="1"/>
  <c r="K450" i="9"/>
  <c r="K351" i="9" l="1"/>
  <c r="K1298" i="9" l="1"/>
  <c r="M40" i="9" l="1"/>
  <c r="K40" i="9"/>
  <c r="N40" i="9" l="1"/>
  <c r="O40" i="9" s="1"/>
  <c r="L40" i="9"/>
  <c r="M21" i="9"/>
  <c r="K21" i="9"/>
  <c r="K1485" i="9"/>
  <c r="K1484" i="9"/>
  <c r="L21" i="9" l="1"/>
  <c r="N21" i="9"/>
  <c r="O21" i="9" s="1"/>
  <c r="M1748" i="9"/>
  <c r="M1726" i="9"/>
  <c r="M1687" i="9"/>
  <c r="M1681" i="9"/>
  <c r="M1658" i="9"/>
  <c r="M1657" i="9"/>
  <c r="M1656" i="9"/>
  <c r="M1655" i="9"/>
  <c r="M1654" i="9"/>
  <c r="M1577" i="9"/>
  <c r="M1572" i="9"/>
  <c r="M1505" i="9"/>
  <c r="M1504" i="9"/>
  <c r="M1502" i="9"/>
  <c r="M1501" i="9"/>
  <c r="M1500" i="9"/>
  <c r="M1499" i="9"/>
  <c r="M1498" i="9"/>
  <c r="M1492" i="9"/>
  <c r="M1485" i="9"/>
  <c r="M1484" i="9"/>
  <c r="M1483" i="9"/>
  <c r="M1450" i="9"/>
  <c r="K1450" i="9"/>
  <c r="M1434" i="9"/>
  <c r="M1433" i="9"/>
  <c r="M1431" i="9"/>
  <c r="M1427" i="9"/>
  <c r="M1426" i="9"/>
  <c r="M1425" i="9"/>
  <c r="M1424" i="9"/>
  <c r="M1417" i="9"/>
  <c r="M1416" i="9"/>
  <c r="M1415" i="9"/>
  <c r="M1414" i="9"/>
  <c r="M1409" i="9"/>
  <c r="M1408" i="9"/>
  <c r="M1407" i="9"/>
  <c r="M1406" i="9"/>
  <c r="M1399" i="9"/>
  <c r="M1398" i="9"/>
  <c r="M1397" i="9"/>
  <c r="M1396" i="9"/>
  <c r="M1395" i="9"/>
  <c r="M1394" i="9"/>
  <c r="M1393" i="9"/>
  <c r="M1392" i="9"/>
  <c r="M1376" i="9"/>
  <c r="M1359" i="9"/>
  <c r="M1358" i="9"/>
  <c r="M1337" i="9"/>
  <c r="M1336" i="9"/>
  <c r="M1335" i="9"/>
  <c r="M1334" i="9"/>
  <c r="M1333" i="9"/>
  <c r="M1332" i="9"/>
  <c r="M1323" i="9"/>
  <c r="M1322" i="9"/>
  <c r="M1321" i="9"/>
  <c r="M1313" i="9"/>
  <c r="M1312" i="9"/>
  <c r="M1311" i="9"/>
  <c r="M1310" i="9"/>
  <c r="M1309" i="9"/>
  <c r="M1308" i="9"/>
  <c r="M1307" i="9"/>
  <c r="M1303" i="9"/>
  <c r="M1297" i="9"/>
  <c r="M1293" i="9"/>
  <c r="M1286" i="9"/>
  <c r="M1285" i="9"/>
  <c r="M1284" i="9"/>
  <c r="M1283" i="9"/>
  <c r="M1282" i="9"/>
  <c r="M1281" i="9"/>
  <c r="M1280" i="9"/>
  <c r="M1279" i="9"/>
  <c r="M1278" i="9"/>
  <c r="K1278" i="9"/>
  <c r="M1243" i="9"/>
  <c r="M1242" i="9"/>
  <c r="M1160" i="9"/>
  <c r="M1159" i="9"/>
  <c r="M1158" i="9"/>
  <c r="M1157" i="9"/>
  <c r="M1156" i="9"/>
  <c r="M1155" i="9"/>
  <c r="M1153" i="9"/>
  <c r="M1152" i="9"/>
  <c r="M1151" i="9"/>
  <c r="M1150" i="9"/>
  <c r="M1149" i="9"/>
  <c r="M1148" i="9"/>
  <c r="M1147" i="9"/>
  <c r="M1145" i="9"/>
  <c r="M1144" i="9"/>
  <c r="M1143" i="9"/>
  <c r="K1114" i="9"/>
  <c r="M1114" i="9"/>
  <c r="M1113" i="9"/>
  <c r="M1111" i="9"/>
  <c r="M1112" i="9"/>
  <c r="K1112" i="9"/>
  <c r="M990" i="9"/>
  <c r="M989" i="9"/>
  <c r="M988" i="9"/>
  <c r="M987" i="9"/>
  <c r="M924" i="9"/>
  <c r="M923" i="9"/>
  <c r="M922" i="9"/>
  <c r="M921" i="9"/>
  <c r="M920" i="9"/>
  <c r="K923" i="9"/>
  <c r="K922" i="9"/>
  <c r="K921" i="9"/>
  <c r="M842" i="9"/>
  <c r="M840" i="9"/>
  <c r="M694" i="9"/>
  <c r="M658" i="9"/>
  <c r="M185" i="9"/>
  <c r="M184" i="9"/>
  <c r="M17" i="9" l="1"/>
  <c r="K870" i="9"/>
  <c r="K871" i="9"/>
  <c r="K872" i="9"/>
  <c r="K873" i="9"/>
  <c r="M1292" i="9" l="1"/>
  <c r="K1293" i="9"/>
  <c r="K1292" i="9"/>
  <c r="M1001" i="9"/>
  <c r="M998" i="9"/>
  <c r="K1001" i="9"/>
  <c r="K998" i="9"/>
  <c r="M996" i="9"/>
  <c r="M993" i="9"/>
  <c r="M992" i="9"/>
  <c r="K993" i="9"/>
  <c r="K992" i="9"/>
  <c r="K990" i="9"/>
  <c r="K989" i="9"/>
  <c r="K988" i="9"/>
  <c r="K987" i="9"/>
  <c r="M985" i="9"/>
  <c r="M984" i="9"/>
  <c r="M983" i="9"/>
  <c r="M982" i="9"/>
  <c r="K984" i="9"/>
  <c r="K985" i="9"/>
  <c r="M919" i="9"/>
  <c r="M918" i="9"/>
  <c r="M917" i="9"/>
  <c r="M916" i="9"/>
  <c r="M915" i="9"/>
  <c r="K919" i="9"/>
  <c r="K918" i="9"/>
  <c r="K917" i="9"/>
  <c r="K916" i="9"/>
  <c r="M912" i="9"/>
  <c r="M911" i="9"/>
  <c r="M910" i="9"/>
  <c r="M909" i="9"/>
  <c r="M908" i="9"/>
  <c r="K912" i="9"/>
  <c r="K911" i="9"/>
  <c r="K910" i="9"/>
  <c r="K909" i="9"/>
  <c r="M907" i="9"/>
  <c r="K907" i="9"/>
  <c r="M906" i="9"/>
  <c r="K906" i="9"/>
  <c r="M905" i="9"/>
  <c r="M904" i="9"/>
  <c r="M903" i="9"/>
  <c r="K905" i="9"/>
  <c r="K904" i="9"/>
  <c r="K903" i="9"/>
  <c r="M900" i="9"/>
  <c r="M899" i="9"/>
  <c r="M898" i="9"/>
  <c r="K900" i="9"/>
  <c r="K899" i="9"/>
  <c r="K898" i="9"/>
  <c r="K897" i="9"/>
  <c r="M896" i="9"/>
  <c r="M895" i="9"/>
  <c r="M894" i="9"/>
  <c r="K896" i="9"/>
  <c r="K895" i="9"/>
  <c r="K894" i="9"/>
  <c r="K893" i="9"/>
  <c r="M892" i="9"/>
  <c r="M891" i="9"/>
  <c r="M890" i="9"/>
  <c r="K892" i="9"/>
  <c r="K891" i="9"/>
  <c r="K889" i="9"/>
  <c r="K890" i="9"/>
  <c r="M888" i="9"/>
  <c r="M887" i="9"/>
  <c r="M886" i="9"/>
  <c r="K888" i="9"/>
  <c r="K887" i="9"/>
  <c r="K886" i="9"/>
  <c r="K885" i="9"/>
  <c r="M883" i="9"/>
  <c r="K883" i="9"/>
  <c r="M881" i="9"/>
  <c r="M880" i="9"/>
  <c r="M879" i="9"/>
  <c r="K881" i="9"/>
  <c r="K880" i="9"/>
  <c r="K879" i="9"/>
  <c r="K878" i="9"/>
  <c r="M877" i="9"/>
  <c r="M876" i="9"/>
  <c r="M875" i="9"/>
  <c r="M874" i="9"/>
  <c r="K877" i="9"/>
  <c r="K876" i="9"/>
  <c r="K875" i="9"/>
  <c r="M873" i="9"/>
  <c r="M872" i="9"/>
  <c r="M871" i="9"/>
  <c r="M870" i="9"/>
  <c r="M869" i="9"/>
  <c r="M868" i="9"/>
  <c r="M867" i="9"/>
  <c r="K866" i="9"/>
  <c r="K869" i="9"/>
  <c r="K868" i="9"/>
  <c r="K867" i="9"/>
  <c r="M865" i="9"/>
  <c r="M864" i="9"/>
  <c r="M863" i="9"/>
  <c r="M862" i="9"/>
  <c r="K865" i="9"/>
  <c r="K864" i="9"/>
  <c r="K863" i="9"/>
  <c r="K861" i="9"/>
  <c r="K860" i="9"/>
  <c r="M861" i="9"/>
  <c r="M859" i="9"/>
  <c r="K859" i="9"/>
  <c r="M857" i="9"/>
  <c r="K857" i="9"/>
  <c r="M854" i="9"/>
  <c r="K854" i="9"/>
  <c r="K547" i="9"/>
  <c r="K537" i="9"/>
  <c r="K536" i="9"/>
  <c r="K532" i="9"/>
  <c r="K480" i="9"/>
  <c r="K479" i="9"/>
  <c r="K478" i="9"/>
  <c r="K477" i="9"/>
  <c r="K476" i="9"/>
  <c r="K475" i="9"/>
  <c r="K473" i="9"/>
  <c r="K472" i="9"/>
  <c r="K470" i="9"/>
  <c r="K469" i="9"/>
  <c r="K453" i="9"/>
  <c r="K452" i="9"/>
  <c r="K451" i="9"/>
  <c r="K444" i="9"/>
  <c r="K442" i="9"/>
  <c r="K441" i="9"/>
  <c r="K440" i="9"/>
  <c r="K107" i="9"/>
  <c r="K100" i="9"/>
  <c r="K101" i="9"/>
  <c r="K29" i="9"/>
  <c r="K20" i="9"/>
  <c r="K19" i="9"/>
  <c r="K18" i="9"/>
  <c r="K17" i="9"/>
  <c r="L991" i="9" l="1"/>
  <c r="K474" i="9"/>
  <c r="K16" i="9"/>
  <c r="L440" i="9"/>
  <c r="N1292" i="9"/>
  <c r="L17" i="9"/>
  <c r="L19" i="9"/>
  <c r="N1293" i="9"/>
  <c r="L16" i="9" l="1"/>
  <c r="O1292" i="9"/>
  <c r="L1292" i="9"/>
  <c r="A27" i="9" l="1"/>
  <c r="M1060" i="9" l="1"/>
  <c r="A299" i="9" l="1"/>
  <c r="A609" i="9"/>
  <c r="A601" i="9"/>
  <c r="A596" i="9"/>
  <c r="A572" i="9"/>
  <c r="A516" i="9"/>
  <c r="A510" i="9"/>
  <c r="A489" i="9"/>
  <c r="A481" i="9"/>
  <c r="A474" i="9"/>
  <c r="A445" i="9"/>
  <c r="A433" i="9"/>
  <c r="A379" i="9"/>
  <c r="A368" i="9"/>
  <c r="A310" i="9"/>
  <c r="A305" i="9"/>
  <c r="A198" i="9"/>
  <c r="A195" i="9"/>
  <c r="A187" i="9"/>
  <c r="A161" i="9"/>
  <c r="A144" i="9"/>
  <c r="A137" i="9"/>
  <c r="A132" i="9"/>
  <c r="A120" i="9"/>
  <c r="A95" i="9"/>
  <c r="A93" i="9"/>
  <c r="A91" i="9"/>
  <c r="A55" i="9"/>
  <c r="A53" i="9"/>
  <c r="A43" i="9"/>
  <c r="A24" i="9"/>
  <c r="A22" i="9"/>
  <c r="A16" i="9"/>
  <c r="A298" i="9" l="1"/>
  <c r="A297" i="9" s="1"/>
  <c r="A15" i="9"/>
  <c r="A14" i="9" s="1"/>
  <c r="K1286" i="9"/>
  <c r="K1285" i="9"/>
  <c r="K1284" i="9"/>
  <c r="K1283" i="9"/>
  <c r="K1282" i="9"/>
  <c r="K1281" i="9"/>
  <c r="K1280" i="9"/>
  <c r="K1279" i="9"/>
  <c r="K1322" i="9"/>
  <c r="K1321" i="9"/>
  <c r="K924" i="9"/>
  <c r="K920" i="9"/>
  <c r="L920" i="9" s="1"/>
  <c r="K1243" i="9"/>
  <c r="K1242" i="9"/>
  <c r="K1113" i="9"/>
  <c r="K1111" i="9"/>
  <c r="N1335" i="9" l="1"/>
  <c r="N1321" i="9"/>
  <c r="M1324" i="9"/>
  <c r="M470" i="9" l="1"/>
  <c r="M157" i="9"/>
  <c r="K157" i="9"/>
  <c r="N470" i="9" l="1"/>
  <c r="O470" i="9" s="1"/>
  <c r="L470" i="9"/>
  <c r="N157" i="9"/>
  <c r="O157" i="9" s="1"/>
  <c r="L157" i="9"/>
  <c r="M933" i="9" l="1"/>
  <c r="M1356" i="9" l="1"/>
  <c r="M1355" i="9"/>
  <c r="K1355" i="9"/>
  <c r="M1354" i="9"/>
  <c r="K1354" i="9"/>
  <c r="M1353" i="9"/>
  <c r="M1352" i="9"/>
  <c r="M1350" i="9"/>
  <c r="K1350" i="9"/>
  <c r="M1349" i="9"/>
  <c r="M1593" i="9"/>
  <c r="K1593" i="9"/>
  <c r="M1592" i="9"/>
  <c r="K1592" i="9"/>
  <c r="M1591" i="9"/>
  <c r="K1591" i="9"/>
  <c r="M1590" i="9"/>
  <c r="K1590" i="9"/>
  <c r="M1589" i="9"/>
  <c r="K1589" i="9"/>
  <c r="M1588" i="9"/>
  <c r="K1588" i="9"/>
  <c r="L1349" i="9" l="1"/>
  <c r="L1353" i="9"/>
  <c r="N1592" i="9"/>
  <c r="N1349" i="9"/>
  <c r="N1350" i="9"/>
  <c r="N1355" i="9"/>
  <c r="N1588" i="9"/>
  <c r="N1589" i="9"/>
  <c r="N1590" i="9"/>
  <c r="N1591" i="9"/>
  <c r="N1352" i="9"/>
  <c r="N1354" i="9"/>
  <c r="N1356" i="9"/>
  <c r="N1593" i="9"/>
  <c r="N1353" i="9"/>
  <c r="L1588" i="9"/>
  <c r="O1349" i="9" l="1"/>
  <c r="O1588" i="9"/>
  <c r="O1353" i="9"/>
  <c r="K1748" i="9"/>
  <c r="H1747" i="9"/>
  <c r="H1746" i="9"/>
  <c r="K1746" i="9" s="1"/>
  <c r="M1744" i="9"/>
  <c r="K1744" i="9"/>
  <c r="K1743" i="9"/>
  <c r="M1742" i="9"/>
  <c r="K1742" i="9"/>
  <c r="M1741" i="9"/>
  <c r="K1741" i="9"/>
  <c r="M1739" i="9"/>
  <c r="K1739" i="9"/>
  <c r="M1738" i="9"/>
  <c r="K1738" i="9"/>
  <c r="M1737" i="9"/>
  <c r="K1737" i="9"/>
  <c r="M1736" i="9"/>
  <c r="K1736" i="9"/>
  <c r="M1735" i="9"/>
  <c r="K1735" i="9"/>
  <c r="M1734" i="9"/>
  <c r="K1734" i="9"/>
  <c r="M1733" i="9"/>
  <c r="K1733" i="9"/>
  <c r="M1732" i="9"/>
  <c r="K1732" i="9"/>
  <c r="H1727" i="9"/>
  <c r="M1725" i="9"/>
  <c r="K1725" i="9"/>
  <c r="M1724" i="9"/>
  <c r="K1724" i="9"/>
  <c r="M1723" i="9"/>
  <c r="K1723" i="9"/>
  <c r="M1722" i="9"/>
  <c r="K1722" i="9"/>
  <c r="M1721" i="9"/>
  <c r="K1721" i="9"/>
  <c r="M1720" i="9"/>
  <c r="K1720" i="9"/>
  <c r="M1719" i="9"/>
  <c r="K1719" i="9"/>
  <c r="M1718" i="9"/>
  <c r="K1718" i="9"/>
  <c r="M1717" i="9"/>
  <c r="K1717" i="9"/>
  <c r="M1716" i="9"/>
  <c r="K1716" i="9"/>
  <c r="M1715" i="9"/>
  <c r="K1715" i="9"/>
  <c r="M1714" i="9"/>
  <c r="K1714" i="9"/>
  <c r="M1713" i="9"/>
  <c r="K1713" i="9"/>
  <c r="M1712" i="9"/>
  <c r="K1712" i="9"/>
  <c r="M1711" i="9"/>
  <c r="K1711" i="9"/>
  <c r="M1710" i="9"/>
  <c r="K1710" i="9"/>
  <c r="M1709" i="9"/>
  <c r="K1709" i="9"/>
  <c r="M1708" i="9"/>
  <c r="K1708" i="9"/>
  <c r="H1706" i="9"/>
  <c r="M1707" i="9" s="1"/>
  <c r="H1704" i="9"/>
  <c r="H1698" i="9"/>
  <c r="M1701" i="9" s="1"/>
  <c r="H1696" i="9"/>
  <c r="H1694" i="9"/>
  <c r="M1695" i="9" s="1"/>
  <c r="H1688" i="9"/>
  <c r="K1687" i="9"/>
  <c r="M1685" i="9"/>
  <c r="K1685" i="9"/>
  <c r="M1684" i="9"/>
  <c r="K1684" i="9"/>
  <c r="M1682" i="9"/>
  <c r="K1681" i="9"/>
  <c r="M1680" i="9"/>
  <c r="M1679" i="9"/>
  <c r="M1678" i="9"/>
  <c r="K1678" i="9"/>
  <c r="M1677" i="9"/>
  <c r="K1677" i="9"/>
  <c r="M1675" i="9"/>
  <c r="K1675" i="9"/>
  <c r="H1674" i="9"/>
  <c r="H1673" i="9"/>
  <c r="K1673" i="9" s="1"/>
  <c r="H1672" i="9"/>
  <c r="M1672" i="9" s="1"/>
  <c r="M1671" i="9"/>
  <c r="K1671" i="9"/>
  <c r="M1670" i="9"/>
  <c r="K1670" i="9"/>
  <c r="M1669" i="9"/>
  <c r="K1669" i="9"/>
  <c r="M1668" i="9"/>
  <c r="K1668" i="9"/>
  <c r="M1667" i="9"/>
  <c r="K1667" i="9"/>
  <c r="M1666" i="9"/>
  <c r="K1666" i="9"/>
  <c r="M1665" i="9"/>
  <c r="K1665" i="9"/>
  <c r="H1664" i="9"/>
  <c r="K1664" i="9" s="1"/>
  <c r="M1663" i="9"/>
  <c r="K1663" i="9"/>
  <c r="H1661" i="9"/>
  <c r="H1659" i="9"/>
  <c r="M1660" i="9" s="1"/>
  <c r="K1658" i="9"/>
  <c r="K1657" i="9"/>
  <c r="K1654" i="9"/>
  <c r="M1653" i="9"/>
  <c r="K1653" i="9"/>
  <c r="M1652" i="9"/>
  <c r="K1652" i="9"/>
  <c r="M1651" i="9"/>
  <c r="K1651" i="9"/>
  <c r="M1650" i="9"/>
  <c r="K1650" i="9"/>
  <c r="M1649" i="9"/>
  <c r="K1649" i="9"/>
  <c r="M1648" i="9"/>
  <c r="K1648" i="9"/>
  <c r="M1647" i="9"/>
  <c r="K1647" i="9"/>
  <c r="M1646" i="9"/>
  <c r="K1646" i="9"/>
  <c r="M1645" i="9"/>
  <c r="K1645" i="9"/>
  <c r="M1644" i="9"/>
  <c r="K1644" i="9"/>
  <c r="M1643" i="9"/>
  <c r="K1643" i="9"/>
  <c r="M1642" i="9"/>
  <c r="K1642" i="9"/>
  <c r="M1641" i="9"/>
  <c r="K1641" i="9"/>
  <c r="M1640" i="9"/>
  <c r="K1640" i="9"/>
  <c r="M1639" i="9"/>
  <c r="K1639" i="9"/>
  <c r="M1638" i="9"/>
  <c r="K1638" i="9"/>
  <c r="M1637" i="9"/>
  <c r="K1637" i="9"/>
  <c r="H1636" i="9"/>
  <c r="M1636" i="9" s="1"/>
  <c r="H1635" i="9"/>
  <c r="H1628" i="9"/>
  <c r="K1632" i="9" s="1"/>
  <c r="H1622" i="9"/>
  <c r="M1597" i="9"/>
  <c r="K1597" i="9"/>
  <c r="M1596" i="9"/>
  <c r="K1596" i="9"/>
  <c r="M1595" i="9"/>
  <c r="K1595" i="9"/>
  <c r="M1594" i="9"/>
  <c r="K1594" i="9"/>
  <c r="M1587" i="9"/>
  <c r="K1587" i="9"/>
  <c r="M1586" i="9"/>
  <c r="K1586" i="9"/>
  <c r="M1585" i="9"/>
  <c r="K1585" i="9"/>
  <c r="M1584" i="9"/>
  <c r="K1584" i="9"/>
  <c r="M1583" i="9"/>
  <c r="K1583" i="9"/>
  <c r="M1582" i="9"/>
  <c r="H1580" i="9"/>
  <c r="M1579" i="9"/>
  <c r="K1579" i="9"/>
  <c r="M1578" i="9"/>
  <c r="K1578" i="9"/>
  <c r="M1576" i="9"/>
  <c r="M1575" i="9"/>
  <c r="M1574" i="9"/>
  <c r="M1573" i="9"/>
  <c r="M1571" i="9"/>
  <c r="M1570" i="9"/>
  <c r="M1569" i="9"/>
  <c r="K1569" i="9"/>
  <c r="M1568" i="9"/>
  <c r="K1568" i="9"/>
  <c r="M1567" i="9"/>
  <c r="K1567" i="9"/>
  <c r="M1566" i="9"/>
  <c r="K1566" i="9"/>
  <c r="M1565" i="9"/>
  <c r="K1565" i="9"/>
  <c r="H1564" i="9"/>
  <c r="H1563" i="9"/>
  <c r="M1562" i="9"/>
  <c r="K1562" i="9"/>
  <c r="H1561" i="9"/>
  <c r="K1561" i="9" s="1"/>
  <c r="H1560" i="9"/>
  <c r="M1559" i="9"/>
  <c r="K1559" i="9"/>
  <c r="H1558" i="9"/>
  <c r="H1552" i="9"/>
  <c r="K1555" i="9" s="1"/>
  <c r="H1547" i="9"/>
  <c r="M1550" i="9" s="1"/>
  <c r="H1540" i="9"/>
  <c r="K1543" i="9" s="1"/>
  <c r="M1539" i="9"/>
  <c r="M1538" i="9"/>
  <c r="M1537" i="9"/>
  <c r="M1536" i="9"/>
  <c r="K1536" i="9"/>
  <c r="M1534" i="9"/>
  <c r="K1534" i="9"/>
  <c r="M1533" i="9"/>
  <c r="K1533" i="9"/>
  <c r="M1532" i="9"/>
  <c r="K1532" i="9"/>
  <c r="M1531" i="9"/>
  <c r="K1531" i="9"/>
  <c r="M1530" i="9"/>
  <c r="K1530" i="9"/>
  <c r="M1529" i="9"/>
  <c r="K1529" i="9"/>
  <c r="M1528" i="9"/>
  <c r="K1528" i="9"/>
  <c r="M1527" i="9"/>
  <c r="K1527" i="9"/>
  <c r="M1525" i="9"/>
  <c r="K1525" i="9"/>
  <c r="M1524" i="9"/>
  <c r="K1524" i="9"/>
  <c r="M1523" i="9"/>
  <c r="K1523" i="9"/>
  <c r="M1522" i="9"/>
  <c r="K1522" i="9"/>
  <c r="M1521" i="9"/>
  <c r="K1521" i="9"/>
  <c r="M1520" i="9"/>
  <c r="K1520" i="9"/>
  <c r="H1517" i="9"/>
  <c r="K1518" i="9" s="1"/>
  <c r="H1515" i="9"/>
  <c r="K1516" i="9" s="1"/>
  <c r="M1514" i="9"/>
  <c r="K1514" i="9"/>
  <c r="M1509" i="9"/>
  <c r="K1509" i="9"/>
  <c r="M1508" i="9"/>
  <c r="K1508" i="9"/>
  <c r="M1507" i="9"/>
  <c r="K1507" i="9"/>
  <c r="M1506" i="9"/>
  <c r="K1506" i="9"/>
  <c r="K1505" i="9"/>
  <c r="K1504" i="9"/>
  <c r="M1503" i="9"/>
  <c r="K1503" i="9"/>
  <c r="K1502" i="9"/>
  <c r="K1501" i="9"/>
  <c r="K1500" i="9"/>
  <c r="K1499" i="9"/>
  <c r="K1498" i="9"/>
  <c r="H1497" i="9"/>
  <c r="K1497" i="9" s="1"/>
  <c r="H1496" i="9"/>
  <c r="M1495" i="9"/>
  <c r="K1495" i="9"/>
  <c r="H1494" i="9"/>
  <c r="K1494" i="9" s="1"/>
  <c r="M1493" i="9"/>
  <c r="K1493" i="9"/>
  <c r="K1492" i="9"/>
  <c r="H1491" i="9"/>
  <c r="M1490" i="9"/>
  <c r="K1490" i="9"/>
  <c r="M1489" i="9"/>
  <c r="K1489" i="9"/>
  <c r="M1488" i="9"/>
  <c r="K1488" i="9"/>
  <c r="M1487" i="9"/>
  <c r="K1487" i="9"/>
  <c r="H1486" i="9"/>
  <c r="M1486" i="9" s="1"/>
  <c r="K1483" i="9"/>
  <c r="H1481" i="9"/>
  <c r="H1480" i="9"/>
  <c r="H1478" i="9"/>
  <c r="K1479" i="9" s="1"/>
  <c r="K1476" i="9"/>
  <c r="M1475" i="9"/>
  <c r="K1475" i="9"/>
  <c r="M1474" i="9"/>
  <c r="K1474" i="9"/>
  <c r="M1472" i="9"/>
  <c r="K1472" i="9"/>
  <c r="L1472" i="9" s="1"/>
  <c r="H1471" i="9"/>
  <c r="M1470" i="9"/>
  <c r="K1470" i="9"/>
  <c r="M1469" i="9"/>
  <c r="K1469" i="9"/>
  <c r="M1468" i="9"/>
  <c r="K1468" i="9"/>
  <c r="M1466" i="9"/>
  <c r="K1466" i="9"/>
  <c r="M1465" i="9"/>
  <c r="K1465" i="9"/>
  <c r="M1464" i="9"/>
  <c r="M1463" i="9"/>
  <c r="M1462" i="9"/>
  <c r="K1462" i="9"/>
  <c r="M1461" i="9"/>
  <c r="K1461" i="9"/>
  <c r="M1460" i="9"/>
  <c r="K1460" i="9"/>
  <c r="M1459" i="9"/>
  <c r="K1459" i="9"/>
  <c r="M1458" i="9"/>
  <c r="K1458" i="9"/>
  <c r="M1457" i="9"/>
  <c r="K1457" i="9"/>
  <c r="H1456" i="9"/>
  <c r="M1456" i="9" s="1"/>
  <c r="H1455" i="9"/>
  <c r="K1455" i="9" s="1"/>
  <c r="M1454" i="9"/>
  <c r="K1454" i="9"/>
  <c r="M1453" i="9"/>
  <c r="K1453" i="9"/>
  <c r="M1452" i="9"/>
  <c r="K1452" i="9"/>
  <c r="M1451" i="9"/>
  <c r="K1451" i="9"/>
  <c r="M1449" i="9"/>
  <c r="K1449" i="9"/>
  <c r="M1448" i="9"/>
  <c r="K1448" i="9"/>
  <c r="M1447" i="9"/>
  <c r="K1447" i="9"/>
  <c r="M1446" i="9"/>
  <c r="K1446" i="9"/>
  <c r="M1445" i="9"/>
  <c r="K1445" i="9"/>
  <c r="M1444" i="9"/>
  <c r="K1444" i="9"/>
  <c r="H1443" i="9"/>
  <c r="M1442" i="9"/>
  <c r="K1442" i="9"/>
  <c r="M1440" i="9"/>
  <c r="K1440" i="9"/>
  <c r="M1439" i="9"/>
  <c r="K1439" i="9"/>
  <c r="H1437" i="9"/>
  <c r="M1438" i="9" s="1"/>
  <c r="M1436" i="9"/>
  <c r="K1436" i="9"/>
  <c r="M1435" i="9"/>
  <c r="K1435" i="9"/>
  <c r="K1434" i="9"/>
  <c r="K1433" i="9"/>
  <c r="M1432" i="9"/>
  <c r="K1432" i="9"/>
  <c r="K1431" i="9"/>
  <c r="M1430" i="9"/>
  <c r="K1430" i="9"/>
  <c r="M1429" i="9"/>
  <c r="K1429" i="9"/>
  <c r="K1426" i="9"/>
  <c r="K1425" i="9"/>
  <c r="K1424" i="9"/>
  <c r="M1423" i="9"/>
  <c r="H1419" i="9"/>
  <c r="M1418" i="9"/>
  <c r="K1418" i="9"/>
  <c r="K1417" i="9"/>
  <c r="K1416" i="9"/>
  <c r="K1415" i="9"/>
  <c r="K1414" i="9"/>
  <c r="M1413" i="9"/>
  <c r="K1413" i="9"/>
  <c r="M1412" i="9"/>
  <c r="K1412" i="9"/>
  <c r="M1411" i="9"/>
  <c r="K1411" i="9"/>
  <c r="M1410" i="9"/>
  <c r="K1410" i="9"/>
  <c r="K1409" i="9"/>
  <c r="K1408" i="9"/>
  <c r="K1407" i="9"/>
  <c r="K1406" i="9"/>
  <c r="M1405" i="9"/>
  <c r="K1405" i="9"/>
  <c r="M1404" i="9"/>
  <c r="K1404" i="9"/>
  <c r="M1403" i="9"/>
  <c r="K1403" i="9"/>
  <c r="M1402" i="9"/>
  <c r="K1402" i="9"/>
  <c r="M1401" i="9"/>
  <c r="K1401" i="9"/>
  <c r="K1399" i="9"/>
  <c r="K1398" i="9"/>
  <c r="K1397" i="9"/>
  <c r="K1396" i="9"/>
  <c r="K1395" i="9"/>
  <c r="K1394" i="9"/>
  <c r="K1393" i="9"/>
  <c r="K1392" i="9"/>
  <c r="M1391" i="9"/>
  <c r="K1391" i="9"/>
  <c r="M1390" i="9"/>
  <c r="K1390" i="9"/>
  <c r="M1388" i="9"/>
  <c r="K1388" i="9"/>
  <c r="M1387" i="9"/>
  <c r="K1387" i="9"/>
  <c r="M1383" i="9"/>
  <c r="K1383" i="9"/>
  <c r="M1382" i="9"/>
  <c r="M1380" i="9"/>
  <c r="K1380" i="9"/>
  <c r="M1379" i="9"/>
  <c r="K1379" i="9"/>
  <c r="K1376" i="9"/>
  <c r="M1375" i="9"/>
  <c r="K1375" i="9"/>
  <c r="M1373" i="9"/>
  <c r="K1373" i="9"/>
  <c r="M1372" i="9"/>
  <c r="K1372" i="9"/>
  <c r="M1371" i="9"/>
  <c r="K1371" i="9"/>
  <c r="M1370" i="9"/>
  <c r="K1370" i="9"/>
  <c r="M1369" i="9"/>
  <c r="M1368" i="9"/>
  <c r="K1368" i="9"/>
  <c r="M1367" i="9"/>
  <c r="K1367" i="9"/>
  <c r="M1366" i="9"/>
  <c r="M1365" i="9"/>
  <c r="K1365" i="9"/>
  <c r="M1364" i="9"/>
  <c r="K1364" i="9"/>
  <c r="M1363" i="9"/>
  <c r="K1363" i="9"/>
  <c r="M1362" i="9"/>
  <c r="K1362" i="9"/>
  <c r="M1361" i="9"/>
  <c r="K1361" i="9"/>
  <c r="M1360" i="9"/>
  <c r="K1360" i="9"/>
  <c r="K1359" i="9"/>
  <c r="K1358" i="9"/>
  <c r="M1357" i="9"/>
  <c r="K1357" i="9"/>
  <c r="M1348" i="9"/>
  <c r="K1348" i="9"/>
  <c r="M1347" i="9"/>
  <c r="K1347" i="9"/>
  <c r="M1346" i="9"/>
  <c r="K1346" i="9"/>
  <c r="M1345" i="9"/>
  <c r="K1345" i="9"/>
  <c r="M1344" i="9"/>
  <c r="K1344" i="9"/>
  <c r="M1343" i="9"/>
  <c r="K1343" i="9"/>
  <c r="M1342" i="9"/>
  <c r="K1342" i="9"/>
  <c r="M1341" i="9"/>
  <c r="K1341" i="9"/>
  <c r="M1340" i="9"/>
  <c r="K1340" i="9"/>
  <c r="M1339" i="9"/>
  <c r="K1339" i="9"/>
  <c r="M1326" i="9"/>
  <c r="M1325" i="9"/>
  <c r="K1324" i="9"/>
  <c r="K1323" i="9"/>
  <c r="M1320" i="9"/>
  <c r="K1320" i="9"/>
  <c r="M1319" i="9"/>
  <c r="M1318" i="9"/>
  <c r="K1318" i="9"/>
  <c r="M1317" i="9"/>
  <c r="M1316" i="9"/>
  <c r="K1316" i="9"/>
  <c r="M1315" i="9"/>
  <c r="K1315" i="9"/>
  <c r="K1313" i="9"/>
  <c r="K1312" i="9"/>
  <c r="K1311" i="9"/>
  <c r="K1310" i="9"/>
  <c r="K1309" i="9"/>
  <c r="K1308" i="9"/>
  <c r="K1307" i="9"/>
  <c r="M1306" i="9"/>
  <c r="K1306" i="9"/>
  <c r="M1305" i="9"/>
  <c r="K1305" i="9"/>
  <c r="M1304" i="9"/>
  <c r="K1304" i="9"/>
  <c r="K1303" i="9"/>
  <c r="M1302" i="9"/>
  <c r="K1302" i="9"/>
  <c r="M1301" i="9"/>
  <c r="K1301" i="9"/>
  <c r="M1300" i="9"/>
  <c r="K1300" i="9"/>
  <c r="M1299" i="9"/>
  <c r="K1299" i="9"/>
  <c r="M1298" i="9"/>
  <c r="K1297" i="9"/>
  <c r="M1296" i="9"/>
  <c r="K1296" i="9"/>
  <c r="M1295" i="9"/>
  <c r="K1295" i="9"/>
  <c r="M1294" i="9"/>
  <c r="K1294" i="9"/>
  <c r="M1291" i="9"/>
  <c r="K1291" i="9"/>
  <c r="M1290" i="9"/>
  <c r="K1290" i="9"/>
  <c r="M1289" i="9"/>
  <c r="K1289" i="9"/>
  <c r="M1288" i="9"/>
  <c r="K1288" i="9"/>
  <c r="M1277" i="9"/>
  <c r="K1277" i="9"/>
  <c r="M1276" i="9"/>
  <c r="K1276" i="9"/>
  <c r="M1275" i="9"/>
  <c r="K1275" i="9"/>
  <c r="M1274" i="9"/>
  <c r="K1274" i="9"/>
  <c r="M1273" i="9"/>
  <c r="K1273" i="9"/>
  <c r="M1272" i="9"/>
  <c r="K1272" i="9"/>
  <c r="M1271" i="9"/>
  <c r="K1271" i="9"/>
  <c r="M1270" i="9"/>
  <c r="K1270" i="9"/>
  <c r="M1269" i="9"/>
  <c r="K1269" i="9"/>
  <c r="M1268" i="9"/>
  <c r="K1268" i="9"/>
  <c r="M1267" i="9"/>
  <c r="K1267" i="9"/>
  <c r="M1266" i="9"/>
  <c r="K1266" i="9"/>
  <c r="M1265" i="9"/>
  <c r="K1265" i="9"/>
  <c r="M1264" i="9"/>
  <c r="K1264" i="9"/>
  <c r="M1263" i="9"/>
  <c r="K1263" i="9"/>
  <c r="M1262" i="9"/>
  <c r="K1262" i="9"/>
  <c r="M1261" i="9"/>
  <c r="K1261" i="9"/>
  <c r="M1260" i="9"/>
  <c r="K1260" i="9"/>
  <c r="M1259" i="9"/>
  <c r="K1259" i="9"/>
  <c r="M1258" i="9"/>
  <c r="K1258" i="9"/>
  <c r="M1257" i="9"/>
  <c r="K1257" i="9"/>
  <c r="M1256" i="9"/>
  <c r="K1256" i="9"/>
  <c r="M1255" i="9"/>
  <c r="K1255" i="9"/>
  <c r="M1254" i="9"/>
  <c r="K1254" i="9"/>
  <c r="M1253" i="9"/>
  <c r="K1253" i="9"/>
  <c r="M1252" i="9"/>
  <c r="K1252" i="9"/>
  <c r="M1251" i="9"/>
  <c r="K1251" i="9"/>
  <c r="M1250" i="9"/>
  <c r="K1250" i="9"/>
  <c r="M1249" i="9"/>
  <c r="K1249" i="9"/>
  <c r="M1248" i="9"/>
  <c r="K1248" i="9"/>
  <c r="M1247" i="9"/>
  <c r="K1247" i="9"/>
  <c r="M1246" i="9"/>
  <c r="K1246" i="9"/>
  <c r="M1245" i="9"/>
  <c r="K1245" i="9"/>
  <c r="M1244" i="9"/>
  <c r="K1244" i="9"/>
  <c r="M1241" i="9"/>
  <c r="K1241" i="9"/>
  <c r="M1240" i="9"/>
  <c r="K1240" i="9"/>
  <c r="M1239" i="9"/>
  <c r="K1239" i="9"/>
  <c r="M1238" i="9"/>
  <c r="K1238" i="9"/>
  <c r="M1237" i="9"/>
  <c r="K1237" i="9"/>
  <c r="M1236" i="9"/>
  <c r="K1236" i="9"/>
  <c r="M1235" i="9"/>
  <c r="K1235" i="9"/>
  <c r="M1234" i="9"/>
  <c r="K1234" i="9"/>
  <c r="M1233" i="9"/>
  <c r="K1233" i="9"/>
  <c r="M1232" i="9"/>
  <c r="K1232" i="9"/>
  <c r="M1231" i="9"/>
  <c r="K1231" i="9"/>
  <c r="M1230" i="9"/>
  <c r="K1230" i="9"/>
  <c r="M1226" i="9"/>
  <c r="K1226" i="9"/>
  <c r="M1224" i="9"/>
  <c r="M1223" i="9" s="1"/>
  <c r="K1224" i="9"/>
  <c r="H1223" i="9"/>
  <c r="H833" i="9" s="1"/>
  <c r="A1223" i="9"/>
  <c r="A833" i="9" s="1"/>
  <c r="M1222" i="9"/>
  <c r="K1222" i="9"/>
  <c r="M1221" i="9"/>
  <c r="K1221" i="9"/>
  <c r="M1220" i="9"/>
  <c r="K1220" i="9"/>
  <c r="M1219" i="9"/>
  <c r="K1219" i="9"/>
  <c r="M1218" i="9"/>
  <c r="K1218" i="9"/>
  <c r="M1217" i="9"/>
  <c r="K1217" i="9"/>
  <c r="M1216" i="9"/>
  <c r="K1216" i="9"/>
  <c r="M1215" i="9"/>
  <c r="K1215" i="9"/>
  <c r="M1214" i="9"/>
  <c r="K1214" i="9"/>
  <c r="M1213" i="9"/>
  <c r="K1213" i="9"/>
  <c r="M1212" i="9"/>
  <c r="K1212" i="9"/>
  <c r="M1211" i="9"/>
  <c r="K1211" i="9"/>
  <c r="M1210" i="9"/>
  <c r="K1210" i="9"/>
  <c r="M1209" i="9"/>
  <c r="K1209" i="9"/>
  <c r="M1208" i="9"/>
  <c r="K1208" i="9"/>
  <c r="M1207" i="9"/>
  <c r="K1207" i="9"/>
  <c r="M1206" i="9"/>
  <c r="K1206" i="9"/>
  <c r="M1205" i="9"/>
  <c r="K1205" i="9"/>
  <c r="M1204" i="9"/>
  <c r="K1204" i="9"/>
  <c r="M1203" i="9"/>
  <c r="K1203" i="9"/>
  <c r="M1202" i="9"/>
  <c r="K1202" i="9"/>
  <c r="M1201" i="9"/>
  <c r="K1201" i="9"/>
  <c r="M1200" i="9"/>
  <c r="K1200" i="9"/>
  <c r="M1199" i="9"/>
  <c r="K1199" i="9"/>
  <c r="M1198" i="9"/>
  <c r="K1198" i="9"/>
  <c r="M1197" i="9"/>
  <c r="K1197" i="9"/>
  <c r="M1196" i="9"/>
  <c r="K1196" i="9"/>
  <c r="M1195" i="9"/>
  <c r="K1195" i="9"/>
  <c r="M1194" i="9"/>
  <c r="K1194" i="9"/>
  <c r="M1193" i="9"/>
  <c r="K1193" i="9"/>
  <c r="M1192" i="9"/>
  <c r="K1192" i="9"/>
  <c r="M1191" i="9"/>
  <c r="K1191" i="9"/>
  <c r="M1190" i="9"/>
  <c r="K1190" i="9"/>
  <c r="M1189" i="9"/>
  <c r="K1189" i="9"/>
  <c r="M1188" i="9"/>
  <c r="K1188" i="9"/>
  <c r="M1187" i="9"/>
  <c r="K1187" i="9"/>
  <c r="M1186" i="9"/>
  <c r="K1186" i="9"/>
  <c r="M1185" i="9"/>
  <c r="K1185" i="9"/>
  <c r="M1183" i="9"/>
  <c r="K1183" i="9"/>
  <c r="M1182" i="9"/>
  <c r="K1182" i="9"/>
  <c r="M1181" i="9"/>
  <c r="K1181" i="9"/>
  <c r="M1180" i="9"/>
  <c r="K1180" i="9"/>
  <c r="M1179" i="9"/>
  <c r="K1179" i="9"/>
  <c r="M1178" i="9"/>
  <c r="K1178" i="9"/>
  <c r="M1175" i="9"/>
  <c r="K1175" i="9"/>
  <c r="M1174" i="9"/>
  <c r="K1174" i="9"/>
  <c r="M1172" i="9"/>
  <c r="K1172" i="9"/>
  <c r="M1171" i="9"/>
  <c r="K1171" i="9"/>
  <c r="M1165" i="9"/>
  <c r="M1164" i="9"/>
  <c r="M1163" i="9"/>
  <c r="K1163" i="9"/>
  <c r="M1162" i="9"/>
  <c r="M1161" i="9"/>
  <c r="K1160" i="9"/>
  <c r="K1159" i="9"/>
  <c r="K1158" i="9"/>
  <c r="K1157" i="9"/>
  <c r="K1156" i="9"/>
  <c r="K1155" i="9"/>
  <c r="K1153" i="9"/>
  <c r="K1152" i="9"/>
  <c r="K1151" i="9"/>
  <c r="K1150" i="9"/>
  <c r="K1149" i="9"/>
  <c r="K1148" i="9"/>
  <c r="K1147" i="9"/>
  <c r="K1145" i="9"/>
  <c r="M1142" i="9"/>
  <c r="K1142" i="9"/>
  <c r="M1139" i="9"/>
  <c r="K1139" i="9"/>
  <c r="M1138" i="9"/>
  <c r="K1138" i="9"/>
  <c r="M1137" i="9"/>
  <c r="K1137" i="9"/>
  <c r="M1136" i="9"/>
  <c r="K1136" i="9"/>
  <c r="M1135" i="9"/>
  <c r="K1135" i="9"/>
  <c r="M1134" i="9"/>
  <c r="K1134" i="9"/>
  <c r="M1133" i="9"/>
  <c r="K1133" i="9"/>
  <c r="M1132" i="9"/>
  <c r="K1132" i="9"/>
  <c r="M1131" i="9"/>
  <c r="K1131" i="9"/>
  <c r="M1130" i="9"/>
  <c r="M1129" i="9"/>
  <c r="K1129" i="9"/>
  <c r="M1128" i="9"/>
  <c r="K1128" i="9"/>
  <c r="M1127" i="9"/>
  <c r="K1127" i="9"/>
  <c r="M1125" i="9"/>
  <c r="K1125" i="9"/>
  <c r="M1124" i="9"/>
  <c r="K1124" i="9"/>
  <c r="M1123" i="9"/>
  <c r="M1122" i="9" s="1"/>
  <c r="K1123" i="9"/>
  <c r="M1121" i="9"/>
  <c r="K1121" i="9"/>
  <c r="M1120" i="9"/>
  <c r="K1120" i="9"/>
  <c r="M1119" i="9"/>
  <c r="K1119" i="9"/>
  <c r="M1118" i="9"/>
  <c r="K1118" i="9"/>
  <c r="M1117" i="9"/>
  <c r="K1117" i="9"/>
  <c r="M1110" i="9"/>
  <c r="K1110" i="9"/>
  <c r="M1109" i="9"/>
  <c r="K1109" i="9"/>
  <c r="M1108" i="9"/>
  <c r="K1108" i="9"/>
  <c r="M1107" i="9"/>
  <c r="K1107" i="9"/>
  <c r="M1106" i="9"/>
  <c r="M1105" i="9"/>
  <c r="K1105" i="9"/>
  <c r="M1104" i="9"/>
  <c r="K1104" i="9"/>
  <c r="M1103" i="9"/>
  <c r="K1103" i="9"/>
  <c r="M1101" i="9"/>
  <c r="K1101" i="9"/>
  <c r="M1100" i="9"/>
  <c r="K1100" i="9"/>
  <c r="M1099" i="9"/>
  <c r="K1099" i="9"/>
  <c r="M1098" i="9"/>
  <c r="K1098" i="9"/>
  <c r="M1097" i="9"/>
  <c r="K1097" i="9"/>
  <c r="M1096" i="9"/>
  <c r="K1096" i="9"/>
  <c r="M1095" i="9"/>
  <c r="K1095" i="9"/>
  <c r="M1094" i="9"/>
  <c r="K1094" i="9"/>
  <c r="M1093" i="9"/>
  <c r="K1093" i="9"/>
  <c r="M1092" i="9"/>
  <c r="K1092" i="9"/>
  <c r="M1091" i="9"/>
  <c r="K1091" i="9"/>
  <c r="M1090" i="9"/>
  <c r="K1090" i="9"/>
  <c r="M1089" i="9"/>
  <c r="K1089" i="9"/>
  <c r="M1088" i="9"/>
  <c r="K1088" i="9"/>
  <c r="M1087" i="9"/>
  <c r="K1087" i="9"/>
  <c r="M1086" i="9"/>
  <c r="K1086" i="9"/>
  <c r="M1085" i="9"/>
  <c r="K1085" i="9"/>
  <c r="M1084" i="9"/>
  <c r="K1084" i="9"/>
  <c r="M1083" i="9"/>
  <c r="K1083" i="9"/>
  <c r="M1082" i="9"/>
  <c r="K1082" i="9"/>
  <c r="M1081" i="9"/>
  <c r="K1081" i="9"/>
  <c r="M1080" i="9"/>
  <c r="K1080" i="9"/>
  <c r="M1079" i="9"/>
  <c r="K1079" i="9"/>
  <c r="M1078" i="9"/>
  <c r="K1078" i="9"/>
  <c r="M1077" i="9"/>
  <c r="K1077" i="9"/>
  <c r="M1076" i="9"/>
  <c r="K1076" i="9"/>
  <c r="M1075" i="9"/>
  <c r="K1075" i="9"/>
  <c r="M1074" i="9"/>
  <c r="K1074" i="9"/>
  <c r="M1073" i="9"/>
  <c r="K1073" i="9"/>
  <c r="M1072" i="9"/>
  <c r="K1072" i="9"/>
  <c r="M1071" i="9"/>
  <c r="K1071" i="9"/>
  <c r="M1070" i="9"/>
  <c r="K1070" i="9"/>
  <c r="M1069" i="9"/>
  <c r="K1069" i="9"/>
  <c r="M1068" i="9"/>
  <c r="K1068" i="9"/>
  <c r="M1066" i="9"/>
  <c r="K1066" i="9"/>
  <c r="M1064" i="9"/>
  <c r="K1064" i="9"/>
  <c r="M1063" i="9"/>
  <c r="K1063" i="9"/>
  <c r="M1062" i="9"/>
  <c r="K1062" i="9"/>
  <c r="K1060" i="9"/>
  <c r="M1059" i="9"/>
  <c r="K1059" i="9"/>
  <c r="M1058" i="9"/>
  <c r="K1058" i="9"/>
  <c r="M1057" i="9"/>
  <c r="K1057" i="9"/>
  <c r="M1056" i="9"/>
  <c r="K1056" i="9"/>
  <c r="M1055" i="9"/>
  <c r="K1055" i="9"/>
  <c r="M1054" i="9"/>
  <c r="K1054" i="9"/>
  <c r="M1053" i="9"/>
  <c r="K1053" i="9"/>
  <c r="M1052" i="9"/>
  <c r="K1052" i="9"/>
  <c r="M1051" i="9"/>
  <c r="K1051" i="9"/>
  <c r="M1050" i="9"/>
  <c r="K1050" i="9"/>
  <c r="M1049" i="9"/>
  <c r="K1049" i="9"/>
  <c r="M1048" i="9"/>
  <c r="K1048" i="9"/>
  <c r="M1047" i="9"/>
  <c r="K1047" i="9"/>
  <c r="M1046" i="9"/>
  <c r="K1046" i="9"/>
  <c r="M1045" i="9"/>
  <c r="K1045" i="9"/>
  <c r="M1044" i="9"/>
  <c r="K1044" i="9"/>
  <c r="M1043" i="9"/>
  <c r="K1043" i="9"/>
  <c r="M1042" i="9"/>
  <c r="K1042" i="9"/>
  <c r="M1041" i="9"/>
  <c r="K1041" i="9"/>
  <c r="M1040" i="9"/>
  <c r="K1040" i="9"/>
  <c r="M1039" i="9"/>
  <c r="K1039" i="9"/>
  <c r="M1038" i="9"/>
  <c r="K1038" i="9"/>
  <c r="M1037" i="9"/>
  <c r="K1037" i="9"/>
  <c r="M1035" i="9"/>
  <c r="K1035" i="9"/>
  <c r="M1034" i="9"/>
  <c r="K1034" i="9"/>
  <c r="M1033" i="9"/>
  <c r="K1033" i="9"/>
  <c r="M1032" i="9"/>
  <c r="K1032" i="9"/>
  <c r="M1030" i="9"/>
  <c r="K1030" i="9"/>
  <c r="M1029" i="9"/>
  <c r="K1029" i="9"/>
  <c r="M1028" i="9"/>
  <c r="K1028" i="9"/>
  <c r="M1027" i="9"/>
  <c r="K1027" i="9"/>
  <c r="M1026" i="9"/>
  <c r="K1026" i="9"/>
  <c r="M1024" i="9"/>
  <c r="K1024" i="9"/>
  <c r="M1023" i="9"/>
  <c r="K1023" i="9"/>
  <c r="M1022" i="9"/>
  <c r="K1022" i="9"/>
  <c r="M1021" i="9"/>
  <c r="K1021" i="9"/>
  <c r="M1020" i="9"/>
  <c r="K1020" i="9"/>
  <c r="M1018" i="9"/>
  <c r="K1018" i="9"/>
  <c r="M1017" i="9"/>
  <c r="K1017" i="9"/>
  <c r="M1016" i="9"/>
  <c r="K1016" i="9"/>
  <c r="M1015" i="9"/>
  <c r="K1015" i="9"/>
  <c r="M1012" i="9"/>
  <c r="K1012" i="9"/>
  <c r="M1011" i="9"/>
  <c r="K1011" i="9"/>
  <c r="M1010" i="9"/>
  <c r="K1010" i="9"/>
  <c r="M1008" i="9"/>
  <c r="K1008" i="9"/>
  <c r="M1007" i="9"/>
  <c r="K1007" i="9"/>
  <c r="M1005" i="9"/>
  <c r="K1005" i="9"/>
  <c r="M1004" i="9"/>
  <c r="K1004" i="9"/>
  <c r="M1003" i="9"/>
  <c r="K1003" i="9"/>
  <c r="M1002" i="9"/>
  <c r="K1002" i="9"/>
  <c r="M997" i="9"/>
  <c r="K997" i="9"/>
  <c r="L997" i="9" s="1"/>
  <c r="M991" i="9"/>
  <c r="M986" i="9"/>
  <c r="K986" i="9"/>
  <c r="K983" i="9"/>
  <c r="K982" i="9"/>
  <c r="M981" i="9"/>
  <c r="K981" i="9"/>
  <c r="K980" i="9"/>
  <c r="L976" i="9" s="1"/>
  <c r="M975" i="9"/>
  <c r="K975" i="9"/>
  <c r="M974" i="9"/>
  <c r="M973" i="9"/>
  <c r="K973" i="9"/>
  <c r="M972" i="9"/>
  <c r="K972" i="9"/>
  <c r="M971" i="9"/>
  <c r="K971" i="9"/>
  <c r="M968" i="9"/>
  <c r="K968" i="9"/>
  <c r="M967" i="9"/>
  <c r="K967" i="9"/>
  <c r="M966" i="9"/>
  <c r="K966" i="9"/>
  <c r="M965" i="9"/>
  <c r="K965" i="9"/>
  <c r="M964" i="9"/>
  <c r="K964" i="9"/>
  <c r="M963" i="9"/>
  <c r="K963" i="9"/>
  <c r="M962" i="9"/>
  <c r="K962" i="9"/>
  <c r="M961" i="9"/>
  <c r="K961" i="9"/>
  <c r="M960" i="9"/>
  <c r="K960" i="9"/>
  <c r="M959" i="9"/>
  <c r="K959" i="9"/>
  <c r="M958" i="9"/>
  <c r="K958" i="9"/>
  <c r="M957" i="9"/>
  <c r="K957" i="9"/>
  <c r="M956" i="9"/>
  <c r="K956" i="9"/>
  <c r="M955" i="9"/>
  <c r="K955" i="9"/>
  <c r="M954" i="9"/>
  <c r="K954" i="9"/>
  <c r="M953" i="9"/>
  <c r="K953" i="9"/>
  <c r="M951" i="9"/>
  <c r="K951" i="9"/>
  <c r="M949" i="9"/>
  <c r="K949" i="9"/>
  <c r="M948" i="9"/>
  <c r="K948" i="9"/>
  <c r="M947" i="9"/>
  <c r="K947" i="9"/>
  <c r="M946" i="9"/>
  <c r="K946" i="9"/>
  <c r="M945" i="9"/>
  <c r="K945" i="9"/>
  <c r="M944" i="9"/>
  <c r="K944" i="9"/>
  <c r="M943" i="9"/>
  <c r="K943" i="9"/>
  <c r="M942" i="9"/>
  <c r="K942" i="9"/>
  <c r="M941" i="9"/>
  <c r="K941" i="9"/>
  <c r="M940" i="9"/>
  <c r="K940" i="9"/>
  <c r="M938" i="9"/>
  <c r="K938" i="9"/>
  <c r="M937" i="9"/>
  <c r="K937" i="9"/>
  <c r="M936" i="9"/>
  <c r="K936" i="9"/>
  <c r="M935" i="9"/>
  <c r="K935" i="9"/>
  <c r="M934" i="9"/>
  <c r="K934" i="9"/>
  <c r="K933" i="9"/>
  <c r="M932" i="9"/>
  <c r="K932" i="9"/>
  <c r="M931" i="9"/>
  <c r="K931" i="9"/>
  <c r="M930" i="9"/>
  <c r="K930" i="9"/>
  <c r="M929" i="9"/>
  <c r="K929" i="9"/>
  <c r="M928" i="9"/>
  <c r="K928" i="9"/>
  <c r="M927" i="9"/>
  <c r="K927" i="9"/>
  <c r="M926" i="9"/>
  <c r="K926" i="9"/>
  <c r="M914" i="9"/>
  <c r="N914" i="9" s="1"/>
  <c r="M902" i="9"/>
  <c r="K902" i="9"/>
  <c r="K901" i="9" s="1"/>
  <c r="M897" i="9"/>
  <c r="M893" i="9"/>
  <c r="M889" i="9"/>
  <c r="M885" i="9"/>
  <c r="M882" i="9"/>
  <c r="K882" i="9"/>
  <c r="L882" i="9" s="1"/>
  <c r="M878" i="9"/>
  <c r="K874" i="9"/>
  <c r="M866" i="9"/>
  <c r="K862" i="9"/>
  <c r="M860" i="9"/>
  <c r="M858" i="9"/>
  <c r="K858" i="9"/>
  <c r="M856" i="9"/>
  <c r="K856" i="9"/>
  <c r="M853" i="9"/>
  <c r="K853" i="9"/>
  <c r="M852" i="9"/>
  <c r="K852" i="9"/>
  <c r="M851" i="9"/>
  <c r="K851" i="9"/>
  <c r="M850" i="9"/>
  <c r="K850" i="9"/>
  <c r="M849" i="9"/>
  <c r="K849" i="9"/>
  <c r="M847" i="9"/>
  <c r="K847" i="9"/>
  <c r="M846" i="9"/>
  <c r="K846" i="9"/>
  <c r="M845" i="9"/>
  <c r="K845" i="9"/>
  <c r="M844" i="9"/>
  <c r="K844" i="9"/>
  <c r="K842" i="9"/>
  <c r="K840" i="9"/>
  <c r="M839" i="9"/>
  <c r="M837" i="9"/>
  <c r="M836" i="9"/>
  <c r="M830" i="9"/>
  <c r="K830" i="9"/>
  <c r="M829" i="9"/>
  <c r="K829" i="9"/>
  <c r="M826" i="9"/>
  <c r="K826" i="9"/>
  <c r="M823" i="9"/>
  <c r="K823" i="9"/>
  <c r="M822" i="9"/>
  <c r="K822" i="9"/>
  <c r="H821" i="9"/>
  <c r="K821" i="9" s="1"/>
  <c r="H820" i="9"/>
  <c r="M820" i="9" s="1"/>
  <c r="H819" i="9"/>
  <c r="M819" i="9" s="1"/>
  <c r="M818" i="9"/>
  <c r="K818" i="9"/>
  <c r="M817" i="9"/>
  <c r="K817" i="9"/>
  <c r="M816" i="9"/>
  <c r="K816" i="9"/>
  <c r="M815" i="9"/>
  <c r="K815" i="9"/>
  <c r="M814" i="9"/>
  <c r="K814" i="9"/>
  <c r="M813" i="9"/>
  <c r="K813" i="9"/>
  <c r="M812" i="9"/>
  <c r="K812" i="9"/>
  <c r="M811" i="9"/>
  <c r="K811" i="9"/>
  <c r="M810" i="9"/>
  <c r="K810" i="9"/>
  <c r="M809" i="9"/>
  <c r="K809" i="9"/>
  <c r="M807" i="9"/>
  <c r="K807" i="9"/>
  <c r="M806" i="9"/>
  <c r="K806" i="9"/>
  <c r="M805" i="9"/>
  <c r="K805" i="9"/>
  <c r="M804" i="9"/>
  <c r="K804" i="9"/>
  <c r="H802" i="9"/>
  <c r="M802" i="9" s="1"/>
  <c r="H801" i="9"/>
  <c r="M801" i="9" s="1"/>
  <c r="H800" i="9"/>
  <c r="K800" i="9" s="1"/>
  <c r="H799" i="9"/>
  <c r="M799" i="9" s="1"/>
  <c r="M798" i="9"/>
  <c r="K798" i="9"/>
  <c r="M797" i="9"/>
  <c r="K797" i="9"/>
  <c r="M796" i="9"/>
  <c r="K796" i="9"/>
  <c r="M795" i="9"/>
  <c r="K795" i="9"/>
  <c r="M794" i="9"/>
  <c r="K794" i="9"/>
  <c r="M793" i="9"/>
  <c r="K793" i="9"/>
  <c r="M792" i="9"/>
  <c r="K792" i="9"/>
  <c r="M791" i="9"/>
  <c r="K791" i="9"/>
  <c r="M790" i="9"/>
  <c r="K790" i="9"/>
  <c r="M789" i="9"/>
  <c r="K789" i="9"/>
  <c r="M788" i="9"/>
  <c r="K788" i="9"/>
  <c r="M787" i="9"/>
  <c r="K787" i="9"/>
  <c r="M786" i="9"/>
  <c r="K786" i="9"/>
  <c r="M785" i="9"/>
  <c r="K785" i="9"/>
  <c r="M784" i="9"/>
  <c r="K784" i="9"/>
  <c r="M782" i="9"/>
  <c r="K782" i="9"/>
  <c r="M781" i="9"/>
  <c r="K781" i="9"/>
  <c r="M780" i="9"/>
  <c r="K780" i="9"/>
  <c r="M779" i="9"/>
  <c r="K779" i="9"/>
  <c r="M778" i="9"/>
  <c r="K778" i="9"/>
  <c r="M777" i="9"/>
  <c r="K777" i="9"/>
  <c r="M776" i="9"/>
  <c r="K776" i="9"/>
  <c r="M775" i="9"/>
  <c r="K775" i="9"/>
  <c r="M773" i="9"/>
  <c r="K773" i="9"/>
  <c r="M771" i="9"/>
  <c r="K771" i="9"/>
  <c r="H770" i="9"/>
  <c r="H769" i="9"/>
  <c r="H768" i="9"/>
  <c r="M767" i="9"/>
  <c r="K767" i="9"/>
  <c r="M766" i="9"/>
  <c r="K766" i="9"/>
  <c r="M765" i="9"/>
  <c r="K765" i="9"/>
  <c r="M764" i="9"/>
  <c r="K764" i="9"/>
  <c r="M763" i="9"/>
  <c r="K763" i="9"/>
  <c r="M762" i="9"/>
  <c r="K762" i="9"/>
  <c r="M761" i="9"/>
  <c r="K761" i="9"/>
  <c r="M760" i="9"/>
  <c r="K760" i="9"/>
  <c r="M759" i="9"/>
  <c r="K759" i="9"/>
  <c r="M758" i="9"/>
  <c r="K758" i="9"/>
  <c r="M756" i="9"/>
  <c r="K756" i="9"/>
  <c r="M755" i="9"/>
  <c r="K755" i="9"/>
  <c r="M754" i="9"/>
  <c r="K754" i="9"/>
  <c r="M753" i="9"/>
  <c r="K753" i="9"/>
  <c r="M752" i="9"/>
  <c r="K752" i="9"/>
  <c r="M750" i="9"/>
  <c r="K750" i="9"/>
  <c r="H747" i="9"/>
  <c r="M746" i="9"/>
  <c r="K746" i="9"/>
  <c r="M745" i="9"/>
  <c r="K745" i="9"/>
  <c r="M744" i="9"/>
  <c r="K744" i="9"/>
  <c r="M743" i="9"/>
  <c r="K743" i="9"/>
  <c r="M742" i="9"/>
  <c r="K742" i="9"/>
  <c r="M741" i="9"/>
  <c r="K741" i="9"/>
  <c r="M740" i="9"/>
  <c r="K740" i="9"/>
  <c r="H739" i="9"/>
  <c r="M739" i="9" s="1"/>
  <c r="H738" i="9"/>
  <c r="K738" i="9" s="1"/>
  <c r="M737" i="9"/>
  <c r="K737" i="9"/>
  <c r="H736" i="9"/>
  <c r="H735" i="9"/>
  <c r="M732" i="9"/>
  <c r="K732" i="9"/>
  <c r="M731" i="9"/>
  <c r="K731" i="9"/>
  <c r="M730" i="9"/>
  <c r="K730" i="9"/>
  <c r="M728" i="9"/>
  <c r="K728" i="9"/>
  <c r="M727" i="9"/>
  <c r="K727" i="9"/>
  <c r="M726" i="9"/>
  <c r="K726" i="9"/>
  <c r="M725" i="9"/>
  <c r="K725" i="9"/>
  <c r="M724" i="9"/>
  <c r="K724" i="9"/>
  <c r="M723" i="9"/>
  <c r="K723" i="9"/>
  <c r="M722" i="9"/>
  <c r="K722" i="9"/>
  <c r="M721" i="9"/>
  <c r="K721" i="9"/>
  <c r="M720" i="9"/>
  <c r="K720" i="9"/>
  <c r="M719" i="9"/>
  <c r="K719" i="9"/>
  <c r="M717" i="9"/>
  <c r="K717" i="9"/>
  <c r="M716" i="9"/>
  <c r="K716" i="9"/>
  <c r="H715" i="9"/>
  <c r="M714" i="9"/>
  <c r="K714" i="9"/>
  <c r="M713" i="9"/>
  <c r="K713" i="9"/>
  <c r="M712" i="9"/>
  <c r="K712" i="9"/>
  <c r="M708" i="9"/>
  <c r="K708" i="9"/>
  <c r="M707" i="9"/>
  <c r="K707" i="9"/>
  <c r="M706" i="9"/>
  <c r="K706" i="9"/>
  <c r="M701" i="9"/>
  <c r="K701" i="9"/>
  <c r="H700" i="9"/>
  <c r="M700" i="9" s="1"/>
  <c r="M699" i="9"/>
  <c r="K699" i="9"/>
  <c r="M698" i="9"/>
  <c r="K698" i="9"/>
  <c r="M697" i="9"/>
  <c r="K697" i="9"/>
  <c r="H695" i="9"/>
  <c r="K694" i="9"/>
  <c r="H693" i="9"/>
  <c r="K693" i="9" s="1"/>
  <c r="M692" i="9"/>
  <c r="K692" i="9"/>
  <c r="M691" i="9"/>
  <c r="K691" i="9"/>
  <c r="M690" i="9"/>
  <c r="K690" i="9"/>
  <c r="M689" i="9"/>
  <c r="K689" i="9"/>
  <c r="M688" i="9"/>
  <c r="K688" i="9"/>
  <c r="M687" i="9"/>
  <c r="K687" i="9"/>
  <c r="M686" i="9"/>
  <c r="K686" i="9"/>
  <c r="M685" i="9"/>
  <c r="K685" i="9"/>
  <c r="M684" i="9"/>
  <c r="K684" i="9"/>
  <c r="H681" i="9"/>
  <c r="M682" i="9" s="1"/>
  <c r="M680" i="9"/>
  <c r="K680" i="9"/>
  <c r="H679" i="9"/>
  <c r="M678" i="9"/>
  <c r="M677" i="9"/>
  <c r="K677" i="9"/>
  <c r="M676" i="9"/>
  <c r="M675" i="9"/>
  <c r="K675" i="9"/>
  <c r="M674" i="9"/>
  <c r="K674" i="9"/>
  <c r="M673" i="9"/>
  <c r="H672" i="9"/>
  <c r="M671" i="9"/>
  <c r="K671" i="9"/>
  <c r="M670" i="9"/>
  <c r="K670" i="9"/>
  <c r="H669" i="9"/>
  <c r="H668" i="9"/>
  <c r="M667" i="9"/>
  <c r="K667" i="9"/>
  <c r="M666" i="9"/>
  <c r="K666" i="9"/>
  <c r="M665" i="9"/>
  <c r="K665" i="9"/>
  <c r="M664" i="9"/>
  <c r="K664" i="9"/>
  <c r="M663" i="9"/>
  <c r="K663" i="9"/>
  <c r="H662" i="9"/>
  <c r="K662" i="9" s="1"/>
  <c r="H661" i="9"/>
  <c r="M661" i="9" s="1"/>
  <c r="K660" i="9"/>
  <c r="M659" i="9"/>
  <c r="K659" i="9"/>
  <c r="K658" i="9"/>
  <c r="M657" i="9"/>
  <c r="K657" i="9"/>
  <c r="M656" i="9"/>
  <c r="K656" i="9"/>
  <c r="M655" i="9"/>
  <c r="K655" i="9"/>
  <c r="M654" i="9"/>
  <c r="K654" i="9"/>
  <c r="M653" i="9"/>
  <c r="K653" i="9"/>
  <c r="M652" i="9"/>
  <c r="K652" i="9"/>
  <c r="H651" i="9"/>
  <c r="M650" i="9"/>
  <c r="K650" i="9"/>
  <c r="H649" i="9"/>
  <c r="K649" i="9" s="1"/>
  <c r="M648" i="9"/>
  <c r="K648" i="9"/>
  <c r="M647" i="9"/>
  <c r="K647" i="9"/>
  <c r="M646" i="9"/>
  <c r="K646" i="9"/>
  <c r="H645" i="9"/>
  <c r="H644" i="9"/>
  <c r="K644" i="9" s="1"/>
  <c r="M642" i="9"/>
  <c r="K642" i="9"/>
  <c r="M641" i="9"/>
  <c r="K641" i="9"/>
  <c r="M640" i="9"/>
  <c r="K640" i="9"/>
  <c r="M639" i="9"/>
  <c r="K639" i="9"/>
  <c r="M638" i="9"/>
  <c r="K638" i="9"/>
  <c r="M637" i="9"/>
  <c r="K637" i="9"/>
  <c r="M636" i="9"/>
  <c r="K636" i="9"/>
  <c r="M635" i="9"/>
  <c r="K635" i="9"/>
  <c r="M634" i="9"/>
  <c r="H631" i="9"/>
  <c r="H630" i="9"/>
  <c r="K630" i="9" s="1"/>
  <c r="H628" i="9"/>
  <c r="M627" i="9"/>
  <c r="K627" i="9"/>
  <c r="M626" i="9"/>
  <c r="K626" i="9"/>
  <c r="M625" i="9"/>
  <c r="K625" i="9"/>
  <c r="M624" i="9"/>
  <c r="K624" i="9"/>
  <c r="M623" i="9"/>
  <c r="K623" i="9"/>
  <c r="H621" i="9"/>
  <c r="M619" i="9"/>
  <c r="K619" i="9"/>
  <c r="I619" i="9"/>
  <c r="M613" i="9"/>
  <c r="K613" i="9"/>
  <c r="M612" i="9"/>
  <c r="K612" i="9"/>
  <c r="M611" i="9"/>
  <c r="K611" i="9"/>
  <c r="M610" i="9"/>
  <c r="K610" i="9"/>
  <c r="H609" i="9"/>
  <c r="M608" i="9"/>
  <c r="M607" i="9"/>
  <c r="K607" i="9"/>
  <c r="M606" i="9"/>
  <c r="K606" i="9"/>
  <c r="M605" i="9"/>
  <c r="K605" i="9"/>
  <c r="M604" i="9"/>
  <c r="K604" i="9"/>
  <c r="M603" i="9"/>
  <c r="M602" i="9"/>
  <c r="K602" i="9"/>
  <c r="M600" i="9"/>
  <c r="K600" i="9"/>
  <c r="M598" i="9"/>
  <c r="K598" i="9"/>
  <c r="M597" i="9"/>
  <c r="K597" i="9"/>
  <c r="M595" i="9"/>
  <c r="K595" i="9"/>
  <c r="M594" i="9"/>
  <c r="K594" i="9"/>
  <c r="M593" i="9"/>
  <c r="K593" i="9"/>
  <c r="M592" i="9"/>
  <c r="K592" i="9"/>
  <c r="M591" i="9"/>
  <c r="K591" i="9"/>
  <c r="M590" i="9"/>
  <c r="K590" i="9"/>
  <c r="M589" i="9"/>
  <c r="K589" i="9"/>
  <c r="M588" i="9"/>
  <c r="K588" i="9"/>
  <c r="M587" i="9"/>
  <c r="K587" i="9"/>
  <c r="M586" i="9"/>
  <c r="K586" i="9"/>
  <c r="M585" i="9"/>
  <c r="K585" i="9"/>
  <c r="M584" i="9"/>
  <c r="K584" i="9"/>
  <c r="M583" i="9"/>
  <c r="K583" i="9"/>
  <c r="M582" i="9"/>
  <c r="K582" i="9"/>
  <c r="M581" i="9"/>
  <c r="K581" i="9"/>
  <c r="M580" i="9"/>
  <c r="K580" i="9"/>
  <c r="M579" i="9"/>
  <c r="K579" i="9"/>
  <c r="M578" i="9"/>
  <c r="K578" i="9"/>
  <c r="M577" i="9"/>
  <c r="K577" i="9"/>
  <c r="M576" i="9"/>
  <c r="K576" i="9"/>
  <c r="M575" i="9"/>
  <c r="K575" i="9"/>
  <c r="M574" i="9"/>
  <c r="M573" i="9"/>
  <c r="M571" i="9"/>
  <c r="K571" i="9"/>
  <c r="M570" i="9"/>
  <c r="K570" i="9"/>
  <c r="M569" i="9"/>
  <c r="M568" i="9"/>
  <c r="K568" i="9"/>
  <c r="M567" i="9"/>
  <c r="M566" i="9"/>
  <c r="M565" i="9"/>
  <c r="M564" i="9"/>
  <c r="M563" i="9"/>
  <c r="K563" i="9"/>
  <c r="M562" i="9"/>
  <c r="M561" i="9"/>
  <c r="M560" i="9"/>
  <c r="M558" i="9"/>
  <c r="K558" i="9"/>
  <c r="M557" i="9"/>
  <c r="K557" i="9"/>
  <c r="M556" i="9"/>
  <c r="K556" i="9"/>
  <c r="M547" i="9"/>
  <c r="M546" i="9"/>
  <c r="K546" i="9"/>
  <c r="M545" i="9"/>
  <c r="K545" i="9"/>
  <c r="M544" i="9"/>
  <c r="K544" i="9"/>
  <c r="M538" i="9"/>
  <c r="K538" i="9"/>
  <c r="M537" i="9"/>
  <c r="M536" i="9"/>
  <c r="M535" i="9"/>
  <c r="K535" i="9"/>
  <c r="M534" i="9"/>
  <c r="K534" i="9"/>
  <c r="M533" i="9"/>
  <c r="K533" i="9"/>
  <c r="M532" i="9"/>
  <c r="M531" i="9"/>
  <c r="K531" i="9"/>
  <c r="M530" i="9"/>
  <c r="K530" i="9"/>
  <c r="M529" i="9"/>
  <c r="K529" i="9"/>
  <c r="M528" i="9"/>
  <c r="K528" i="9"/>
  <c r="M527" i="9"/>
  <c r="K527" i="9"/>
  <c r="M526" i="9"/>
  <c r="K526" i="9"/>
  <c r="M525" i="9"/>
  <c r="M524" i="9"/>
  <c r="K524" i="9"/>
  <c r="M523" i="9"/>
  <c r="K523" i="9"/>
  <c r="M522" i="9"/>
  <c r="K522" i="9"/>
  <c r="M521" i="9"/>
  <c r="K521" i="9"/>
  <c r="M520" i="9"/>
  <c r="K520" i="9"/>
  <c r="M519" i="9"/>
  <c r="M518" i="9"/>
  <c r="K518" i="9"/>
  <c r="M517" i="9"/>
  <c r="K517" i="9"/>
  <c r="M515" i="9"/>
  <c r="K515" i="9"/>
  <c r="M514" i="9"/>
  <c r="K514" i="9"/>
  <c r="M513" i="9"/>
  <c r="K513" i="9"/>
  <c r="M512" i="9"/>
  <c r="K512" i="9"/>
  <c r="M511" i="9"/>
  <c r="K511" i="9"/>
  <c r="M509" i="9"/>
  <c r="K509" i="9"/>
  <c r="M508" i="9"/>
  <c r="K508" i="9"/>
  <c r="M507" i="9"/>
  <c r="K507" i="9"/>
  <c r="M506" i="9"/>
  <c r="K506" i="9"/>
  <c r="M505" i="9"/>
  <c r="K505" i="9"/>
  <c r="M504" i="9"/>
  <c r="K504" i="9"/>
  <c r="M503" i="9"/>
  <c r="K503" i="9"/>
  <c r="M502" i="9"/>
  <c r="K502" i="9"/>
  <c r="M501" i="9"/>
  <c r="K501" i="9"/>
  <c r="M500" i="9"/>
  <c r="K500" i="9"/>
  <c r="M499" i="9"/>
  <c r="K499" i="9"/>
  <c r="M498" i="9"/>
  <c r="K498" i="9"/>
  <c r="M497" i="9"/>
  <c r="K497" i="9"/>
  <c r="M496" i="9"/>
  <c r="K496" i="9"/>
  <c r="M495" i="9"/>
  <c r="K495" i="9"/>
  <c r="M494" i="9"/>
  <c r="K494" i="9"/>
  <c r="M490" i="9"/>
  <c r="K490" i="9"/>
  <c r="M488" i="9"/>
  <c r="K488" i="9"/>
  <c r="M487" i="9"/>
  <c r="K487" i="9"/>
  <c r="M486" i="9"/>
  <c r="K486" i="9"/>
  <c r="M485" i="9"/>
  <c r="K485" i="9"/>
  <c r="M484" i="9"/>
  <c r="K484" i="9"/>
  <c r="M483" i="9"/>
  <c r="K483" i="9"/>
  <c r="M482" i="9"/>
  <c r="K482" i="9"/>
  <c r="M480" i="9"/>
  <c r="M479" i="9"/>
  <c r="M478" i="9"/>
  <c r="M477" i="9"/>
  <c r="M476" i="9"/>
  <c r="M475" i="9"/>
  <c r="M473" i="9"/>
  <c r="L473" i="9"/>
  <c r="M472" i="9"/>
  <c r="M469" i="9"/>
  <c r="M468" i="9"/>
  <c r="K468" i="9"/>
  <c r="M467" i="9"/>
  <c r="K467" i="9"/>
  <c r="M466" i="9"/>
  <c r="K466" i="9"/>
  <c r="M465" i="9"/>
  <c r="K465" i="9"/>
  <c r="M464" i="9"/>
  <c r="K464" i="9"/>
  <c r="M463" i="9"/>
  <c r="K463" i="9"/>
  <c r="M462" i="9"/>
  <c r="K462" i="9"/>
  <c r="M461" i="9"/>
  <c r="K461" i="9"/>
  <c r="M460" i="9"/>
  <c r="K460" i="9"/>
  <c r="M459" i="9"/>
  <c r="K459" i="9"/>
  <c r="M458" i="9"/>
  <c r="K458" i="9"/>
  <c r="M457" i="9"/>
  <c r="K457" i="9"/>
  <c r="M456" i="9"/>
  <c r="K456" i="9"/>
  <c r="M455" i="9"/>
  <c r="K455" i="9"/>
  <c r="M454" i="9"/>
  <c r="K454" i="9"/>
  <c r="M453" i="9"/>
  <c r="M452" i="9"/>
  <c r="M451" i="9"/>
  <c r="M450" i="9"/>
  <c r="M449" i="9"/>
  <c r="M448" i="9"/>
  <c r="M447" i="9"/>
  <c r="M446" i="9"/>
  <c r="M444" i="9"/>
  <c r="M442" i="9"/>
  <c r="M441" i="9"/>
  <c r="M440" i="9"/>
  <c r="M439" i="9"/>
  <c r="K439" i="9"/>
  <c r="M438" i="9"/>
  <c r="K438" i="9"/>
  <c r="M437" i="9"/>
  <c r="K437" i="9"/>
  <c r="M436" i="9"/>
  <c r="K436" i="9"/>
  <c r="M435" i="9"/>
  <c r="K435" i="9"/>
  <c r="M434" i="9"/>
  <c r="K434" i="9"/>
  <c r="M432" i="9"/>
  <c r="K432" i="9"/>
  <c r="M431" i="9"/>
  <c r="K431" i="9"/>
  <c r="M430" i="9"/>
  <c r="K430" i="9"/>
  <c r="M429" i="9"/>
  <c r="K429" i="9"/>
  <c r="M428" i="9"/>
  <c r="K428" i="9"/>
  <c r="M427" i="9"/>
  <c r="K427" i="9"/>
  <c r="M426" i="9"/>
  <c r="K426" i="9"/>
  <c r="M425" i="9"/>
  <c r="K425" i="9"/>
  <c r="M424" i="9"/>
  <c r="K424" i="9"/>
  <c r="M423" i="9"/>
  <c r="K423" i="9"/>
  <c r="M422" i="9"/>
  <c r="K422" i="9"/>
  <c r="M421" i="9"/>
  <c r="K421" i="9"/>
  <c r="M419" i="9"/>
  <c r="K419" i="9"/>
  <c r="M418" i="9"/>
  <c r="K418" i="9"/>
  <c r="M416" i="9"/>
  <c r="K416" i="9"/>
  <c r="M415" i="9"/>
  <c r="K415" i="9"/>
  <c r="M414" i="9"/>
  <c r="K414" i="9"/>
  <c r="M413" i="9"/>
  <c r="K413" i="9"/>
  <c r="M412" i="9"/>
  <c r="K412" i="9"/>
  <c r="M411" i="9"/>
  <c r="K411" i="9"/>
  <c r="M410" i="9"/>
  <c r="K410" i="9"/>
  <c r="M409" i="9"/>
  <c r="K409" i="9"/>
  <c r="M408" i="9"/>
  <c r="K408" i="9"/>
  <c r="M407" i="9"/>
  <c r="K407" i="9"/>
  <c r="M406" i="9"/>
  <c r="K406" i="9"/>
  <c r="M405" i="9"/>
  <c r="K405" i="9"/>
  <c r="M404" i="9"/>
  <c r="K404" i="9"/>
  <c r="M403" i="9"/>
  <c r="K403" i="9"/>
  <c r="M402" i="9"/>
  <c r="K402" i="9"/>
  <c r="M401" i="9"/>
  <c r="K401" i="9"/>
  <c r="M400" i="9"/>
  <c r="K400" i="9"/>
  <c r="M399" i="9"/>
  <c r="K399" i="9"/>
  <c r="M398" i="9"/>
  <c r="K398" i="9"/>
  <c r="M397" i="9"/>
  <c r="K397" i="9"/>
  <c r="M395" i="9"/>
  <c r="K395" i="9"/>
  <c r="M394" i="9"/>
  <c r="K394" i="9"/>
  <c r="M393" i="9"/>
  <c r="K393" i="9"/>
  <c r="M392" i="9"/>
  <c r="K392" i="9"/>
  <c r="M391" i="9"/>
  <c r="K391" i="9"/>
  <c r="M390" i="9"/>
  <c r="K390" i="9"/>
  <c r="M388" i="9"/>
  <c r="K388" i="9"/>
  <c r="M387" i="9"/>
  <c r="K387" i="9"/>
  <c r="M386" i="9"/>
  <c r="K386" i="9"/>
  <c r="M385" i="9"/>
  <c r="K385" i="9"/>
  <c r="M383" i="9"/>
  <c r="K383" i="9"/>
  <c r="M382" i="9"/>
  <c r="K382" i="9"/>
  <c r="M381" i="9"/>
  <c r="K381" i="9"/>
  <c r="M380" i="9"/>
  <c r="K380" i="9"/>
  <c r="H378" i="9"/>
  <c r="M378" i="9" s="1"/>
  <c r="H377" i="9"/>
  <c r="M376" i="9"/>
  <c r="K376" i="9"/>
  <c r="M375" i="9"/>
  <c r="K375" i="9"/>
  <c r="M374" i="9"/>
  <c r="K374" i="9"/>
  <c r="M373" i="9"/>
  <c r="K373" i="9"/>
  <c r="M372" i="9"/>
  <c r="K372" i="9"/>
  <c r="M371" i="9"/>
  <c r="K371" i="9"/>
  <c r="M370" i="9"/>
  <c r="K370" i="9"/>
  <c r="M369" i="9"/>
  <c r="K369" i="9"/>
  <c r="H363" i="9"/>
  <c r="H359" i="9" s="1"/>
  <c r="M362" i="9"/>
  <c r="K362" i="9"/>
  <c r="M361" i="9"/>
  <c r="K361" i="9"/>
  <c r="M360" i="9"/>
  <c r="K360" i="9"/>
  <c r="M352" i="9"/>
  <c r="K352" i="9"/>
  <c r="L352" i="9" s="1"/>
  <c r="M351" i="9"/>
  <c r="M349" i="9"/>
  <c r="K349" i="9"/>
  <c r="M348" i="9"/>
  <c r="K348" i="9"/>
  <c r="M343" i="9"/>
  <c r="M342" i="9"/>
  <c r="M340" i="9"/>
  <c r="K340" i="9"/>
  <c r="M339" i="9"/>
  <c r="K339" i="9"/>
  <c r="M338" i="9"/>
  <c r="K338" i="9"/>
  <c r="M337" i="9"/>
  <c r="K337" i="9"/>
  <c r="M336" i="9"/>
  <c r="K336" i="9"/>
  <c r="M335" i="9"/>
  <c r="K335" i="9"/>
  <c r="M334" i="9"/>
  <c r="K334" i="9"/>
  <c r="M333" i="9"/>
  <c r="K333" i="9"/>
  <c r="M332" i="9"/>
  <c r="K332" i="9"/>
  <c r="M331" i="9"/>
  <c r="K331" i="9"/>
  <c r="M330" i="9"/>
  <c r="K330" i="9"/>
  <c r="M329" i="9"/>
  <c r="K329" i="9"/>
  <c r="M328" i="9"/>
  <c r="K328" i="9"/>
  <c r="M327" i="9"/>
  <c r="K327" i="9"/>
  <c r="M326" i="9"/>
  <c r="K326" i="9"/>
  <c r="M325" i="9"/>
  <c r="K325" i="9"/>
  <c r="M324" i="9"/>
  <c r="K324" i="9"/>
  <c r="M321" i="9"/>
  <c r="K321" i="9"/>
  <c r="M320" i="9"/>
  <c r="M319" i="9" s="1"/>
  <c r="K320" i="9"/>
  <c r="M318" i="9"/>
  <c r="K318" i="9"/>
  <c r="M317" i="9"/>
  <c r="K317" i="9"/>
  <c r="M316" i="9"/>
  <c r="K316" i="9"/>
  <c r="M315" i="9"/>
  <c r="K315" i="9"/>
  <c r="M314" i="9"/>
  <c r="K314" i="9"/>
  <c r="M313" i="9"/>
  <c r="K313" i="9"/>
  <c r="M312" i="9"/>
  <c r="K312" i="9"/>
  <c r="M311" i="9"/>
  <c r="K311" i="9"/>
  <c r="M309" i="9"/>
  <c r="K309" i="9"/>
  <c r="M308" i="9"/>
  <c r="K308" i="9"/>
  <c r="M307" i="9"/>
  <c r="K307" i="9"/>
  <c r="M306" i="9"/>
  <c r="K306" i="9"/>
  <c r="M304" i="9"/>
  <c r="K304" i="9"/>
  <c r="M303" i="9"/>
  <c r="K303" i="9"/>
  <c r="M302" i="9"/>
  <c r="K302" i="9"/>
  <c r="M301" i="9"/>
  <c r="K301" i="9"/>
  <c r="M300" i="9"/>
  <c r="K300" i="9"/>
  <c r="M296" i="9"/>
  <c r="K296" i="9"/>
  <c r="M295" i="9"/>
  <c r="K295" i="9"/>
  <c r="M294" i="9"/>
  <c r="K294" i="9"/>
  <c r="M293" i="9"/>
  <c r="K293" i="9"/>
  <c r="M292" i="9"/>
  <c r="K292" i="9"/>
  <c r="M291" i="9"/>
  <c r="K291" i="9"/>
  <c r="M290" i="9"/>
  <c r="K290" i="9"/>
  <c r="M289" i="9"/>
  <c r="K289" i="9"/>
  <c r="M288" i="9"/>
  <c r="K288" i="9"/>
  <c r="M287" i="9"/>
  <c r="K287" i="9"/>
  <c r="M286" i="9"/>
  <c r="K286" i="9"/>
  <c r="M285" i="9"/>
  <c r="K285" i="9"/>
  <c r="M284" i="9"/>
  <c r="K284" i="9"/>
  <c r="M283" i="9"/>
  <c r="K283" i="9"/>
  <c r="M282" i="9"/>
  <c r="K282" i="9"/>
  <c r="M281" i="9"/>
  <c r="K281" i="9"/>
  <c r="M280" i="9"/>
  <c r="K280" i="9"/>
  <c r="M279" i="9"/>
  <c r="K279" i="9"/>
  <c r="M278" i="9"/>
  <c r="K278" i="9"/>
  <c r="M277" i="9"/>
  <c r="K277" i="9"/>
  <c r="M276" i="9"/>
  <c r="K276" i="9"/>
  <c r="M275" i="9"/>
  <c r="K275" i="9"/>
  <c r="M274" i="9"/>
  <c r="K274" i="9"/>
  <c r="M273" i="9"/>
  <c r="K273" i="9"/>
  <c r="M272" i="9"/>
  <c r="K272" i="9"/>
  <c r="M271" i="9"/>
  <c r="K271" i="9"/>
  <c r="M270" i="9"/>
  <c r="K270" i="9"/>
  <c r="M269" i="9"/>
  <c r="K269" i="9"/>
  <c r="M268" i="9"/>
  <c r="K268" i="9"/>
  <c r="M267" i="9"/>
  <c r="K267" i="9"/>
  <c r="M266" i="9"/>
  <c r="K266" i="9"/>
  <c r="M265" i="9"/>
  <c r="K265" i="9"/>
  <c r="M264" i="9"/>
  <c r="K264" i="9"/>
  <c r="M263" i="9"/>
  <c r="K263" i="9"/>
  <c r="M262" i="9"/>
  <c r="K262" i="9"/>
  <c r="M261" i="9"/>
  <c r="K261" i="9"/>
  <c r="M260" i="9"/>
  <c r="K260" i="9"/>
  <c r="M259" i="9"/>
  <c r="K259" i="9"/>
  <c r="M258" i="9"/>
  <c r="K258" i="9"/>
  <c r="M254" i="9"/>
  <c r="K254" i="9"/>
  <c r="M253" i="9"/>
  <c r="K253" i="9"/>
  <c r="M252" i="9"/>
  <c r="K252" i="9"/>
  <c r="I252" i="9"/>
  <c r="M246" i="9"/>
  <c r="M245" i="9"/>
  <c r="K245" i="9"/>
  <c r="M244" i="9"/>
  <c r="K244" i="9"/>
  <c r="M243" i="9"/>
  <c r="K243" i="9"/>
  <c r="M242" i="9"/>
  <c r="K242" i="9"/>
  <c r="M241" i="9"/>
  <c r="K241" i="9"/>
  <c r="M240" i="9"/>
  <c r="K240" i="9"/>
  <c r="M239" i="9"/>
  <c r="K239" i="9"/>
  <c r="M238" i="9"/>
  <c r="K238" i="9"/>
  <c r="M237" i="9"/>
  <c r="K237" i="9"/>
  <c r="M234" i="9"/>
  <c r="K234" i="9"/>
  <c r="M233" i="9"/>
  <c r="K233" i="9"/>
  <c r="M232" i="9"/>
  <c r="K232" i="9"/>
  <c r="M231" i="9"/>
  <c r="K231" i="9"/>
  <c r="M230" i="9"/>
  <c r="K230" i="9"/>
  <c r="M229" i="9"/>
  <c r="K229" i="9"/>
  <c r="M228" i="9"/>
  <c r="K228" i="9"/>
  <c r="M227" i="9"/>
  <c r="K227" i="9"/>
  <c r="M226" i="9"/>
  <c r="K226" i="9"/>
  <c r="M225" i="9"/>
  <c r="K225" i="9"/>
  <c r="M224" i="9"/>
  <c r="K224" i="9"/>
  <c r="M223" i="9"/>
  <c r="K223" i="9"/>
  <c r="M222" i="9"/>
  <c r="K222" i="9"/>
  <c r="I219" i="9"/>
  <c r="M218" i="9"/>
  <c r="K218" i="9"/>
  <c r="M217" i="9"/>
  <c r="K217" i="9"/>
  <c r="M216" i="9"/>
  <c r="K216" i="9"/>
  <c r="M215" i="9"/>
  <c r="K215" i="9"/>
  <c r="M214" i="9"/>
  <c r="K214" i="9"/>
  <c r="M213" i="9"/>
  <c r="K213" i="9"/>
  <c r="I213" i="9"/>
  <c r="M212" i="9"/>
  <c r="K212" i="9"/>
  <c r="I212" i="9"/>
  <c r="M211" i="9"/>
  <c r="K211" i="9"/>
  <c r="I211" i="9"/>
  <c r="M210" i="9"/>
  <c r="K210" i="9"/>
  <c r="I210" i="9"/>
  <c r="M209" i="9"/>
  <c r="K209" i="9"/>
  <c r="I209" i="9"/>
  <c r="M208" i="9"/>
  <c r="K208" i="9"/>
  <c r="M207" i="9"/>
  <c r="K207" i="9"/>
  <c r="M206" i="9"/>
  <c r="K206" i="9"/>
  <c r="M205" i="9"/>
  <c r="K205" i="9"/>
  <c r="M204" i="9"/>
  <c r="K204" i="9"/>
  <c r="M203" i="9"/>
  <c r="K203" i="9"/>
  <c r="M202" i="9"/>
  <c r="K202" i="9"/>
  <c r="M201" i="9"/>
  <c r="K201" i="9"/>
  <c r="M200" i="9"/>
  <c r="K200" i="9"/>
  <c r="M197" i="9"/>
  <c r="K197" i="9"/>
  <c r="M196" i="9"/>
  <c r="K196" i="9"/>
  <c r="M194" i="9"/>
  <c r="K194" i="9"/>
  <c r="M193" i="9"/>
  <c r="K193" i="9"/>
  <c r="M192" i="9"/>
  <c r="K192" i="9"/>
  <c r="M191" i="9"/>
  <c r="K191" i="9"/>
  <c r="M190" i="9"/>
  <c r="K190" i="9"/>
  <c r="M188" i="9"/>
  <c r="K188" i="9"/>
  <c r="M186" i="9"/>
  <c r="K186" i="9"/>
  <c r="K185" i="9"/>
  <c r="K184" i="9"/>
  <c r="M183" i="9"/>
  <c r="K183" i="9"/>
  <c r="M182" i="9"/>
  <c r="K182" i="9"/>
  <c r="M181" i="9"/>
  <c r="K181" i="9"/>
  <c r="M180" i="9"/>
  <c r="K180" i="9"/>
  <c r="M179" i="9"/>
  <c r="K179" i="9"/>
  <c r="M178" i="9"/>
  <c r="K178" i="9"/>
  <c r="M177" i="9"/>
  <c r="K177" i="9"/>
  <c r="M176" i="9"/>
  <c r="K176" i="9"/>
  <c r="M175" i="9"/>
  <c r="K175" i="9"/>
  <c r="M174" i="9"/>
  <c r="K174" i="9"/>
  <c r="M173" i="9"/>
  <c r="K173" i="9"/>
  <c r="M172" i="9"/>
  <c r="K172" i="9"/>
  <c r="M168" i="9"/>
  <c r="K168" i="9"/>
  <c r="M167" i="9"/>
  <c r="K167" i="9"/>
  <c r="M166" i="9"/>
  <c r="K166" i="9"/>
  <c r="M165" i="9"/>
  <c r="K165" i="9"/>
  <c r="M164" i="9"/>
  <c r="K164" i="9"/>
  <c r="M163" i="9"/>
  <c r="K163" i="9"/>
  <c r="M162" i="9"/>
  <c r="K162" i="9"/>
  <c r="M160" i="9"/>
  <c r="K160" i="9"/>
  <c r="M159" i="9"/>
  <c r="K159" i="9"/>
  <c r="M156" i="9"/>
  <c r="K156" i="9"/>
  <c r="M154" i="9"/>
  <c r="K154" i="9"/>
  <c r="M153" i="9"/>
  <c r="K153" i="9"/>
  <c r="M152" i="9"/>
  <c r="K152" i="9"/>
  <c r="M150" i="9"/>
  <c r="K150" i="9"/>
  <c r="M149" i="9"/>
  <c r="K149" i="9"/>
  <c r="M148" i="9"/>
  <c r="K148" i="9"/>
  <c r="M146" i="9"/>
  <c r="K146" i="9"/>
  <c r="M145" i="9"/>
  <c r="K145" i="9"/>
  <c r="M143" i="9"/>
  <c r="K143" i="9"/>
  <c r="M142" i="9"/>
  <c r="K142" i="9"/>
  <c r="M141" i="9"/>
  <c r="K141" i="9"/>
  <c r="M140" i="9"/>
  <c r="K140" i="9"/>
  <c r="M139" i="9"/>
  <c r="K139" i="9"/>
  <c r="M138" i="9"/>
  <c r="K138" i="9"/>
  <c r="M136" i="9"/>
  <c r="K136" i="9"/>
  <c r="M135" i="9"/>
  <c r="K135" i="9"/>
  <c r="M134" i="9"/>
  <c r="K134" i="9"/>
  <c r="M133" i="9"/>
  <c r="K133" i="9"/>
  <c r="M131" i="9"/>
  <c r="K131" i="9"/>
  <c r="M130" i="9"/>
  <c r="K130" i="9"/>
  <c r="M129" i="9"/>
  <c r="K129" i="9"/>
  <c r="M128" i="9"/>
  <c r="K128" i="9"/>
  <c r="M127" i="9"/>
  <c r="K127" i="9"/>
  <c r="M126" i="9"/>
  <c r="K126" i="9"/>
  <c r="M125" i="9"/>
  <c r="K125" i="9"/>
  <c r="M124" i="9"/>
  <c r="K124" i="9"/>
  <c r="M123" i="9"/>
  <c r="K123" i="9"/>
  <c r="M122" i="9"/>
  <c r="K122" i="9"/>
  <c r="M121" i="9"/>
  <c r="K121" i="9"/>
  <c r="M119" i="9"/>
  <c r="K119" i="9"/>
  <c r="M118" i="9"/>
  <c r="K118" i="9"/>
  <c r="M117" i="9"/>
  <c r="K117" i="9"/>
  <c r="M116" i="9"/>
  <c r="K116" i="9"/>
  <c r="M115" i="9"/>
  <c r="K115" i="9"/>
  <c r="M114" i="9"/>
  <c r="K114" i="9"/>
  <c r="M113" i="9"/>
  <c r="K113" i="9"/>
  <c r="M112" i="9"/>
  <c r="K112" i="9"/>
  <c r="M111" i="9"/>
  <c r="K111" i="9"/>
  <c r="M110" i="9"/>
  <c r="K110" i="9"/>
  <c r="M109" i="9"/>
  <c r="K109" i="9"/>
  <c r="M108" i="9"/>
  <c r="K108" i="9"/>
  <c r="M107" i="9"/>
  <c r="M106" i="9"/>
  <c r="K106" i="9"/>
  <c r="M105" i="9"/>
  <c r="K105" i="9"/>
  <c r="M104" i="9"/>
  <c r="K104" i="9"/>
  <c r="M103" i="9"/>
  <c r="K103" i="9"/>
  <c r="M102" i="9"/>
  <c r="K102" i="9"/>
  <c r="M101" i="9"/>
  <c r="M100" i="9"/>
  <c r="M99" i="9"/>
  <c r="K99" i="9"/>
  <c r="M98" i="9"/>
  <c r="K98" i="9"/>
  <c r="M97" i="9"/>
  <c r="K97" i="9"/>
  <c r="M96" i="9"/>
  <c r="K96" i="9"/>
  <c r="M94" i="9"/>
  <c r="M93" i="9" s="1"/>
  <c r="K94" i="9"/>
  <c r="H93" i="9"/>
  <c r="M92" i="9"/>
  <c r="M91" i="9" s="1"/>
  <c r="K92" i="9"/>
  <c r="H91" i="9"/>
  <c r="M90" i="9"/>
  <c r="K90" i="9"/>
  <c r="M89" i="9"/>
  <c r="K89" i="9"/>
  <c r="M88" i="9"/>
  <c r="K88" i="9"/>
  <c r="M87" i="9"/>
  <c r="K87" i="9"/>
  <c r="M86" i="9"/>
  <c r="K86" i="9"/>
  <c r="M85" i="9"/>
  <c r="K85" i="9"/>
  <c r="M84" i="9"/>
  <c r="K84" i="9"/>
  <c r="M83" i="9"/>
  <c r="K83" i="9"/>
  <c r="I83" i="9"/>
  <c r="M80" i="9"/>
  <c r="K80" i="9"/>
  <c r="M79" i="9"/>
  <c r="K79" i="9"/>
  <c r="M78" i="9"/>
  <c r="K78" i="9"/>
  <c r="M77" i="9"/>
  <c r="K77" i="9"/>
  <c r="M76" i="9"/>
  <c r="K76" i="9"/>
  <c r="M74" i="9"/>
  <c r="K74" i="9"/>
  <c r="M73" i="9"/>
  <c r="K73" i="9"/>
  <c r="M72" i="9"/>
  <c r="K72" i="9"/>
  <c r="M71" i="9"/>
  <c r="K71" i="9"/>
  <c r="M70" i="9"/>
  <c r="K70" i="9"/>
  <c r="M69" i="9"/>
  <c r="K69" i="9"/>
  <c r="M68" i="9"/>
  <c r="K68" i="9"/>
  <c r="M67" i="9"/>
  <c r="K67" i="9"/>
  <c r="M66" i="9"/>
  <c r="K66" i="9"/>
  <c r="M65" i="9"/>
  <c r="K65" i="9"/>
  <c r="M64" i="9"/>
  <c r="K64" i="9"/>
  <c r="M63" i="9"/>
  <c r="K63" i="9"/>
  <c r="M62" i="9"/>
  <c r="K62" i="9"/>
  <c r="M61" i="9"/>
  <c r="K61" i="9"/>
  <c r="M60" i="9"/>
  <c r="K60" i="9"/>
  <c r="M59" i="9"/>
  <c r="K59" i="9"/>
  <c r="M58" i="9"/>
  <c r="K58" i="9"/>
  <c r="M57" i="9"/>
  <c r="K57" i="9"/>
  <c r="M56" i="9"/>
  <c r="K56" i="9"/>
  <c r="M54" i="9"/>
  <c r="M53" i="9" s="1"/>
  <c r="K54" i="9"/>
  <c r="H53" i="9"/>
  <c r="M52" i="9"/>
  <c r="K52" i="9"/>
  <c r="M51" i="9"/>
  <c r="K51" i="9"/>
  <c r="M50" i="9"/>
  <c r="K50" i="9"/>
  <c r="M49" i="9"/>
  <c r="K49" i="9"/>
  <c r="M48" i="9"/>
  <c r="K48" i="9"/>
  <c r="M47" i="9"/>
  <c r="K47" i="9"/>
  <c r="M46" i="9"/>
  <c r="K46" i="9"/>
  <c r="M45" i="9"/>
  <c r="K45" i="9"/>
  <c r="M44" i="9"/>
  <c r="K44" i="9"/>
  <c r="M42" i="9"/>
  <c r="K42" i="9"/>
  <c r="M41" i="9"/>
  <c r="K41" i="9"/>
  <c r="M39" i="9"/>
  <c r="K39" i="9"/>
  <c r="M38" i="9"/>
  <c r="K38" i="9"/>
  <c r="M37" i="9"/>
  <c r="K37" i="9"/>
  <c r="M36" i="9"/>
  <c r="K36" i="9"/>
  <c r="M35" i="9"/>
  <c r="K35" i="9"/>
  <c r="M34" i="9"/>
  <c r="K34" i="9"/>
  <c r="M33" i="9"/>
  <c r="K33" i="9"/>
  <c r="M32" i="9"/>
  <c r="K32" i="9"/>
  <c r="M31" i="9"/>
  <c r="K31" i="9"/>
  <c r="M30" i="9"/>
  <c r="K30" i="9"/>
  <c r="M29" i="9"/>
  <c r="M28" i="9"/>
  <c r="K28" i="9"/>
  <c r="I28" i="9"/>
  <c r="M26" i="9"/>
  <c r="K26" i="9"/>
  <c r="M25" i="9"/>
  <c r="K25" i="9"/>
  <c r="M23" i="9"/>
  <c r="M22" i="9" s="1"/>
  <c r="K23" i="9"/>
  <c r="K22" i="9" s="1"/>
  <c r="H22" i="9"/>
  <c r="M20" i="9"/>
  <c r="M19" i="9"/>
  <c r="M18" i="9"/>
  <c r="K1102" i="9" l="1"/>
  <c r="K319" i="9"/>
  <c r="M1102" i="9"/>
  <c r="K1122" i="9"/>
  <c r="L968" i="9"/>
  <c r="N968" i="9"/>
  <c r="O968" i="9" s="1"/>
  <c r="K834" i="9"/>
  <c r="M1374" i="9"/>
  <c r="K1177" i="9"/>
  <c r="M1338" i="9"/>
  <c r="K1314" i="9"/>
  <c r="K925" i="9"/>
  <c r="K144" i="9"/>
  <c r="K187" i="9"/>
  <c r="M489" i="9"/>
  <c r="M572" i="9"/>
  <c r="H15" i="9"/>
  <c r="H14" i="9" s="1"/>
  <c r="M925" i="9"/>
  <c r="M420" i="9"/>
  <c r="K1116" i="9"/>
  <c r="M1177" i="9"/>
  <c r="M1314" i="9"/>
  <c r="M474" i="9"/>
  <c r="H614" i="9"/>
  <c r="M1116" i="9"/>
  <c r="M445" i="9"/>
  <c r="K27" i="9"/>
  <c r="M433" i="9"/>
  <c r="M481" i="9"/>
  <c r="K137" i="9"/>
  <c r="M516" i="9"/>
  <c r="K43" i="9"/>
  <c r="M137" i="9"/>
  <c r="M843" i="9"/>
  <c r="M848" i="9"/>
  <c r="K939" i="9"/>
  <c r="K1184" i="9"/>
  <c r="M510" i="9"/>
  <c r="K843" i="9"/>
  <c r="M1287" i="9"/>
  <c r="M43" i="9"/>
  <c r="K120" i="9"/>
  <c r="M596" i="9"/>
  <c r="M939" i="9"/>
  <c r="M1184" i="9"/>
  <c r="M1225" i="9"/>
  <c r="M310" i="9"/>
  <c r="M601" i="9"/>
  <c r="M120" i="9"/>
  <c r="M834" i="9"/>
  <c r="K1338" i="9"/>
  <c r="H1400" i="9"/>
  <c r="H832" i="9" s="1"/>
  <c r="L1027" i="9"/>
  <c r="L1033" i="9"/>
  <c r="L1011" i="9"/>
  <c r="L1002" i="9"/>
  <c r="L951" i="9"/>
  <c r="L955" i="9"/>
  <c r="L963" i="9"/>
  <c r="L948" i="9"/>
  <c r="L957" i="9"/>
  <c r="L971" i="9"/>
  <c r="L1139" i="9"/>
  <c r="L1017" i="9"/>
  <c r="K1727" i="9"/>
  <c r="K1728" i="9"/>
  <c r="K433" i="9"/>
  <c r="K445" i="9"/>
  <c r="M27" i="9"/>
  <c r="K195" i="9"/>
  <c r="M55" i="9"/>
  <c r="L348" i="9"/>
  <c r="K481" i="9"/>
  <c r="K572" i="9"/>
  <c r="L1509" i="9"/>
  <c r="M379" i="9"/>
  <c r="K132" i="9"/>
  <c r="K24" i="9"/>
  <c r="M195" i="9"/>
  <c r="L1066" i="9"/>
  <c r="L1171" i="9"/>
  <c r="M24" i="9"/>
  <c r="L1008" i="9"/>
  <c r="K510" i="9"/>
  <c r="M132" i="9"/>
  <c r="M299" i="9"/>
  <c r="M16" i="9"/>
  <c r="M161" i="9"/>
  <c r="K305" i="9"/>
  <c r="K310" i="9"/>
  <c r="K601" i="9"/>
  <c r="M609" i="9"/>
  <c r="K1381" i="9"/>
  <c r="M305" i="9"/>
  <c r="M1381" i="9"/>
  <c r="L1737" i="9"/>
  <c r="K95" i="9"/>
  <c r="M144" i="9"/>
  <c r="M187" i="9"/>
  <c r="K489" i="9"/>
  <c r="K596" i="9"/>
  <c r="K1389" i="9"/>
  <c r="L1463" i="9"/>
  <c r="K299" i="9"/>
  <c r="L556" i="9"/>
  <c r="L1021" i="9"/>
  <c r="L1325" i="9"/>
  <c r="M1389" i="9"/>
  <c r="M377" i="9"/>
  <c r="M368" i="9" s="1"/>
  <c r="H368" i="9"/>
  <c r="H298" i="9" s="1"/>
  <c r="K379" i="9"/>
  <c r="K516" i="9"/>
  <c r="K367" i="9"/>
  <c r="K420" i="9"/>
  <c r="M198" i="9"/>
  <c r="L1123" i="9"/>
  <c r="K55" i="9"/>
  <c r="M95" i="9"/>
  <c r="K161" i="9"/>
  <c r="K198" i="9"/>
  <c r="K848" i="9"/>
  <c r="M901" i="9"/>
  <c r="L1226" i="9"/>
  <c r="K1225" i="9"/>
  <c r="K1287" i="9"/>
  <c r="K1374" i="9"/>
  <c r="M1421" i="9"/>
  <c r="L1153" i="9"/>
  <c r="L1143" i="9"/>
  <c r="L1746" i="9"/>
  <c r="L1748" i="9"/>
  <c r="L23" i="9"/>
  <c r="L22" i="9" s="1"/>
  <c r="L50" i="9"/>
  <c r="L51" i="9"/>
  <c r="L56" i="9"/>
  <c r="L58" i="9"/>
  <c r="L59" i="9"/>
  <c r="L70" i="9"/>
  <c r="L71" i="9"/>
  <c r="L72" i="9"/>
  <c r="L73" i="9"/>
  <c r="L74" i="9"/>
  <c r="L77" i="9"/>
  <c r="L78" i="9"/>
  <c r="L79" i="9"/>
  <c r="K91" i="9"/>
  <c r="L102" i="9"/>
  <c r="L131" i="9"/>
  <c r="L141" i="9"/>
  <c r="L163" i="9"/>
  <c r="L164" i="9"/>
  <c r="L167" i="9"/>
  <c r="L173" i="9"/>
  <c r="L174" i="9"/>
  <c r="L177" i="9"/>
  <c r="L178" i="9"/>
  <c r="L183" i="9"/>
  <c r="L184" i="9"/>
  <c r="L186" i="9"/>
  <c r="L209" i="9"/>
  <c r="L211" i="9"/>
  <c r="L213" i="9"/>
  <c r="L216" i="9"/>
  <c r="L252" i="9"/>
  <c r="L259" i="9"/>
  <c r="L262" i="9"/>
  <c r="L263" i="9"/>
  <c r="L265" i="9"/>
  <c r="L266" i="9"/>
  <c r="L270" i="9"/>
  <c r="L271" i="9"/>
  <c r="L278" i="9"/>
  <c r="L279" i="9"/>
  <c r="L281" i="9"/>
  <c r="L282" i="9"/>
  <c r="L286" i="9"/>
  <c r="L287" i="9"/>
  <c r="L289" i="9"/>
  <c r="L290" i="9"/>
  <c r="L294" i="9"/>
  <c r="L295" i="9"/>
  <c r="L307" i="9"/>
  <c r="L309" i="9"/>
  <c r="L333" i="9"/>
  <c r="L334" i="9"/>
  <c r="L387" i="9"/>
  <c r="L388" i="9"/>
  <c r="L395" i="9"/>
  <c r="L401" i="9"/>
  <c r="L405" i="9"/>
  <c r="L409" i="9"/>
  <c r="L413" i="9"/>
  <c r="L414" i="9"/>
  <c r="L435" i="9"/>
  <c r="L513" i="9"/>
  <c r="L514" i="9"/>
  <c r="L515" i="9"/>
  <c r="L538" i="9"/>
  <c r="L580" i="9"/>
  <c r="L589" i="9"/>
  <c r="L593" i="9"/>
  <c r="L594" i="9"/>
  <c r="L595" i="9"/>
  <c r="L641" i="9"/>
  <c r="L649" i="9"/>
  <c r="L652" i="9"/>
  <c r="L656" i="9"/>
  <c r="L657" i="9"/>
  <c r="L663" i="9"/>
  <c r="L666" i="9"/>
  <c r="L671" i="9"/>
  <c r="L680" i="9"/>
  <c r="N694" i="9"/>
  <c r="O694" i="9" s="1"/>
  <c r="L698" i="9"/>
  <c r="L699" i="9"/>
  <c r="L750" i="9"/>
  <c r="L764" i="9"/>
  <c r="L765" i="9"/>
  <c r="L767" i="9"/>
  <c r="L776" i="9"/>
  <c r="L800" i="9"/>
  <c r="L822" i="9"/>
  <c r="L823" i="9"/>
  <c r="L852" i="9"/>
  <c r="L927" i="9"/>
  <c r="L928" i="9"/>
  <c r="L933" i="9"/>
  <c r="L1104" i="9"/>
  <c r="K1223" i="9"/>
  <c r="L1232" i="9"/>
  <c r="L1233" i="9"/>
  <c r="L1265" i="9"/>
  <c r="L1266" i="9"/>
  <c r="L1304" i="9"/>
  <c r="L1307" i="9"/>
  <c r="L1311" i="9"/>
  <c r="L1341" i="9"/>
  <c r="L1342" i="9"/>
  <c r="L1347" i="9"/>
  <c r="L1365" i="9"/>
  <c r="L1372" i="9"/>
  <c r="L1373" i="9"/>
  <c r="K1481" i="9"/>
  <c r="M1482" i="9"/>
  <c r="L1577" i="9"/>
  <c r="L1664" i="9"/>
  <c r="L1673" i="9"/>
  <c r="L1675" i="9"/>
  <c r="L1680" i="9"/>
  <c r="L1713" i="9"/>
  <c r="L25" i="9"/>
  <c r="L26" i="9"/>
  <c r="L32" i="9"/>
  <c r="L35" i="9"/>
  <c r="L36" i="9"/>
  <c r="L38" i="9"/>
  <c r="L39" i="9"/>
  <c r="L42" i="9"/>
  <c r="K53" i="9"/>
  <c r="L85" i="9"/>
  <c r="L86" i="9"/>
  <c r="K93" i="9"/>
  <c r="L149" i="9"/>
  <c r="L153" i="9"/>
  <c r="L191" i="9"/>
  <c r="L192" i="9"/>
  <c r="L193" i="9"/>
  <c r="L205" i="9"/>
  <c r="L206" i="9"/>
  <c r="L222" i="9"/>
  <c r="L226" i="9"/>
  <c r="L229" i="9"/>
  <c r="L230" i="9"/>
  <c r="L231" i="9"/>
  <c r="L232" i="9"/>
  <c r="L233" i="9"/>
  <c r="L237" i="9"/>
  <c r="L238" i="9"/>
  <c r="L240" i="9"/>
  <c r="L241" i="9"/>
  <c r="L244" i="9"/>
  <c r="L304" i="9"/>
  <c r="L316" i="9"/>
  <c r="L317" i="9"/>
  <c r="L370" i="9"/>
  <c r="L376" i="9"/>
  <c r="L429" i="9"/>
  <c r="L430" i="9"/>
  <c r="L485" i="9"/>
  <c r="L600" i="9"/>
  <c r="K609" i="9"/>
  <c r="L623" i="9"/>
  <c r="L701" i="9"/>
  <c r="L706" i="9"/>
  <c r="L712" i="9"/>
  <c r="L732" i="9"/>
  <c r="L740" i="9"/>
  <c r="L741" i="9"/>
  <c r="L742" i="9"/>
  <c r="L744" i="9"/>
  <c r="L794" i="9"/>
  <c r="L806" i="9"/>
  <c r="L810" i="9"/>
  <c r="L836" i="9"/>
  <c r="L840" i="9"/>
  <c r="L934" i="9"/>
  <c r="L935" i="9"/>
  <c r="L937" i="9"/>
  <c r="L938" i="9"/>
  <c r="L942" i="9"/>
  <c r="L945" i="9"/>
  <c r="L946" i="9"/>
  <c r="L960" i="9"/>
  <c r="L1040" i="9"/>
  <c r="L1079" i="9"/>
  <c r="L1082" i="9"/>
  <c r="L1101" i="9"/>
  <c r="L1121" i="9"/>
  <c r="L1163" i="9"/>
  <c r="L1175" i="9"/>
  <c r="N1288" i="9"/>
  <c r="L1289" i="9"/>
  <c r="N1289" i="9"/>
  <c r="O1289" i="9" s="1"/>
  <c r="L1290" i="9"/>
  <c r="N1290" i="9"/>
  <c r="O1290" i="9" s="1"/>
  <c r="N1291" i="9"/>
  <c r="O1291" i="9" s="1"/>
  <c r="L1295" i="9"/>
  <c r="L1296" i="9"/>
  <c r="L1299" i="9"/>
  <c r="L1300" i="9"/>
  <c r="L1303" i="9"/>
  <c r="L1308" i="9"/>
  <c r="L1312" i="9"/>
  <c r="L1316" i="9"/>
  <c r="L1323" i="9"/>
  <c r="L1359" i="9"/>
  <c r="L1388" i="9"/>
  <c r="L1411" i="9"/>
  <c r="L1412" i="9"/>
  <c r="L1469" i="9"/>
  <c r="L1494" i="9"/>
  <c r="L1536" i="9"/>
  <c r="L1565" i="9"/>
  <c r="L1568" i="9"/>
  <c r="L1637" i="9"/>
  <c r="L1644" i="9"/>
  <c r="L1651" i="9"/>
  <c r="K1662" i="9"/>
  <c r="M1662" i="9"/>
  <c r="M1661" i="9"/>
  <c r="L1666" i="9"/>
  <c r="L1682" i="9"/>
  <c r="M1731" i="9"/>
  <c r="M1729" i="9"/>
  <c r="M1730" i="9"/>
  <c r="L1742" i="9"/>
  <c r="L69" i="9"/>
  <c r="L619" i="9"/>
  <c r="L96" i="9"/>
  <c r="L145" i="9"/>
  <c r="L360" i="9"/>
  <c r="L380" i="9"/>
  <c r="L434" i="9"/>
  <c r="L490" i="9"/>
  <c r="L602" i="9"/>
  <c r="L1103" i="9"/>
  <c r="L28" i="9"/>
  <c r="L54" i="9"/>
  <c r="L53" i="9" s="1"/>
  <c r="L138" i="9"/>
  <c r="L188" i="9"/>
  <c r="L199" i="9"/>
  <c r="L311" i="9"/>
  <c r="L517" i="9"/>
  <c r="L597" i="9"/>
  <c r="A832" i="9"/>
  <c r="L1117" i="9"/>
  <c r="L1224" i="9"/>
  <c r="L1223" i="9" s="1"/>
  <c r="L1382" i="9"/>
  <c r="N1060" i="9"/>
  <c r="O1060" i="9" s="1"/>
  <c r="L1060" i="9"/>
  <c r="L196" i="9"/>
  <c r="L300" i="9"/>
  <c r="L423" i="9"/>
  <c r="L427" i="9"/>
  <c r="L331" i="9"/>
  <c r="K715" i="9"/>
  <c r="M715" i="9"/>
  <c r="K1731" i="9"/>
  <c r="K1729" i="9"/>
  <c r="K1730" i="9"/>
  <c r="L1655" i="9"/>
  <c r="L590" i="9"/>
  <c r="L1111" i="9"/>
  <c r="L1317" i="9"/>
  <c r="L1321" i="9"/>
  <c r="L727" i="9"/>
  <c r="L126" i="9"/>
  <c r="L47" i="9"/>
  <c r="L1043" i="9"/>
  <c r="L1047" i="9"/>
  <c r="N1324" i="9"/>
  <c r="O1324" i="9" s="1"/>
  <c r="L1324" i="9"/>
  <c r="N807" i="9"/>
  <c r="O807" i="9" s="1"/>
  <c r="N811" i="9"/>
  <c r="O811" i="9" s="1"/>
  <c r="N1487" i="9"/>
  <c r="N1462" i="9"/>
  <c r="N1466" i="9"/>
  <c r="N1523" i="9"/>
  <c r="N1525" i="9"/>
  <c r="N1583" i="9"/>
  <c r="N1595" i="9"/>
  <c r="N1597" i="9"/>
  <c r="N162" i="9"/>
  <c r="N165" i="9"/>
  <c r="O165" i="9" s="1"/>
  <c r="N321" i="9"/>
  <c r="O321" i="9" s="1"/>
  <c r="N390" i="9"/>
  <c r="N686" i="9"/>
  <c r="N722" i="9"/>
  <c r="N761" i="9"/>
  <c r="N780" i="9"/>
  <c r="O780" i="9" s="1"/>
  <c r="N826" i="9"/>
  <c r="O826" i="9" s="1"/>
  <c r="N29" i="9"/>
  <c r="N30" i="9"/>
  <c r="N31" i="9"/>
  <c r="O31" i="9" s="1"/>
  <c r="N34" i="9"/>
  <c r="N37" i="9"/>
  <c r="O37" i="9" s="1"/>
  <c r="N815" i="9"/>
  <c r="N1654" i="9"/>
  <c r="N1657" i="9"/>
  <c r="N1668" i="9"/>
  <c r="N1736" i="9"/>
  <c r="N1457" i="9"/>
  <c r="N1490" i="9"/>
  <c r="L1250" i="9"/>
  <c r="L1129" i="9"/>
  <c r="L1137" i="9"/>
  <c r="L1161" i="9"/>
  <c r="L217" i="9"/>
  <c r="L275" i="9"/>
  <c r="N814" i="9"/>
  <c r="N818" i="9"/>
  <c r="L1357" i="9"/>
  <c r="N1440" i="9"/>
  <c r="O1440" i="9" s="1"/>
  <c r="N1463" i="9"/>
  <c r="N1488" i="9"/>
  <c r="N1529" i="9"/>
  <c r="N1538" i="9"/>
  <c r="N1687" i="9"/>
  <c r="O1687" i="9" s="1"/>
  <c r="N70" i="9"/>
  <c r="O70" i="9" s="1"/>
  <c r="L787" i="9"/>
  <c r="L1041" i="9"/>
  <c r="L1045" i="9"/>
  <c r="L1080" i="9"/>
  <c r="N675" i="9"/>
  <c r="N685" i="9"/>
  <c r="N689" i="9"/>
  <c r="N723" i="9"/>
  <c r="N1656" i="9"/>
  <c r="N1663" i="9"/>
  <c r="O1663" i="9" s="1"/>
  <c r="N1667" i="9"/>
  <c r="K801" i="9"/>
  <c r="L1732" i="9"/>
  <c r="L518" i="9"/>
  <c r="L694" i="9"/>
  <c r="N822" i="9"/>
  <c r="O822" i="9" s="1"/>
  <c r="N148" i="9"/>
  <c r="L603" i="9"/>
  <c r="L885" i="9"/>
  <c r="L889" i="9"/>
  <c r="L897" i="9"/>
  <c r="L986" i="9"/>
  <c r="L1049" i="9"/>
  <c r="N1639" i="9"/>
  <c r="N1647" i="9"/>
  <c r="N486" i="9"/>
  <c r="O486" i="9" s="1"/>
  <c r="L567" i="9"/>
  <c r="N677" i="9"/>
  <c r="N687" i="9"/>
  <c r="N778" i="9"/>
  <c r="O778" i="9" s="1"/>
  <c r="K820" i="9"/>
  <c r="L826" i="9"/>
  <c r="L1205" i="9"/>
  <c r="L1209" i="9"/>
  <c r="M693" i="9"/>
  <c r="N693" i="9" s="1"/>
  <c r="O693" i="9" s="1"/>
  <c r="N666" i="9"/>
  <c r="O666" i="9" s="1"/>
  <c r="L1185" i="9"/>
  <c r="L29" i="9"/>
  <c r="L108" i="9"/>
  <c r="L325" i="9"/>
  <c r="L866" i="9"/>
  <c r="L874" i="9"/>
  <c r="L1077" i="9"/>
  <c r="L1273" i="9"/>
  <c r="L1582" i="9"/>
  <c r="N71" i="9"/>
  <c r="O71" i="9" s="1"/>
  <c r="L121" i="9"/>
  <c r="L536" i="9"/>
  <c r="N674" i="9"/>
  <c r="N721" i="9"/>
  <c r="N760" i="9"/>
  <c r="N805" i="9"/>
  <c r="O805" i="9" s="1"/>
  <c r="N809" i="9"/>
  <c r="O809" i="9" s="1"/>
  <c r="N813" i="9"/>
  <c r="N817" i="9"/>
  <c r="M821" i="9"/>
  <c r="N821" i="9" s="1"/>
  <c r="O821" i="9" s="1"/>
  <c r="L1113" i="9"/>
  <c r="L1319" i="9"/>
  <c r="L1379" i="9"/>
  <c r="L1569" i="9"/>
  <c r="L1645" i="9"/>
  <c r="L1721" i="9"/>
  <c r="N237" i="9"/>
  <c r="O237" i="9" s="1"/>
  <c r="N239" i="9"/>
  <c r="O239" i="9" s="1"/>
  <c r="N280" i="9"/>
  <c r="O280" i="9" s="1"/>
  <c r="N283" i="9"/>
  <c r="O283" i="9" s="1"/>
  <c r="N371" i="9"/>
  <c r="N372" i="9"/>
  <c r="N374" i="9"/>
  <c r="O374" i="9" s="1"/>
  <c r="L390" i="9"/>
  <c r="N391" i="9"/>
  <c r="N392" i="9"/>
  <c r="N393" i="9"/>
  <c r="N394" i="9"/>
  <c r="O394" i="9" s="1"/>
  <c r="N399" i="9"/>
  <c r="O399" i="9" s="1"/>
  <c r="N475" i="9"/>
  <c r="N476" i="9"/>
  <c r="N478" i="9"/>
  <c r="N479" i="9"/>
  <c r="N480" i="9"/>
  <c r="L486" i="9"/>
  <c r="N490" i="9"/>
  <c r="O490" i="9" s="1"/>
  <c r="N496" i="9"/>
  <c r="N497" i="9"/>
  <c r="N500" i="9"/>
  <c r="N502" i="9"/>
  <c r="N504" i="9"/>
  <c r="N514" i="9"/>
  <c r="O514" i="9" s="1"/>
  <c r="N519" i="9"/>
  <c r="N525" i="9"/>
  <c r="N527" i="9"/>
  <c r="N563" i="9"/>
  <c r="N570" i="9"/>
  <c r="N592" i="9"/>
  <c r="K1419" i="9"/>
  <c r="N1429" i="9"/>
  <c r="N1435" i="9"/>
  <c r="N1578" i="9"/>
  <c r="O1578" i="9" s="1"/>
  <c r="N1681" i="9"/>
  <c r="O1681" i="9" s="1"/>
  <c r="N415" i="9"/>
  <c r="L415" i="9"/>
  <c r="N130" i="9"/>
  <c r="O130" i="9" s="1"/>
  <c r="L130" i="9"/>
  <c r="N80" i="9"/>
  <c r="O80" i="9" s="1"/>
  <c r="L80" i="9"/>
  <c r="N223" i="9"/>
  <c r="O223" i="9" s="1"/>
  <c r="L223" i="9"/>
  <c r="N329" i="9"/>
  <c r="O329" i="9" s="1"/>
  <c r="L329" i="9"/>
  <c r="M1494" i="9"/>
  <c r="N1494" i="9" s="1"/>
  <c r="O1494" i="9" s="1"/>
  <c r="N19" i="9"/>
  <c r="N20" i="9"/>
  <c r="N44" i="9"/>
  <c r="N92" i="9"/>
  <c r="N91" i="9" s="1"/>
  <c r="N97" i="9"/>
  <c r="O97" i="9" s="1"/>
  <c r="N98" i="9"/>
  <c r="O98" i="9" s="1"/>
  <c r="N103" i="9"/>
  <c r="N104" i="9"/>
  <c r="N106" i="9"/>
  <c r="N107" i="9"/>
  <c r="N109" i="9"/>
  <c r="N112" i="9"/>
  <c r="N113" i="9"/>
  <c r="N114" i="9"/>
  <c r="N116" i="9"/>
  <c r="N117" i="9"/>
  <c r="N139" i="9"/>
  <c r="O139" i="9" s="1"/>
  <c r="N224" i="9"/>
  <c r="O224" i="9" s="1"/>
  <c r="N254" i="9"/>
  <c r="O254" i="9" s="1"/>
  <c r="N258" i="9"/>
  <c r="O258" i="9" s="1"/>
  <c r="N267" i="9"/>
  <c r="O267" i="9" s="1"/>
  <c r="N296" i="9"/>
  <c r="O296" i="9" s="1"/>
  <c r="N301" i="9"/>
  <c r="O301" i="9" s="1"/>
  <c r="N315" i="9"/>
  <c r="O315" i="9" s="1"/>
  <c r="N330" i="9"/>
  <c r="O330" i="9" s="1"/>
  <c r="N349" i="9"/>
  <c r="N361" i="9"/>
  <c r="O361" i="9" s="1"/>
  <c r="N382" i="9"/>
  <c r="O382" i="9" s="1"/>
  <c r="N416" i="9"/>
  <c r="N418" i="9"/>
  <c r="O418" i="9" s="1"/>
  <c r="N431" i="9"/>
  <c r="N435" i="9"/>
  <c r="O435" i="9" s="1"/>
  <c r="N448" i="9"/>
  <c r="N450" i="9"/>
  <c r="N451" i="9"/>
  <c r="N452" i="9"/>
  <c r="N453" i="9"/>
  <c r="N456" i="9"/>
  <c r="N457" i="9"/>
  <c r="N459" i="9"/>
  <c r="N460" i="9"/>
  <c r="N464" i="9"/>
  <c r="N465" i="9"/>
  <c r="N466" i="9"/>
  <c r="N467" i="9"/>
  <c r="N469" i="9"/>
  <c r="O469" i="9" s="1"/>
  <c r="N604" i="9"/>
  <c r="N608" i="9"/>
  <c r="N611" i="9"/>
  <c r="N613" i="9"/>
  <c r="O613" i="9" s="1"/>
  <c r="N641" i="9"/>
  <c r="O641" i="9" s="1"/>
  <c r="M644" i="9"/>
  <c r="N644" i="9" s="1"/>
  <c r="O644" i="9" s="1"/>
  <c r="N646" i="9"/>
  <c r="N647" i="9"/>
  <c r="N1063" i="9"/>
  <c r="L1063" i="9"/>
  <c r="N1325" i="9"/>
  <c r="N1345" i="9"/>
  <c r="N1348" i="9"/>
  <c r="O1348" i="9" s="1"/>
  <c r="N1358" i="9"/>
  <c r="N1360" i="9"/>
  <c r="N1364" i="9"/>
  <c r="O1364" i="9" s="1"/>
  <c r="N1396" i="9"/>
  <c r="N1399" i="9"/>
  <c r="N1401" i="9"/>
  <c r="N1403" i="9"/>
  <c r="M1478" i="9"/>
  <c r="K1547" i="9"/>
  <c r="N1577" i="9"/>
  <c r="O1577" i="9" s="1"/>
  <c r="L1578" i="9"/>
  <c r="N1643" i="9"/>
  <c r="N1644" i="9"/>
  <c r="O1644" i="9" s="1"/>
  <c r="N352" i="9"/>
  <c r="O352" i="9" s="1"/>
  <c r="N351" i="9"/>
  <c r="N26" i="9"/>
  <c r="O26" i="9" s="1"/>
  <c r="N36" i="9"/>
  <c r="L37" i="9"/>
  <c r="N830" i="9"/>
  <c r="O830" i="9" s="1"/>
  <c r="L830" i="9"/>
  <c r="N41" i="9"/>
  <c r="O41" i="9" s="1"/>
  <c r="L44" i="9"/>
  <c r="N45" i="9"/>
  <c r="N46" i="9"/>
  <c r="N49" i="9"/>
  <c r="N57" i="9"/>
  <c r="N62" i="9"/>
  <c r="N65" i="9"/>
  <c r="N66" i="9"/>
  <c r="N76" i="9"/>
  <c r="N84" i="9"/>
  <c r="N87" i="9"/>
  <c r="N90" i="9"/>
  <c r="N122" i="9"/>
  <c r="N125" i="9"/>
  <c r="N127" i="9"/>
  <c r="N128" i="9"/>
  <c r="N136" i="9"/>
  <c r="O136" i="9" s="1"/>
  <c r="L139" i="9"/>
  <c r="N140" i="9"/>
  <c r="O140" i="9" s="1"/>
  <c r="N143" i="9"/>
  <c r="N150" i="9"/>
  <c r="N164" i="9"/>
  <c r="O164" i="9" s="1"/>
  <c r="L165" i="9"/>
  <c r="N166" i="9"/>
  <c r="O166" i="9" s="1"/>
  <c r="N168" i="9"/>
  <c r="N175" i="9"/>
  <c r="O175" i="9" s="1"/>
  <c r="N230" i="9"/>
  <c r="O230" i="9" s="1"/>
  <c r="N234" i="9"/>
  <c r="O234" i="9" s="1"/>
  <c r="N246" i="9"/>
  <c r="O246" i="9" s="1"/>
  <c r="N272" i="9"/>
  <c r="N273" i="9"/>
  <c r="N274" i="9"/>
  <c r="O274" i="9" s="1"/>
  <c r="L283" i="9"/>
  <c r="N284" i="9"/>
  <c r="O284" i="9" s="1"/>
  <c r="N288" i="9"/>
  <c r="O288" i="9" s="1"/>
  <c r="N291" i="9"/>
  <c r="O291" i="9" s="1"/>
  <c r="N292" i="9"/>
  <c r="O292" i="9" s="1"/>
  <c r="L321" i="9"/>
  <c r="N324" i="9"/>
  <c r="O324" i="9" s="1"/>
  <c r="N326" i="9"/>
  <c r="N327" i="9"/>
  <c r="N337" i="9"/>
  <c r="L361" i="9"/>
  <c r="N362" i="9"/>
  <c r="O362" i="9" s="1"/>
  <c r="L374" i="9"/>
  <c r="N375" i="9"/>
  <c r="O375" i="9" s="1"/>
  <c r="L382" i="9"/>
  <c r="N383" i="9"/>
  <c r="O383" i="9" s="1"/>
  <c r="L399" i="9"/>
  <c r="N400" i="9"/>
  <c r="O400" i="9" s="1"/>
  <c r="N402" i="9"/>
  <c r="O402" i="9" s="1"/>
  <c r="N407" i="9"/>
  <c r="O407" i="9" s="1"/>
  <c r="N408" i="9"/>
  <c r="O408" i="9" s="1"/>
  <c r="N410" i="9"/>
  <c r="O410" i="9" s="1"/>
  <c r="N411" i="9"/>
  <c r="O411" i="9" s="1"/>
  <c r="N421" i="9"/>
  <c r="N426" i="9"/>
  <c r="N428" i="9"/>
  <c r="N441" i="9"/>
  <c r="N442" i="9"/>
  <c r="N444" i="9"/>
  <c r="L469" i="9"/>
  <c r="N482" i="9"/>
  <c r="N483" i="9"/>
  <c r="O483" i="9" s="1"/>
  <c r="N484" i="9"/>
  <c r="O484" i="9" s="1"/>
  <c r="N533" i="9"/>
  <c r="N534" i="9"/>
  <c r="N539" i="9"/>
  <c r="N540" i="9"/>
  <c r="N543" i="9"/>
  <c r="N544" i="9"/>
  <c r="N546" i="9"/>
  <c r="N557" i="9"/>
  <c r="N575" i="9"/>
  <c r="N576" i="9"/>
  <c r="N578" i="9"/>
  <c r="N581" i="9"/>
  <c r="N582" i="9"/>
  <c r="N583" i="9"/>
  <c r="N584" i="9"/>
  <c r="N586" i="9"/>
  <c r="N619" i="9"/>
  <c r="M630" i="9"/>
  <c r="N630" i="9" s="1"/>
  <c r="O630" i="9" s="1"/>
  <c r="N635" i="9"/>
  <c r="N637" i="9"/>
  <c r="N639" i="9"/>
  <c r="K661" i="9"/>
  <c r="N699" i="9"/>
  <c r="O699" i="9" s="1"/>
  <c r="K700" i="9"/>
  <c r="N758" i="9"/>
  <c r="N781" i="9"/>
  <c r="O781" i="9" s="1"/>
  <c r="N785" i="9"/>
  <c r="O785" i="9" s="1"/>
  <c r="N788" i="9"/>
  <c r="N791" i="9"/>
  <c r="O791" i="9" s="1"/>
  <c r="N795" i="9"/>
  <c r="O795" i="9" s="1"/>
  <c r="N796" i="9"/>
  <c r="O796" i="9" s="1"/>
  <c r="N798" i="9"/>
  <c r="O798" i="9" s="1"/>
  <c r="N849" i="9"/>
  <c r="N1132" i="9"/>
  <c r="N1133" i="9"/>
  <c r="N1134" i="9"/>
  <c r="N1142" i="9"/>
  <c r="N1144" i="9"/>
  <c r="N1145" i="9"/>
  <c r="N1147" i="9"/>
  <c r="N1148" i="9"/>
  <c r="N1150" i="9"/>
  <c r="N1151" i="9"/>
  <c r="N1155" i="9"/>
  <c r="N1156" i="9"/>
  <c r="N1157" i="9"/>
  <c r="N1158" i="9"/>
  <c r="N1160" i="9"/>
  <c r="N1162" i="9"/>
  <c r="N1170" i="9"/>
  <c r="N1172" i="9"/>
  <c r="N1174" i="9"/>
  <c r="N1187" i="9"/>
  <c r="N1188" i="9"/>
  <c r="N1189" i="9"/>
  <c r="N1191" i="9"/>
  <c r="N1192" i="9"/>
  <c r="N1195" i="9"/>
  <c r="N1196" i="9"/>
  <c r="N1197" i="9"/>
  <c r="N1199" i="9"/>
  <c r="N1200" i="9"/>
  <c r="N1201" i="9"/>
  <c r="N1202" i="9"/>
  <c r="N1203" i="9"/>
  <c r="N1204" i="9"/>
  <c r="N1206" i="9"/>
  <c r="N1207" i="9"/>
  <c r="N1208" i="9"/>
  <c r="N1220" i="9"/>
  <c r="L1403" i="9"/>
  <c r="N1404" i="9"/>
  <c r="N1408" i="9"/>
  <c r="N1413" i="9"/>
  <c r="N1415" i="9"/>
  <c r="N1416" i="9"/>
  <c r="M1420" i="9"/>
  <c r="L1440" i="9"/>
  <c r="N1448" i="9"/>
  <c r="N1449" i="9"/>
  <c r="N1451" i="9"/>
  <c r="N1452" i="9"/>
  <c r="K1456" i="9"/>
  <c r="N1472" i="9"/>
  <c r="O1472" i="9" s="1"/>
  <c r="K1482" i="9"/>
  <c r="N1483" i="9"/>
  <c r="O1483" i="9" s="1"/>
  <c r="K1486" i="9"/>
  <c r="N1502" i="9"/>
  <c r="N1503" i="9"/>
  <c r="N1509" i="9"/>
  <c r="N1514" i="9"/>
  <c r="K1517" i="9"/>
  <c r="L1529" i="9"/>
  <c r="N1530" i="9"/>
  <c r="N1532" i="9"/>
  <c r="M1659" i="9"/>
  <c r="K1661" i="9"/>
  <c r="K1672" i="9"/>
  <c r="L1681" i="9"/>
  <c r="N1708" i="9"/>
  <c r="N1710" i="9"/>
  <c r="N1714" i="9"/>
  <c r="O1714" i="9" s="1"/>
  <c r="N1715" i="9"/>
  <c r="N1716" i="9"/>
  <c r="N1718" i="9"/>
  <c r="N1720" i="9"/>
  <c r="M1743" i="9"/>
  <c r="N1743" i="9" s="1"/>
  <c r="O1743" i="9" s="1"/>
  <c r="N17" i="9"/>
  <c r="N39" i="9"/>
  <c r="O39" i="9" s="1"/>
  <c r="N50" i="9"/>
  <c r="O50" i="9" s="1"/>
  <c r="N52" i="9"/>
  <c r="O52" i="9" s="1"/>
  <c r="N54" i="9"/>
  <c r="N53" i="9" s="1"/>
  <c r="N56" i="9"/>
  <c r="N73" i="9"/>
  <c r="O73" i="9" s="1"/>
  <c r="N83" i="9"/>
  <c r="L87" i="9"/>
  <c r="N88" i="9"/>
  <c r="L92" i="9"/>
  <c r="L91" i="9" s="1"/>
  <c r="L97" i="9"/>
  <c r="L98" i="9"/>
  <c r="N115" i="9"/>
  <c r="N138" i="9"/>
  <c r="N152" i="9"/>
  <c r="N153" i="9"/>
  <c r="N154" i="9"/>
  <c r="N185" i="9"/>
  <c r="N192" i="9"/>
  <c r="O192" i="9" s="1"/>
  <c r="N194" i="9"/>
  <c r="O194" i="9" s="1"/>
  <c r="N218" i="9"/>
  <c r="L234" i="9"/>
  <c r="N241" i="9"/>
  <c r="O241" i="9" s="1"/>
  <c r="L246" i="9"/>
  <c r="L254" i="9"/>
  <c r="N259" i="9"/>
  <c r="O259" i="9" s="1"/>
  <c r="N260" i="9"/>
  <c r="N262" i="9"/>
  <c r="O262" i="9" s="1"/>
  <c r="N264" i="9"/>
  <c r="O264" i="9" s="1"/>
  <c r="N265" i="9"/>
  <c r="O265" i="9" s="1"/>
  <c r="L267" i="9"/>
  <c r="N268" i="9"/>
  <c r="O268" i="9" s="1"/>
  <c r="N289" i="9"/>
  <c r="O289" i="9" s="1"/>
  <c r="L291" i="9"/>
  <c r="N295" i="9"/>
  <c r="O295" i="9" s="1"/>
  <c r="N314" i="9"/>
  <c r="N317" i="9"/>
  <c r="O317" i="9" s="1"/>
  <c r="N360" i="9"/>
  <c r="N381" i="9"/>
  <c r="O381" i="9" s="1"/>
  <c r="L402" i="9"/>
  <c r="L421" i="9"/>
  <c r="N422" i="9"/>
  <c r="O422" i="9" s="1"/>
  <c r="N424" i="9"/>
  <c r="L425" i="9"/>
  <c r="N425" i="9"/>
  <c r="N430" i="9"/>
  <c r="O430" i="9" s="1"/>
  <c r="N436" i="9"/>
  <c r="N437" i="9"/>
  <c r="N440" i="9"/>
  <c r="N447" i="9"/>
  <c r="N461" i="9"/>
  <c r="N503" i="9"/>
  <c r="N593" i="9"/>
  <c r="O593" i="9" s="1"/>
  <c r="N47" i="9"/>
  <c r="N51" i="9"/>
  <c r="O51" i="9" s="1"/>
  <c r="N67" i="9"/>
  <c r="N68" i="9"/>
  <c r="N74" i="9"/>
  <c r="L136" i="9"/>
  <c r="N149" i="9"/>
  <c r="N163" i="9"/>
  <c r="O163" i="9" s="1"/>
  <c r="N193" i="9"/>
  <c r="O193" i="9" s="1"/>
  <c r="N226" i="9"/>
  <c r="O226" i="9" s="1"/>
  <c r="N240" i="9"/>
  <c r="O240" i="9" s="1"/>
  <c r="N275" i="9"/>
  <c r="N276" i="9"/>
  <c r="N281" i="9"/>
  <c r="O281" i="9" s="1"/>
  <c r="N300" i="9"/>
  <c r="L301" i="9"/>
  <c r="N316" i="9"/>
  <c r="O316" i="9" s="1"/>
  <c r="N332" i="9"/>
  <c r="N333" i="9"/>
  <c r="O333" i="9" s="1"/>
  <c r="N335" i="9"/>
  <c r="O335" i="9" s="1"/>
  <c r="N338" i="9"/>
  <c r="N339" i="9"/>
  <c r="N340" i="9"/>
  <c r="N341" i="9"/>
  <c r="N369" i="9"/>
  <c r="N370" i="9"/>
  <c r="O370" i="9" s="1"/>
  <c r="L407" i="9"/>
  <c r="N409" i="9"/>
  <c r="O409" i="9" s="1"/>
  <c r="L410" i="9"/>
  <c r="N429" i="9"/>
  <c r="O429" i="9" s="1"/>
  <c r="L483" i="9"/>
  <c r="N505" i="9"/>
  <c r="N507" i="9"/>
  <c r="N509" i="9"/>
  <c r="N512" i="9"/>
  <c r="O512" i="9" s="1"/>
  <c r="N520" i="9"/>
  <c r="N522" i="9"/>
  <c r="N524" i="9"/>
  <c r="N528" i="9"/>
  <c r="N529" i="9"/>
  <c r="N536" i="9"/>
  <c r="N538" i="9"/>
  <c r="O538" i="9" s="1"/>
  <c r="N541" i="9"/>
  <c r="N547" i="9"/>
  <c r="N556" i="9"/>
  <c r="N558" i="9"/>
  <c r="N562" i="9"/>
  <c r="N564" i="9"/>
  <c r="N566" i="9"/>
  <c r="N567" i="9"/>
  <c r="N571" i="9"/>
  <c r="N698" i="9"/>
  <c r="O698" i="9" s="1"/>
  <c r="N1409" i="9"/>
  <c r="O1409" i="9" s="1"/>
  <c r="L1409" i="9"/>
  <c r="N1492" i="9"/>
  <c r="O1492" i="9" s="1"/>
  <c r="L1492" i="9"/>
  <c r="N1527" i="9"/>
  <c r="L1527" i="9"/>
  <c r="K1558" i="9"/>
  <c r="M1558" i="9"/>
  <c r="M1564" i="9"/>
  <c r="K1564" i="9"/>
  <c r="K1635" i="9"/>
  <c r="M1635" i="9"/>
  <c r="M1674" i="9"/>
  <c r="K1674" i="9"/>
  <c r="M1691" i="9"/>
  <c r="K1688" i="9"/>
  <c r="M1697" i="9"/>
  <c r="M1696" i="9"/>
  <c r="N573" i="9"/>
  <c r="N579" i="9"/>
  <c r="N580" i="9"/>
  <c r="O580" i="9" s="1"/>
  <c r="N588" i="9"/>
  <c r="N590" i="9"/>
  <c r="N598" i="9"/>
  <c r="O598" i="9" s="1"/>
  <c r="N600" i="9"/>
  <c r="O600" i="9" s="1"/>
  <c r="N605" i="9"/>
  <c r="N607" i="9"/>
  <c r="N638" i="9"/>
  <c r="N657" i="9"/>
  <c r="O657" i="9" s="1"/>
  <c r="N667" i="9"/>
  <c r="O667" i="9" s="1"/>
  <c r="N678" i="9"/>
  <c r="M681" i="9"/>
  <c r="N690" i="9"/>
  <c r="N691" i="9"/>
  <c r="N716" i="9"/>
  <c r="O716" i="9" s="1"/>
  <c r="N719" i="9"/>
  <c r="N720" i="9"/>
  <c r="N728" i="9"/>
  <c r="M738" i="9"/>
  <c r="N738" i="9" s="1"/>
  <c r="O738" i="9" s="1"/>
  <c r="K739" i="9"/>
  <c r="N742" i="9"/>
  <c r="O742" i="9" s="1"/>
  <c r="N750" i="9"/>
  <c r="O750" i="9" s="1"/>
  <c r="N753" i="9"/>
  <c r="N754" i="9"/>
  <c r="N756" i="9"/>
  <c r="N763" i="9"/>
  <c r="N764" i="9"/>
  <c r="O764" i="9" s="1"/>
  <c r="N765" i="9"/>
  <c r="O765" i="9" s="1"/>
  <c r="L780" i="9"/>
  <c r="L791" i="9"/>
  <c r="L795" i="9"/>
  <c r="L796" i="9"/>
  <c r="L798" i="9"/>
  <c r="K799" i="9"/>
  <c r="L805" i="9"/>
  <c r="L807" i="9"/>
  <c r="L809" i="9"/>
  <c r="L811" i="9"/>
  <c r="L813" i="9"/>
  <c r="N844" i="9"/>
  <c r="N845" i="9"/>
  <c r="L849" i="9"/>
  <c r="N850" i="9"/>
  <c r="N885" i="9"/>
  <c r="N886" i="9"/>
  <c r="N889" i="9"/>
  <c r="N892" i="9"/>
  <c r="N893" i="9"/>
  <c r="N916" i="9"/>
  <c r="N922" i="9"/>
  <c r="N923" i="9"/>
  <c r="N924" i="9"/>
  <c r="N940" i="9"/>
  <c r="N944" i="9"/>
  <c r="O944" i="9" s="1"/>
  <c r="N948" i="9"/>
  <c r="N949" i="9"/>
  <c r="N954" i="9"/>
  <c r="O954" i="9" s="1"/>
  <c r="N956" i="9"/>
  <c r="N958" i="9"/>
  <c r="N961" i="9"/>
  <c r="O961" i="9" s="1"/>
  <c r="N963" i="9"/>
  <c r="N964" i="9"/>
  <c r="N965" i="9"/>
  <c r="N967" i="9"/>
  <c r="O967" i="9" s="1"/>
  <c r="N972" i="9"/>
  <c r="N974" i="9"/>
  <c r="N975" i="9"/>
  <c r="N977" i="9"/>
  <c r="N980" i="9"/>
  <c r="N981" i="9"/>
  <c r="N982" i="9"/>
  <c r="N983" i="9"/>
  <c r="N985" i="9"/>
  <c r="N987" i="9"/>
  <c r="N988" i="9"/>
  <c r="N989" i="9"/>
  <c r="N990" i="9"/>
  <c r="N991" i="9"/>
  <c r="N992" i="9"/>
  <c r="N993" i="9"/>
  <c r="N996" i="9"/>
  <c r="N997" i="9"/>
  <c r="N998" i="9"/>
  <c r="N1001" i="9"/>
  <c r="N1004" i="9"/>
  <c r="N1007" i="9"/>
  <c r="N1010" i="9"/>
  <c r="N1011" i="9"/>
  <c r="N1015" i="9"/>
  <c r="N1017" i="9"/>
  <c r="N1018" i="9"/>
  <c r="N1020" i="9"/>
  <c r="N1022" i="9"/>
  <c r="N1023" i="9"/>
  <c r="N1026" i="9"/>
  <c r="N1028" i="9"/>
  <c r="N1029" i="9"/>
  <c r="N1032" i="9"/>
  <c r="N1034" i="9"/>
  <c r="N1035" i="9"/>
  <c r="N1037" i="9"/>
  <c r="N1094" i="9"/>
  <c r="N1095" i="9"/>
  <c r="N1434" i="9"/>
  <c r="K1438" i="9"/>
  <c r="M1437" i="9"/>
  <c r="M1455" i="9"/>
  <c r="N1455" i="9" s="1"/>
  <c r="O1455" i="9" s="1"/>
  <c r="M1471" i="9"/>
  <c r="K1471" i="9"/>
  <c r="N1508" i="9"/>
  <c r="K1563" i="9"/>
  <c r="M1563" i="9"/>
  <c r="N1568" i="9"/>
  <c r="O1568" i="9" s="1"/>
  <c r="N1584" i="9"/>
  <c r="L1584" i="9"/>
  <c r="N1594" i="9"/>
  <c r="M1626" i="9"/>
  <c r="K1622" i="9"/>
  <c r="M1664" i="9"/>
  <c r="N1664" i="9" s="1"/>
  <c r="O1664" i="9" s="1"/>
  <c r="M1702" i="9"/>
  <c r="K1698" i="9"/>
  <c r="N1735" i="9"/>
  <c r="N1742" i="9"/>
  <c r="O1742" i="9" s="1"/>
  <c r="M1747" i="9"/>
  <c r="K1747" i="9"/>
  <c r="N1097" i="9"/>
  <c r="N1098" i="9"/>
  <c r="N1099" i="9"/>
  <c r="N1100" i="9"/>
  <c r="N1119" i="9"/>
  <c r="N1375" i="9"/>
  <c r="N1405" i="9"/>
  <c r="L1407" i="9"/>
  <c r="N1407" i="9"/>
  <c r="N1411" i="9"/>
  <c r="O1411" i="9" s="1"/>
  <c r="N1417" i="9"/>
  <c r="M1419" i="9"/>
  <c r="N1426" i="9"/>
  <c r="N1432" i="9"/>
  <c r="N1433" i="9"/>
  <c r="N1459" i="9"/>
  <c r="N1468" i="9"/>
  <c r="N1469" i="9"/>
  <c r="O1469" i="9" s="1"/>
  <c r="N1474" i="9"/>
  <c r="N1476" i="9"/>
  <c r="M1479" i="9"/>
  <c r="N1479" i="9" s="1"/>
  <c r="N1485" i="9"/>
  <c r="N1504" i="9"/>
  <c r="M1517" i="9"/>
  <c r="N1528" i="9"/>
  <c r="L1531" i="9"/>
  <c r="N1531" i="9"/>
  <c r="N1534" i="9"/>
  <c r="N1571" i="9"/>
  <c r="N1575" i="9"/>
  <c r="N1638" i="9"/>
  <c r="N1640" i="9"/>
  <c r="N1642" i="9"/>
  <c r="N1648" i="9"/>
  <c r="N1658" i="9"/>
  <c r="N1665" i="9"/>
  <c r="O1665" i="9" s="1"/>
  <c r="N1669" i="9"/>
  <c r="N1671" i="9"/>
  <c r="N1723" i="9"/>
  <c r="N1734" i="9"/>
  <c r="N1741" i="9"/>
  <c r="N839" i="9"/>
  <c r="N1106" i="9"/>
  <c r="N1108" i="9"/>
  <c r="N1110" i="9"/>
  <c r="O1110" i="9" s="1"/>
  <c r="L1119" i="9"/>
  <c r="N1120" i="9"/>
  <c r="N1318" i="9"/>
  <c r="N1320" i="9"/>
  <c r="N1322" i="9"/>
  <c r="N1326" i="9"/>
  <c r="N1333" i="9"/>
  <c r="L1364" i="9"/>
  <c r="N1367" i="9"/>
  <c r="N1369" i="9"/>
  <c r="L1375" i="9"/>
  <c r="L1396" i="9"/>
  <c r="N1397" i="9"/>
  <c r="L1398" i="9"/>
  <c r="N1398" i="9"/>
  <c r="N1377" i="9"/>
  <c r="O1377" i="9" s="1"/>
  <c r="N1346" i="9"/>
  <c r="N1347" i="9"/>
  <c r="O1347" i="9" s="1"/>
  <c r="N1361" i="9"/>
  <c r="N1363" i="9"/>
  <c r="N1366" i="9"/>
  <c r="N1370" i="9"/>
  <c r="N1332" i="9"/>
  <c r="N1334" i="9"/>
  <c r="N1336" i="9"/>
  <c r="N1297" i="9"/>
  <c r="O1297" i="9" s="1"/>
  <c r="N1301" i="9"/>
  <c r="O1301" i="9" s="1"/>
  <c r="N1305" i="9"/>
  <c r="O1305" i="9" s="1"/>
  <c r="N1309" i="9"/>
  <c r="O1309" i="9" s="1"/>
  <c r="N1313" i="9"/>
  <c r="O1313" i="9" s="1"/>
  <c r="N1231" i="9"/>
  <c r="O1231" i="9" s="1"/>
  <c r="N1235" i="9"/>
  <c r="N1237" i="9"/>
  <c r="N1238" i="9"/>
  <c r="N1239" i="9"/>
  <c r="O1239" i="9" s="1"/>
  <c r="N1241" i="9"/>
  <c r="N1243" i="9"/>
  <c r="N1245" i="9"/>
  <c r="N1247" i="9"/>
  <c r="N1248" i="9"/>
  <c r="N1252" i="9"/>
  <c r="N1253" i="9"/>
  <c r="N1255" i="9"/>
  <c r="N1256" i="9"/>
  <c r="N1260" i="9"/>
  <c r="N1261" i="9"/>
  <c r="N1262" i="9"/>
  <c r="N1263" i="9"/>
  <c r="O1263" i="9" s="1"/>
  <c r="N1267" i="9"/>
  <c r="O1267" i="9" s="1"/>
  <c r="N1269" i="9"/>
  <c r="N1271" i="9"/>
  <c r="N1272" i="9"/>
  <c r="N1274" i="9"/>
  <c r="N1275" i="9"/>
  <c r="N1276" i="9"/>
  <c r="N1210" i="9"/>
  <c r="N1212" i="9"/>
  <c r="N1215" i="9"/>
  <c r="N1216" i="9"/>
  <c r="N1219" i="9"/>
  <c r="N1179" i="9"/>
  <c r="O1179" i="9" s="1"/>
  <c r="N1181" i="9"/>
  <c r="N1183" i="9"/>
  <c r="N1164" i="9"/>
  <c r="N1165" i="9"/>
  <c r="N1125" i="9"/>
  <c r="N1127" i="9"/>
  <c r="N1128" i="9"/>
  <c r="N1130" i="9"/>
  <c r="N1131" i="9"/>
  <c r="N1117" i="9"/>
  <c r="N1104" i="9"/>
  <c r="O1104" i="9" s="1"/>
  <c r="L1110" i="9"/>
  <c r="N1005" i="9"/>
  <c r="N1038" i="9"/>
  <c r="N1039" i="9"/>
  <c r="N1051" i="9"/>
  <c r="N1052" i="9"/>
  <c r="N1054" i="9"/>
  <c r="N1056" i="9"/>
  <c r="N1057" i="9"/>
  <c r="N1058" i="9"/>
  <c r="N1059" i="9"/>
  <c r="N1062" i="9"/>
  <c r="O1062" i="9" s="1"/>
  <c r="N1064" i="9"/>
  <c r="N1066" i="9"/>
  <c r="N1068" i="9"/>
  <c r="N1069" i="9"/>
  <c r="N1071" i="9"/>
  <c r="O1071" i="9" s="1"/>
  <c r="N1073" i="9"/>
  <c r="N1078" i="9"/>
  <c r="N1081" i="9"/>
  <c r="N1083" i="9"/>
  <c r="N1085" i="9"/>
  <c r="O1085" i="9" s="1"/>
  <c r="N1087" i="9"/>
  <c r="N1088" i="9"/>
  <c r="N1089" i="9"/>
  <c r="N1092" i="9"/>
  <c r="N1093" i="9"/>
  <c r="N1101" i="9"/>
  <c r="O1101" i="9" s="1"/>
  <c r="N926" i="9"/>
  <c r="N931" i="9"/>
  <c r="O931" i="9" s="1"/>
  <c r="N933" i="9"/>
  <c r="O933" i="9" s="1"/>
  <c r="N934" i="9"/>
  <c r="O934" i="9" s="1"/>
  <c r="N902" i="9"/>
  <c r="N903" i="9"/>
  <c r="N909" i="9"/>
  <c r="N910" i="9"/>
  <c r="N911" i="9"/>
  <c r="N919" i="9"/>
  <c r="N921" i="9"/>
  <c r="N851" i="9"/>
  <c r="O851" i="9" s="1"/>
  <c r="N853" i="9"/>
  <c r="N856" i="9"/>
  <c r="N857" i="9"/>
  <c r="N858" i="9"/>
  <c r="N859" i="9"/>
  <c r="N861" i="9"/>
  <c r="N863" i="9"/>
  <c r="N864" i="9"/>
  <c r="N865" i="9"/>
  <c r="N867" i="9"/>
  <c r="N868" i="9"/>
  <c r="N869" i="9"/>
  <c r="N871" i="9"/>
  <c r="N872" i="9"/>
  <c r="N873" i="9"/>
  <c r="N875" i="9"/>
  <c r="N876" i="9"/>
  <c r="N877" i="9"/>
  <c r="N879" i="9"/>
  <c r="N880" i="9"/>
  <c r="N881" i="9"/>
  <c r="N883" i="9"/>
  <c r="N890" i="9"/>
  <c r="N894" i="9"/>
  <c r="N897" i="9"/>
  <c r="N900" i="9"/>
  <c r="L844" i="9"/>
  <c r="N199" i="9"/>
  <c r="N242" i="9"/>
  <c r="O242" i="9" s="1"/>
  <c r="L242" i="9"/>
  <c r="N320" i="9"/>
  <c r="L320" i="9"/>
  <c r="N18" i="9"/>
  <c r="N28" i="9"/>
  <c r="L31" i="9"/>
  <c r="L33" i="9"/>
  <c r="N35" i="9"/>
  <c r="L41" i="9"/>
  <c r="N48" i="9"/>
  <c r="L52" i="9"/>
  <c r="N59" i="9"/>
  <c r="O59" i="9" s="1"/>
  <c r="N61" i="9"/>
  <c r="N63" i="9"/>
  <c r="N69" i="9"/>
  <c r="O69" i="9" s="1"/>
  <c r="L76" i="9"/>
  <c r="N89" i="9"/>
  <c r="L94" i="9"/>
  <c r="L93" i="9" s="1"/>
  <c r="N100" i="9"/>
  <c r="N110" i="9"/>
  <c r="L113" i="9"/>
  <c r="N119" i="9"/>
  <c r="N123" i="9"/>
  <c r="N129" i="9"/>
  <c r="N134" i="9"/>
  <c r="L140" i="9"/>
  <c r="L142" i="9"/>
  <c r="N145" i="9"/>
  <c r="N146" i="9"/>
  <c r="N156" i="9"/>
  <c r="N160" i="9"/>
  <c r="N173" i="9"/>
  <c r="O173" i="9" s="1"/>
  <c r="L175" i="9"/>
  <c r="N178" i="9"/>
  <c r="O178" i="9" s="1"/>
  <c r="N180" i="9"/>
  <c r="N182" i="9"/>
  <c r="O182" i="9" s="1"/>
  <c r="N183" i="9"/>
  <c r="O183" i="9" s="1"/>
  <c r="N217" i="9"/>
  <c r="N219" i="9"/>
  <c r="O219" i="9" s="1"/>
  <c r="L219" i="9"/>
  <c r="L269" i="9"/>
  <c r="N269" i="9"/>
  <c r="O269" i="9" s="1"/>
  <c r="L293" i="9"/>
  <c r="N293" i="9"/>
  <c r="O293" i="9" s="1"/>
  <c r="N318" i="9"/>
  <c r="O318" i="9" s="1"/>
  <c r="L318" i="9"/>
  <c r="N58" i="9"/>
  <c r="O58" i="9" s="1"/>
  <c r="L65" i="9"/>
  <c r="N79" i="9"/>
  <c r="O79" i="9" s="1"/>
  <c r="N86" i="9"/>
  <c r="O86" i="9" s="1"/>
  <c r="N94" i="9"/>
  <c r="N99" i="9"/>
  <c r="O99" i="9" s="1"/>
  <c r="N126" i="9"/>
  <c r="N133" i="9"/>
  <c r="L159" i="9"/>
  <c r="N167" i="9"/>
  <c r="N179" i="9"/>
  <c r="O179" i="9" s="1"/>
  <c r="N196" i="9"/>
  <c r="N214" i="9"/>
  <c r="O214" i="9" s="1"/>
  <c r="L214" i="9"/>
  <c r="L225" i="9"/>
  <c r="N225" i="9"/>
  <c r="O225" i="9" s="1"/>
  <c r="N245" i="9"/>
  <c r="O245" i="9" s="1"/>
  <c r="L245" i="9"/>
  <c r="N261" i="9"/>
  <c r="L260" i="9"/>
  <c r="L285" i="9"/>
  <c r="N285" i="9"/>
  <c r="O285" i="9" s="1"/>
  <c r="N23" i="9"/>
  <c r="N22" i="9" s="1"/>
  <c r="N33" i="9"/>
  <c r="N60" i="9"/>
  <c r="N64" i="9"/>
  <c r="N78" i="9"/>
  <c r="O78" i="9" s="1"/>
  <c r="L83" i="9"/>
  <c r="N85" i="9"/>
  <c r="O85" i="9" s="1"/>
  <c r="L99" i="9"/>
  <c r="N111" i="9"/>
  <c r="L115" i="9"/>
  <c r="N118" i="9"/>
  <c r="N124" i="9"/>
  <c r="L133" i="9"/>
  <c r="N135" i="9"/>
  <c r="N142" i="9"/>
  <c r="N159" i="9"/>
  <c r="N172" i="9"/>
  <c r="N174" i="9"/>
  <c r="O174" i="9" s="1"/>
  <c r="N176" i="9"/>
  <c r="O176" i="9" s="1"/>
  <c r="N177" i="9"/>
  <c r="O177" i="9" s="1"/>
  <c r="L179" i="9"/>
  <c r="N181" i="9"/>
  <c r="N184" i="9"/>
  <c r="N188" i="9"/>
  <c r="O188" i="9" s="1"/>
  <c r="N190" i="9"/>
  <c r="O190" i="9" s="1"/>
  <c r="N197" i="9"/>
  <c r="O197" i="9" s="1"/>
  <c r="N207" i="9"/>
  <c r="O207" i="9" s="1"/>
  <c r="L207" i="9"/>
  <c r="L277" i="9"/>
  <c r="N277" i="9"/>
  <c r="O277" i="9" s="1"/>
  <c r="N302" i="9"/>
  <c r="O302" i="9" s="1"/>
  <c r="L302" i="9"/>
  <c r="N312" i="9"/>
  <c r="O312" i="9" s="1"/>
  <c r="L312" i="9"/>
  <c r="N201" i="9"/>
  <c r="N203" i="9"/>
  <c r="N206" i="9"/>
  <c r="O206" i="9" s="1"/>
  <c r="N208" i="9"/>
  <c r="O208" i="9" s="1"/>
  <c r="N212" i="9"/>
  <c r="O212" i="9" s="1"/>
  <c r="N213" i="9"/>
  <c r="O213" i="9" s="1"/>
  <c r="N215" i="9"/>
  <c r="O215" i="9" s="1"/>
  <c r="N216" i="9"/>
  <c r="O216" i="9" s="1"/>
  <c r="N228" i="9"/>
  <c r="O228" i="9" s="1"/>
  <c r="N229" i="9"/>
  <c r="O229" i="9" s="1"/>
  <c r="N231" i="9"/>
  <c r="O231" i="9" s="1"/>
  <c r="N238" i="9"/>
  <c r="O238" i="9" s="1"/>
  <c r="N252" i="9"/>
  <c r="O252" i="9" s="1"/>
  <c r="N263" i="9"/>
  <c r="O263" i="9" s="1"/>
  <c r="N271" i="9"/>
  <c r="O271" i="9" s="1"/>
  <c r="N279" i="9"/>
  <c r="O279" i="9" s="1"/>
  <c r="N287" i="9"/>
  <c r="O287" i="9" s="1"/>
  <c r="N306" i="9"/>
  <c r="N307" i="9"/>
  <c r="O307" i="9" s="1"/>
  <c r="N309" i="9"/>
  <c r="O309" i="9" s="1"/>
  <c r="N311" i="9"/>
  <c r="N328" i="9"/>
  <c r="N334" i="9"/>
  <c r="O334" i="9" s="1"/>
  <c r="L335" i="9"/>
  <c r="L337" i="9"/>
  <c r="N343" i="9"/>
  <c r="L362" i="9"/>
  <c r="N376" i="9"/>
  <c r="O376" i="9" s="1"/>
  <c r="L381" i="9"/>
  <c r="N386" i="9"/>
  <c r="O386" i="9" s="1"/>
  <c r="N387" i="9"/>
  <c r="O387" i="9" s="1"/>
  <c r="N398" i="9"/>
  <c r="N404" i="9"/>
  <c r="O404" i="9" s="1"/>
  <c r="N405" i="9"/>
  <c r="O405" i="9" s="1"/>
  <c r="L411" i="9"/>
  <c r="L418" i="9"/>
  <c r="L431" i="9"/>
  <c r="N434" i="9"/>
  <c r="N439" i="9"/>
  <c r="O439" i="9" s="1"/>
  <c r="N446" i="9"/>
  <c r="L449" i="9"/>
  <c r="N455" i="9"/>
  <c r="N458" i="9"/>
  <c r="N463" i="9"/>
  <c r="N472" i="9"/>
  <c r="O472" i="9" s="1"/>
  <c r="N473" i="9"/>
  <c r="O473" i="9" s="1"/>
  <c r="N477" i="9"/>
  <c r="L482" i="9"/>
  <c r="N488" i="9"/>
  <c r="O488" i="9" s="1"/>
  <c r="N495" i="9"/>
  <c r="L531" i="9"/>
  <c r="N531" i="9"/>
  <c r="M645" i="9"/>
  <c r="K645" i="9"/>
  <c r="L665" i="9"/>
  <c r="N665" i="9"/>
  <c r="O665" i="9" s="1"/>
  <c r="N707" i="9"/>
  <c r="O707" i="9" s="1"/>
  <c r="L707" i="9"/>
  <c r="N222" i="9"/>
  <c r="O222" i="9" s="1"/>
  <c r="N227" i="9"/>
  <c r="O227" i="9" s="1"/>
  <c r="N233" i="9"/>
  <c r="O233" i="9" s="1"/>
  <c r="N253" i="9"/>
  <c r="O253" i="9" s="1"/>
  <c r="N308" i="9"/>
  <c r="O308" i="9" s="1"/>
  <c r="N325" i="9"/>
  <c r="N331" i="9"/>
  <c r="L371" i="9"/>
  <c r="N373" i="9"/>
  <c r="O373" i="9" s="1"/>
  <c r="N385" i="9"/>
  <c r="O385" i="9" s="1"/>
  <c r="N388" i="9"/>
  <c r="O388" i="9" s="1"/>
  <c r="N395" i="9"/>
  <c r="O395" i="9" s="1"/>
  <c r="N397" i="9"/>
  <c r="N401" i="9"/>
  <c r="O401" i="9" s="1"/>
  <c r="N403" i="9"/>
  <c r="O403" i="9" s="1"/>
  <c r="N406" i="9"/>
  <c r="O406" i="9" s="1"/>
  <c r="N414" i="9"/>
  <c r="O414" i="9" s="1"/>
  <c r="N423" i="9"/>
  <c r="N427" i="9"/>
  <c r="L436" i="9"/>
  <c r="N438" i="9"/>
  <c r="O438" i="9" s="1"/>
  <c r="N454" i="9"/>
  <c r="N462" i="9"/>
  <c r="L465" i="9"/>
  <c r="N485" i="9"/>
  <c r="O485" i="9" s="1"/>
  <c r="N487" i="9"/>
  <c r="O487" i="9" s="1"/>
  <c r="L494" i="9"/>
  <c r="L535" i="9"/>
  <c r="N535" i="9"/>
  <c r="O535" i="9" s="1"/>
  <c r="K651" i="9"/>
  <c r="M651" i="9"/>
  <c r="L684" i="9"/>
  <c r="N684" i="9"/>
  <c r="L726" i="9"/>
  <c r="N726" i="9"/>
  <c r="O726" i="9" s="1"/>
  <c r="K736" i="9"/>
  <c r="M736" i="9"/>
  <c r="N200" i="9"/>
  <c r="N202" i="9"/>
  <c r="N204" i="9"/>
  <c r="O204" i="9" s="1"/>
  <c r="N205" i="9"/>
  <c r="O205" i="9" s="1"/>
  <c r="N210" i="9"/>
  <c r="O210" i="9" s="1"/>
  <c r="L227" i="9"/>
  <c r="N243" i="9"/>
  <c r="O243" i="9" s="1"/>
  <c r="N244" i="9"/>
  <c r="O244" i="9" s="1"/>
  <c r="L253" i="9"/>
  <c r="N303" i="9"/>
  <c r="O303" i="9" s="1"/>
  <c r="N304" i="9"/>
  <c r="O304" i="9" s="1"/>
  <c r="L308" i="9"/>
  <c r="N313" i="9"/>
  <c r="N336" i="9"/>
  <c r="O336" i="9" s="1"/>
  <c r="N342" i="9"/>
  <c r="N348" i="9"/>
  <c r="L373" i="9"/>
  <c r="K377" i="9"/>
  <c r="N380" i="9"/>
  <c r="L385" i="9"/>
  <c r="L397" i="9"/>
  <c r="L403" i="9"/>
  <c r="L406" i="9"/>
  <c r="N412" i="9"/>
  <c r="O412" i="9" s="1"/>
  <c r="N413" i="9"/>
  <c r="O413" i="9" s="1"/>
  <c r="N419" i="9"/>
  <c r="O419" i="9" s="1"/>
  <c r="N432" i="9"/>
  <c r="L438" i="9"/>
  <c r="L447" i="9"/>
  <c r="N449" i="9"/>
  <c r="L454" i="9"/>
  <c r="L462" i="9"/>
  <c r="N468" i="9"/>
  <c r="L487" i="9"/>
  <c r="N494" i="9"/>
  <c r="N498" i="9"/>
  <c r="N532" i="9"/>
  <c r="L561" i="9"/>
  <c r="M632" i="9"/>
  <c r="K632" i="9"/>
  <c r="K631" i="9"/>
  <c r="L640" i="9"/>
  <c r="N640" i="9"/>
  <c r="O640" i="9" s="1"/>
  <c r="M696" i="9"/>
  <c r="K696" i="9"/>
  <c r="M695" i="9"/>
  <c r="K695" i="9"/>
  <c r="L511" i="9"/>
  <c r="L648" i="9"/>
  <c r="N648" i="9"/>
  <c r="O648" i="9" s="1"/>
  <c r="N658" i="9"/>
  <c r="O658" i="9" s="1"/>
  <c r="L658" i="9"/>
  <c r="N513" i="9"/>
  <c r="O513" i="9" s="1"/>
  <c r="L526" i="9"/>
  <c r="N569" i="9"/>
  <c r="N585" i="9"/>
  <c r="L587" i="9"/>
  <c r="N589" i="9"/>
  <c r="O589" i="9" s="1"/>
  <c r="L634" i="9"/>
  <c r="N642" i="9"/>
  <c r="O642" i="9" s="1"/>
  <c r="M649" i="9"/>
  <c r="N649" i="9" s="1"/>
  <c r="O649" i="9" s="1"/>
  <c r="N656" i="9"/>
  <c r="O656" i="9" s="1"/>
  <c r="N676" i="9"/>
  <c r="N680" i="9"/>
  <c r="O680" i="9" s="1"/>
  <c r="K682" i="9"/>
  <c r="N712" i="9"/>
  <c r="O712" i="9" s="1"/>
  <c r="L719" i="9"/>
  <c r="N724" i="9"/>
  <c r="N727" i="9"/>
  <c r="N732" i="9"/>
  <c r="O732" i="9" s="1"/>
  <c r="N741" i="9"/>
  <c r="O741" i="9" s="1"/>
  <c r="N744" i="9"/>
  <c r="O744" i="9" s="1"/>
  <c r="N746" i="9"/>
  <c r="N759" i="9"/>
  <c r="N767" i="9"/>
  <c r="O767" i="9" s="1"/>
  <c r="N776" i="9"/>
  <c r="O776" i="9" s="1"/>
  <c r="L778" i="9"/>
  <c r="M800" i="9"/>
  <c r="N800" i="9" s="1"/>
  <c r="O800" i="9" s="1"/>
  <c r="N499" i="9"/>
  <c r="N501" i="9"/>
  <c r="N506" i="9"/>
  <c r="N508" i="9"/>
  <c r="N515" i="9"/>
  <c r="O515" i="9" s="1"/>
  <c r="N526" i="9"/>
  <c r="N530" i="9"/>
  <c r="O530" i="9" s="1"/>
  <c r="L533" i="9"/>
  <c r="N537" i="9"/>
  <c r="N568" i="9"/>
  <c r="N591" i="9"/>
  <c r="N594" i="9"/>
  <c r="O594" i="9" s="1"/>
  <c r="L598" i="9"/>
  <c r="L613" i="9"/>
  <c r="N623" i="9"/>
  <c r="O623" i="9" s="1"/>
  <c r="L642" i="9"/>
  <c r="L646" i="9"/>
  <c r="N652" i="9"/>
  <c r="O652" i="9" s="1"/>
  <c r="M660" i="9"/>
  <c r="N660" i="9" s="1"/>
  <c r="O660" i="9" s="1"/>
  <c r="M662" i="9"/>
  <c r="N662" i="9" s="1"/>
  <c r="O662" i="9" s="1"/>
  <c r="L667" i="9"/>
  <c r="N713" i="9"/>
  <c r="O713" i="9" s="1"/>
  <c r="L716" i="9"/>
  <c r="N730" i="9"/>
  <c r="O730" i="9" s="1"/>
  <c r="L745" i="9"/>
  <c r="L758" i="9"/>
  <c r="L781" i="9"/>
  <c r="L785" i="9"/>
  <c r="N787" i="9"/>
  <c r="N789" i="9"/>
  <c r="K802" i="9"/>
  <c r="K819" i="9"/>
  <c r="N836" i="9"/>
  <c r="L851" i="9"/>
  <c r="N854" i="9"/>
  <c r="L501" i="9"/>
  <c r="N517" i="9"/>
  <c r="N521" i="9"/>
  <c r="N523" i="9"/>
  <c r="N545" i="9"/>
  <c r="N560" i="9"/>
  <c r="N561" i="9"/>
  <c r="N565" i="9"/>
  <c r="N574" i="9"/>
  <c r="N577" i="9"/>
  <c r="N587" i="9"/>
  <c r="N595" i="9"/>
  <c r="O595" i="9" s="1"/>
  <c r="N602" i="9"/>
  <c r="N606" i="9"/>
  <c r="N612" i="9"/>
  <c r="N625" i="9"/>
  <c r="N627" i="9"/>
  <c r="N634" i="9"/>
  <c r="N636" i="9"/>
  <c r="N654" i="9"/>
  <c r="N663" i="9"/>
  <c r="O663" i="9" s="1"/>
  <c r="N671" i="9"/>
  <c r="O671" i="9" s="1"/>
  <c r="K681" i="9"/>
  <c r="N688" i="9"/>
  <c r="N701" i="9"/>
  <c r="O701" i="9" s="1"/>
  <c r="N706" i="9"/>
  <c r="O706" i="9" s="1"/>
  <c r="L713" i="9"/>
  <c r="L730" i="9"/>
  <c r="N740" i="9"/>
  <c r="O740" i="9" s="1"/>
  <c r="N745" i="9"/>
  <c r="N755" i="9"/>
  <c r="N762" i="9"/>
  <c r="N846" i="9"/>
  <c r="N891" i="9"/>
  <c r="L893" i="9"/>
  <c r="N899" i="9"/>
  <c r="N932" i="9"/>
  <c r="O932" i="9" s="1"/>
  <c r="L940" i="9"/>
  <c r="N942" i="9"/>
  <c r="O942" i="9" s="1"/>
  <c r="L944" i="9"/>
  <c r="N946" i="9"/>
  <c r="O946" i="9" s="1"/>
  <c r="N953" i="9"/>
  <c r="L954" i="9"/>
  <c r="L961" i="9"/>
  <c r="L967" i="9"/>
  <c r="N971" i="9"/>
  <c r="L1038" i="9"/>
  <c r="L1062" i="9"/>
  <c r="N1079" i="9"/>
  <c r="O1079" i="9" s="1"/>
  <c r="N1121" i="9"/>
  <c r="O1121" i="9" s="1"/>
  <c r="L1179" i="9"/>
  <c r="N1186" i="9"/>
  <c r="L1201" i="9"/>
  <c r="N1209" i="9"/>
  <c r="N1316" i="9"/>
  <c r="O1316" i="9" s="1"/>
  <c r="N1339" i="9"/>
  <c r="L1533" i="9"/>
  <c r="N1533" i="9"/>
  <c r="L1743" i="9"/>
  <c r="N898" i="9"/>
  <c r="N904" i="9"/>
  <c r="N906" i="9"/>
  <c r="N908" i="9"/>
  <c r="N918" i="9"/>
  <c r="L926" i="9"/>
  <c r="N927" i="9"/>
  <c r="O927" i="9" s="1"/>
  <c r="L931" i="9"/>
  <c r="L932" i="9"/>
  <c r="N935" i="9"/>
  <c r="O935" i="9" s="1"/>
  <c r="N1003" i="9"/>
  <c r="N1040" i="9"/>
  <c r="O1040" i="9" s="1"/>
  <c r="L1071" i="9"/>
  <c r="N1077" i="9"/>
  <c r="L1085" i="9"/>
  <c r="L1099" i="9"/>
  <c r="N1167" i="9"/>
  <c r="N1205" i="9"/>
  <c r="N1224" i="9"/>
  <c r="N1223" i="9" s="1"/>
  <c r="L1231" i="9"/>
  <c r="N1233" i="9"/>
  <c r="O1233" i="9" s="1"/>
  <c r="L1239" i="9"/>
  <c r="L1263" i="9"/>
  <c r="N1265" i="9"/>
  <c r="O1265" i="9" s="1"/>
  <c r="L1267" i="9"/>
  <c r="N1273" i="9"/>
  <c r="L1275" i="9"/>
  <c r="L1291" i="9"/>
  <c r="N1295" i="9"/>
  <c r="O1295" i="9" s="1"/>
  <c r="L1297" i="9"/>
  <c r="N1299" i="9"/>
  <c r="O1299" i="9" s="1"/>
  <c r="L1301" i="9"/>
  <c r="N1303" i="9"/>
  <c r="O1303" i="9" s="1"/>
  <c r="L1305" i="9"/>
  <c r="N1307" i="9"/>
  <c r="O1307" i="9" s="1"/>
  <c r="L1309" i="9"/>
  <c r="N1311" i="9"/>
  <c r="O1311" i="9" s="1"/>
  <c r="L1313" i="9"/>
  <c r="L1339" i="9"/>
  <c r="L1348" i="9"/>
  <c r="L1442" i="9"/>
  <c r="N1442" i="9"/>
  <c r="O1442" i="9" s="1"/>
  <c r="N1566" i="9"/>
  <c r="O1566" i="9" s="1"/>
  <c r="L1566" i="9"/>
  <c r="N1075" i="9"/>
  <c r="L1343" i="9"/>
  <c r="N1343" i="9"/>
  <c r="N1382" i="9"/>
  <c r="N1427" i="9"/>
  <c r="L1484" i="9"/>
  <c r="N1484" i="9"/>
  <c r="M1491" i="9"/>
  <c r="K1491" i="9"/>
  <c r="L1495" i="9"/>
  <c r="N1495" i="9"/>
  <c r="O1495" i="9" s="1"/>
  <c r="N1586" i="9"/>
  <c r="O1586" i="9" s="1"/>
  <c r="L1586" i="9"/>
  <c r="N887" i="9"/>
  <c r="N895" i="9"/>
  <c r="L907" i="9"/>
  <c r="N917" i="9"/>
  <c r="N938" i="9"/>
  <c r="O938" i="9" s="1"/>
  <c r="L1180" i="9"/>
  <c r="L1182" i="9"/>
  <c r="N1211" i="9"/>
  <c r="L1332" i="9"/>
  <c r="N1337" i="9"/>
  <c r="N1341" i="9"/>
  <c r="O1341" i="9" s="1"/>
  <c r="L1366" i="9"/>
  <c r="N1372" i="9"/>
  <c r="O1372" i="9" s="1"/>
  <c r="N1379" i="9"/>
  <c r="N1388" i="9"/>
  <c r="O1388" i="9" s="1"/>
  <c r="N1460" i="9"/>
  <c r="L1520" i="9"/>
  <c r="N1520" i="9"/>
  <c r="O1520" i="9" s="1"/>
  <c r="N1559" i="9"/>
  <c r="O1559" i="9" s="1"/>
  <c r="L1559" i="9"/>
  <c r="K1580" i="9"/>
  <c r="M1580" i="9"/>
  <c r="N1406" i="9"/>
  <c r="N1425" i="9"/>
  <c r="N1489" i="9"/>
  <c r="N1505" i="9"/>
  <c r="N1507" i="9"/>
  <c r="M1549" i="9"/>
  <c r="N1572" i="9"/>
  <c r="N1574" i="9"/>
  <c r="N1576" i="9"/>
  <c r="N1596" i="9"/>
  <c r="N1646" i="9"/>
  <c r="M1700" i="9"/>
  <c r="N1712" i="9"/>
  <c r="N1719" i="9"/>
  <c r="N1737" i="9"/>
  <c r="L1390" i="9"/>
  <c r="L1392" i="9"/>
  <c r="L1394" i="9"/>
  <c r="K1421" i="9"/>
  <c r="L1444" i="9"/>
  <c r="L1446" i="9"/>
  <c r="N1499" i="9"/>
  <c r="M1518" i="9"/>
  <c r="N1518" i="9" s="1"/>
  <c r="N1537" i="9"/>
  <c r="M1547" i="9"/>
  <c r="L1594" i="9"/>
  <c r="K1624" i="9"/>
  <c r="L1657" i="9"/>
  <c r="L1663" i="9"/>
  <c r="L1665" i="9"/>
  <c r="N1666" i="9"/>
  <c r="O1666" i="9" s="1"/>
  <c r="N1675" i="9"/>
  <c r="O1675" i="9" s="1"/>
  <c r="N1677" i="9"/>
  <c r="O1677" i="9" s="1"/>
  <c r="N1682" i="9"/>
  <c r="O1682" i="9" s="1"/>
  <c r="L1687" i="9"/>
  <c r="K1690" i="9"/>
  <c r="K1697" i="9"/>
  <c r="K1699" i="9"/>
  <c r="K1703" i="9"/>
  <c r="N1709" i="9"/>
  <c r="L1714" i="9"/>
  <c r="L1718" i="9"/>
  <c r="L1723" i="9"/>
  <c r="N1725" i="9"/>
  <c r="O1725" i="9" s="1"/>
  <c r="N1738" i="9"/>
  <c r="N1744" i="9"/>
  <c r="O1744" i="9" s="1"/>
  <c r="M1746" i="9"/>
  <c r="N1746" i="9" s="1"/>
  <c r="O1746" i="9" s="1"/>
  <c r="N1344" i="9"/>
  <c r="N1362" i="9"/>
  <c r="N1380" i="9"/>
  <c r="N1414" i="9"/>
  <c r="M1422" i="9"/>
  <c r="N1424" i="9"/>
  <c r="N1431" i="9"/>
  <c r="K1437" i="9"/>
  <c r="N1441" i="9"/>
  <c r="N1453" i="9"/>
  <c r="N1461" i="9"/>
  <c r="N1464" i="9"/>
  <c r="N1475" i="9"/>
  <c r="K1478" i="9"/>
  <c r="N1500" i="9"/>
  <c r="N1522" i="9"/>
  <c r="N1524" i="9"/>
  <c r="L1537" i="9"/>
  <c r="K1548" i="9"/>
  <c r="N1570" i="9"/>
  <c r="N1582" i="9"/>
  <c r="N1585" i="9"/>
  <c r="M1625" i="9"/>
  <c r="K1636" i="9"/>
  <c r="N1637" i="9"/>
  <c r="O1637" i="9" s="1"/>
  <c r="N1649" i="9"/>
  <c r="M1673" i="9"/>
  <c r="N1673" i="9" s="1"/>
  <c r="O1673" i="9" s="1"/>
  <c r="L1677" i="9"/>
  <c r="N1680" i="9"/>
  <c r="O1680" i="9" s="1"/>
  <c r="K1691" i="9"/>
  <c r="K1696" i="9"/>
  <c r="K1700" i="9"/>
  <c r="N1717" i="9"/>
  <c r="L1725" i="9"/>
  <c r="N1732" i="9"/>
  <c r="L1744" i="9"/>
  <c r="N25" i="9"/>
  <c r="N32" i="9"/>
  <c r="O32" i="9" s="1"/>
  <c r="N38" i="9"/>
  <c r="O38" i="9" s="1"/>
  <c r="N42" i="9"/>
  <c r="O42" i="9" s="1"/>
  <c r="L60" i="9"/>
  <c r="N72" i="9"/>
  <c r="O72" i="9" s="1"/>
  <c r="N77" i="9"/>
  <c r="O77" i="9" s="1"/>
  <c r="N96" i="9"/>
  <c r="N101" i="9"/>
  <c r="L100" i="9"/>
  <c r="N102" i="9"/>
  <c r="O102" i="9" s="1"/>
  <c r="L103" i="9"/>
  <c r="N105" i="9"/>
  <c r="N108" i="9"/>
  <c r="N121" i="9"/>
  <c r="N131" i="9"/>
  <c r="O131" i="9" s="1"/>
  <c r="N141" i="9"/>
  <c r="O141" i="9" s="1"/>
  <c r="N186" i="9"/>
  <c r="O186" i="9" s="1"/>
  <c r="N191" i="9"/>
  <c r="O191" i="9" s="1"/>
  <c r="N232" i="9"/>
  <c r="O232" i="9" s="1"/>
  <c r="K366" i="9"/>
  <c r="M367" i="9"/>
  <c r="L498" i="9"/>
  <c r="L506" i="9"/>
  <c r="L508" i="9"/>
  <c r="N511" i="9"/>
  <c r="L512" i="9"/>
  <c r="N518" i="9"/>
  <c r="L522" i="9"/>
  <c r="L530" i="9"/>
  <c r="L544" i="9"/>
  <c r="N624" i="9"/>
  <c r="L624" i="9"/>
  <c r="L644" i="9"/>
  <c r="L660" i="9"/>
  <c r="L690" i="9"/>
  <c r="N697" i="9"/>
  <c r="O697" i="9" s="1"/>
  <c r="L697" i="9"/>
  <c r="N725" i="9"/>
  <c r="O725" i="9" s="1"/>
  <c r="L725" i="9"/>
  <c r="N731" i="9"/>
  <c r="O731" i="9" s="1"/>
  <c r="L731" i="9"/>
  <c r="N737" i="9"/>
  <c r="O737" i="9" s="1"/>
  <c r="L737" i="9"/>
  <c r="N743" i="9"/>
  <c r="O743" i="9" s="1"/>
  <c r="L743" i="9"/>
  <c r="L162" i="9"/>
  <c r="L166" i="9"/>
  <c r="L176" i="9"/>
  <c r="L180" i="9"/>
  <c r="L182" i="9"/>
  <c r="L190" i="9"/>
  <c r="L194" i="9"/>
  <c r="L197" i="9"/>
  <c r="L200" i="9"/>
  <c r="L202" i="9"/>
  <c r="L204" i="9"/>
  <c r="L208" i="9"/>
  <c r="N209" i="9"/>
  <c r="O209" i="9" s="1"/>
  <c r="L210" i="9"/>
  <c r="N211" i="9"/>
  <c r="O211" i="9" s="1"/>
  <c r="L212" i="9"/>
  <c r="L215" i="9"/>
  <c r="L224" i="9"/>
  <c r="L228" i="9"/>
  <c r="L239" i="9"/>
  <c r="L243" i="9"/>
  <c r="L258" i="9"/>
  <c r="L264" i="9"/>
  <c r="N266" i="9"/>
  <c r="O266" i="9" s="1"/>
  <c r="L268" i="9"/>
  <c r="N270" i="9"/>
  <c r="O270" i="9" s="1"/>
  <c r="L272" i="9"/>
  <c r="L274" i="9"/>
  <c r="N278" i="9"/>
  <c r="O278" i="9" s="1"/>
  <c r="L280" i="9"/>
  <c r="N282" i="9"/>
  <c r="O282" i="9" s="1"/>
  <c r="L284" i="9"/>
  <c r="N286" i="9"/>
  <c r="O286" i="9" s="1"/>
  <c r="L288" i="9"/>
  <c r="N290" i="9"/>
  <c r="O290" i="9" s="1"/>
  <c r="L292" i="9"/>
  <c r="N294" i="9"/>
  <c r="O294" i="9" s="1"/>
  <c r="L296" i="9"/>
  <c r="L303" i="9"/>
  <c r="L306" i="9"/>
  <c r="L313" i="9"/>
  <c r="L315" i="9"/>
  <c r="L324" i="9"/>
  <c r="L330" i="9"/>
  <c r="L336" i="9"/>
  <c r="K363" i="9"/>
  <c r="K365" i="9"/>
  <c r="M366" i="9"/>
  <c r="L369" i="9"/>
  <c r="L375" i="9"/>
  <c r="K378" i="9"/>
  <c r="L383" i="9"/>
  <c r="L386" i="9"/>
  <c r="L394" i="9"/>
  <c r="L400" i="9"/>
  <c r="L404" i="9"/>
  <c r="L408" i="9"/>
  <c r="L412" i="9"/>
  <c r="L419" i="9"/>
  <c r="L422" i="9"/>
  <c r="L439" i="9"/>
  <c r="L446" i="9"/>
  <c r="L458" i="9"/>
  <c r="L472" i="9"/>
  <c r="L475" i="9"/>
  <c r="L477" i="9"/>
  <c r="L479" i="9"/>
  <c r="L484" i="9"/>
  <c r="L488" i="9"/>
  <c r="L573" i="9"/>
  <c r="L581" i="9"/>
  <c r="N610" i="9"/>
  <c r="L610" i="9"/>
  <c r="N626" i="9"/>
  <c r="L626" i="9"/>
  <c r="L630" i="9"/>
  <c r="N650" i="9"/>
  <c r="O650" i="9" s="1"/>
  <c r="L650" i="9"/>
  <c r="N653" i="9"/>
  <c r="L653" i="9"/>
  <c r="N659" i="9"/>
  <c r="O659" i="9" s="1"/>
  <c r="L659" i="9"/>
  <c r="L662" i="9"/>
  <c r="M679" i="9"/>
  <c r="K679" i="9"/>
  <c r="N714" i="9"/>
  <c r="O714" i="9" s="1"/>
  <c r="L714" i="9"/>
  <c r="N717" i="9"/>
  <c r="O717" i="9" s="1"/>
  <c r="L717" i="9"/>
  <c r="M748" i="9"/>
  <c r="M747" i="9"/>
  <c r="M749" i="9"/>
  <c r="K748" i="9"/>
  <c r="K749" i="9"/>
  <c r="K747" i="9"/>
  <c r="K364" i="9"/>
  <c r="M365" i="9"/>
  <c r="L583" i="9"/>
  <c r="N603" i="9"/>
  <c r="M629" i="9"/>
  <c r="M628" i="9"/>
  <c r="K629" i="9"/>
  <c r="K628" i="9"/>
  <c r="N655" i="9"/>
  <c r="O655" i="9" s="1"/>
  <c r="L655" i="9"/>
  <c r="N664" i="9"/>
  <c r="O664" i="9" s="1"/>
  <c r="L664" i="9"/>
  <c r="N670" i="9"/>
  <c r="O670" i="9" s="1"/>
  <c r="L670" i="9"/>
  <c r="L693" i="9"/>
  <c r="N708" i="9"/>
  <c r="O708" i="9" s="1"/>
  <c r="L708" i="9"/>
  <c r="M363" i="9"/>
  <c r="M364" i="9"/>
  <c r="N597" i="9"/>
  <c r="N673" i="9"/>
  <c r="L673" i="9"/>
  <c r="N692" i="9"/>
  <c r="O692" i="9" s="1"/>
  <c r="L692" i="9"/>
  <c r="M735" i="9"/>
  <c r="K735" i="9"/>
  <c r="L738" i="9"/>
  <c r="N752" i="9"/>
  <c r="L752" i="9"/>
  <c r="M770" i="9"/>
  <c r="K770" i="9"/>
  <c r="N775" i="9"/>
  <c r="O775" i="9" s="1"/>
  <c r="L775" i="9"/>
  <c r="N786" i="9"/>
  <c r="O786" i="9" s="1"/>
  <c r="L786" i="9"/>
  <c r="N790" i="9"/>
  <c r="O790" i="9" s="1"/>
  <c r="L790" i="9"/>
  <c r="N793" i="9"/>
  <c r="O793" i="9" s="1"/>
  <c r="L793" i="9"/>
  <c r="N829" i="9"/>
  <c r="O829" i="9" s="1"/>
  <c r="L829" i="9"/>
  <c r="N837" i="9"/>
  <c r="N860" i="9"/>
  <c r="L860" i="9"/>
  <c r="N905" i="9"/>
  <c r="L902" i="9"/>
  <c r="N929" i="9"/>
  <c r="O929" i="9" s="1"/>
  <c r="L929" i="9"/>
  <c r="N984" i="9"/>
  <c r="L981" i="9"/>
  <c r="N1012" i="9"/>
  <c r="N1076" i="9"/>
  <c r="O1076" i="9" s="1"/>
  <c r="L1076" i="9"/>
  <c r="K769" i="9"/>
  <c r="M769" i="9"/>
  <c r="L773" i="9"/>
  <c r="N773" i="9"/>
  <c r="O773" i="9" s="1"/>
  <c r="L779" i="9"/>
  <c r="N779" i="9"/>
  <c r="O779" i="9" s="1"/>
  <c r="L784" i="9"/>
  <c r="N784" i="9"/>
  <c r="O784" i="9" s="1"/>
  <c r="N804" i="9"/>
  <c r="O804" i="9" s="1"/>
  <c r="L804" i="9"/>
  <c r="N842" i="9"/>
  <c r="O842" i="9" s="1"/>
  <c r="L842" i="9"/>
  <c r="L853" i="9"/>
  <c r="L858" i="9"/>
  <c r="N862" i="9"/>
  <c r="L862" i="9"/>
  <c r="N878" i="9"/>
  <c r="L878" i="9"/>
  <c r="N888" i="9"/>
  <c r="L914" i="9"/>
  <c r="N976" i="9"/>
  <c r="N1070" i="9"/>
  <c r="L1069" i="9"/>
  <c r="N1105" i="9"/>
  <c r="L1105" i="9"/>
  <c r="N1159" i="9"/>
  <c r="L1156" i="9"/>
  <c r="N1387" i="9"/>
  <c r="O1387" i="9" s="1"/>
  <c r="L1387" i="9"/>
  <c r="M631" i="9"/>
  <c r="M768" i="9"/>
  <c r="K768" i="9"/>
  <c r="N771" i="9"/>
  <c r="O771" i="9" s="1"/>
  <c r="L771" i="9"/>
  <c r="N777" i="9"/>
  <c r="O777" i="9" s="1"/>
  <c r="L777" i="9"/>
  <c r="N782" i="9"/>
  <c r="O782" i="9" s="1"/>
  <c r="L782" i="9"/>
  <c r="N797" i="9"/>
  <c r="O797" i="9" s="1"/>
  <c r="L797" i="9"/>
  <c r="L821" i="9"/>
  <c r="N896" i="9"/>
  <c r="N930" i="9"/>
  <c r="O930" i="9" s="1"/>
  <c r="L930" i="9"/>
  <c r="N943" i="9"/>
  <c r="O943" i="9" s="1"/>
  <c r="L943" i="9"/>
  <c r="N1084" i="9"/>
  <c r="L1083" i="9"/>
  <c r="N1096" i="9"/>
  <c r="L1093" i="9"/>
  <c r="N1149" i="9"/>
  <c r="L1149" i="9"/>
  <c r="L766" i="9"/>
  <c r="N766" i="9"/>
  <c r="O766" i="9" s="1"/>
  <c r="L792" i="9"/>
  <c r="N792" i="9"/>
  <c r="O792" i="9" s="1"/>
  <c r="N812" i="9"/>
  <c r="O812" i="9" s="1"/>
  <c r="L812" i="9"/>
  <c r="N816" i="9"/>
  <c r="L816" i="9"/>
  <c r="N847" i="9"/>
  <c r="O847" i="9" s="1"/>
  <c r="L847" i="9"/>
  <c r="L856" i="9"/>
  <c r="N870" i="9"/>
  <c r="L870" i="9"/>
  <c r="N912" i="9"/>
  <c r="N915" i="9"/>
  <c r="N1027" i="9"/>
  <c r="N1166" i="9"/>
  <c r="N1236" i="9"/>
  <c r="L1236" i="9"/>
  <c r="N1254" i="9"/>
  <c r="L1254" i="9"/>
  <c r="N794" i="9"/>
  <c r="O794" i="9" s="1"/>
  <c r="N806" i="9"/>
  <c r="O806" i="9" s="1"/>
  <c r="N810" i="9"/>
  <c r="O810" i="9" s="1"/>
  <c r="N823" i="9"/>
  <c r="O823" i="9" s="1"/>
  <c r="N840" i="9"/>
  <c r="O840" i="9" s="1"/>
  <c r="N852" i="9"/>
  <c r="O852" i="9" s="1"/>
  <c r="N866" i="9"/>
  <c r="N874" i="9"/>
  <c r="N882" i="9"/>
  <c r="N907" i="9"/>
  <c r="N920" i="9"/>
  <c r="N928" i="9"/>
  <c r="O928" i="9" s="1"/>
  <c r="N937" i="9"/>
  <c r="O937" i="9" s="1"/>
  <c r="L941" i="9"/>
  <c r="N941" i="9"/>
  <c r="O941" i="9" s="1"/>
  <c r="N947" i="9"/>
  <c r="O947" i="9" s="1"/>
  <c r="L947" i="9"/>
  <c r="N951" i="9"/>
  <c r="N957" i="9"/>
  <c r="N973" i="9"/>
  <c r="N1008" i="9"/>
  <c r="N1016" i="9"/>
  <c r="O1016" i="9" s="1"/>
  <c r="L1016" i="9"/>
  <c r="N1024" i="9"/>
  <c r="N1090" i="9"/>
  <c r="L1087" i="9"/>
  <c r="N1107" i="9"/>
  <c r="L1107" i="9"/>
  <c r="N1135" i="9"/>
  <c r="L1132" i="9"/>
  <c r="N1171" i="9"/>
  <c r="N1178" i="9"/>
  <c r="L1178" i="9"/>
  <c r="N936" i="9"/>
  <c r="O936" i="9" s="1"/>
  <c r="N959" i="9"/>
  <c r="O959" i="9" s="1"/>
  <c r="L959" i="9"/>
  <c r="N966" i="9"/>
  <c r="N1021" i="9"/>
  <c r="N1033" i="9"/>
  <c r="N1053" i="9"/>
  <c r="L1053" i="9"/>
  <c r="N1072" i="9"/>
  <c r="L1072" i="9"/>
  <c r="N1086" i="9"/>
  <c r="O1086" i="9" s="1"/>
  <c r="L1086" i="9"/>
  <c r="N1109" i="9"/>
  <c r="O1109" i="9" s="1"/>
  <c r="L1109" i="9"/>
  <c r="N1143" i="9"/>
  <c r="N1193" i="9"/>
  <c r="L1193" i="9"/>
  <c r="N1242" i="9"/>
  <c r="L1242" i="9"/>
  <c r="N1371" i="9"/>
  <c r="O1371" i="9" s="1"/>
  <c r="L1371" i="9"/>
  <c r="L936" i="9"/>
  <c r="N955" i="9"/>
  <c r="N962" i="9"/>
  <c r="O962" i="9" s="1"/>
  <c r="L962" i="9"/>
  <c r="N979" i="9"/>
  <c r="N1002" i="9"/>
  <c r="N1030" i="9"/>
  <c r="N1042" i="9"/>
  <c r="N1044" i="9"/>
  <c r="N1046" i="9"/>
  <c r="N1048" i="9"/>
  <c r="N1050" i="9"/>
  <c r="N1055" i="9"/>
  <c r="L1055" i="9"/>
  <c r="L1058" i="9"/>
  <c r="N1074" i="9"/>
  <c r="L1074" i="9"/>
  <c r="N1091" i="9"/>
  <c r="N1112" i="9"/>
  <c r="N1114" i="9"/>
  <c r="N1118" i="9"/>
  <c r="O1118" i="9" s="1"/>
  <c r="L1118" i="9"/>
  <c r="N1124" i="9"/>
  <c r="N1136" i="9"/>
  <c r="N1138" i="9"/>
  <c r="N1152" i="9"/>
  <c r="L1164" i="9"/>
  <c r="N1190" i="9"/>
  <c r="N1264" i="9"/>
  <c r="O1264" i="9" s="1"/>
  <c r="L1264" i="9"/>
  <c r="N1302" i="9"/>
  <c r="O1302" i="9" s="1"/>
  <c r="L1302" i="9"/>
  <c r="N945" i="9"/>
  <c r="O945" i="9" s="1"/>
  <c r="N960" i="9"/>
  <c r="O960" i="9" s="1"/>
  <c r="N986" i="9"/>
  <c r="N1041" i="9"/>
  <c r="N1043" i="9"/>
  <c r="N1045" i="9"/>
  <c r="N1047" i="9"/>
  <c r="N1049" i="9"/>
  <c r="N1080" i="9"/>
  <c r="N1082" i="9"/>
  <c r="O1082" i="9" s="1"/>
  <c r="N1103" i="9"/>
  <c r="N1111" i="9"/>
  <c r="N1113" i="9"/>
  <c r="N1123" i="9"/>
  <c r="N1129" i="9"/>
  <c r="N1137" i="9"/>
  <c r="N1139" i="9"/>
  <c r="N1153" i="9"/>
  <c r="N1161" i="9"/>
  <c r="N1163" i="9"/>
  <c r="O1163" i="9" s="1"/>
  <c r="N1175" i="9"/>
  <c r="O1175" i="9" s="1"/>
  <c r="N1180" i="9"/>
  <c r="N1182" i="9"/>
  <c r="N1185" i="9"/>
  <c r="N1194" i="9"/>
  <c r="N1213" i="9"/>
  <c r="L1218" i="9"/>
  <c r="N1218" i="9"/>
  <c r="N1221" i="9"/>
  <c r="N1226" i="9"/>
  <c r="O1226" i="9" s="1"/>
  <c r="N1244" i="9"/>
  <c r="L1244" i="9"/>
  <c r="N1249" i="9"/>
  <c r="N1251" i="9"/>
  <c r="L1258" i="9"/>
  <c r="N1268" i="9"/>
  <c r="L1268" i="9"/>
  <c r="N1277" i="9"/>
  <c r="L1288" i="9"/>
  <c r="N1306" i="9"/>
  <c r="O1306" i="9" s="1"/>
  <c r="L1306" i="9"/>
  <c r="N1340" i="9"/>
  <c r="O1340" i="9" s="1"/>
  <c r="L1340" i="9"/>
  <c r="N1368" i="9"/>
  <c r="N1376" i="9"/>
  <c r="N1391" i="9"/>
  <c r="N1393" i="9"/>
  <c r="N1395" i="9"/>
  <c r="N1458" i="9"/>
  <c r="L1457" i="9"/>
  <c r="L1497" i="9"/>
  <c r="N1230" i="9"/>
  <c r="O1230" i="9" s="1"/>
  <c r="L1230" i="9"/>
  <c r="N1246" i="9"/>
  <c r="L1246" i="9"/>
  <c r="N1270" i="9"/>
  <c r="L1270" i="9"/>
  <c r="N1294" i="9"/>
  <c r="O1294" i="9" s="1"/>
  <c r="L1294" i="9"/>
  <c r="N1310" i="9"/>
  <c r="O1310" i="9" s="1"/>
  <c r="L1310" i="9"/>
  <c r="L1335" i="9"/>
  <c r="N1402" i="9"/>
  <c r="L1401" i="9"/>
  <c r="N1430" i="9"/>
  <c r="L1429" i="9"/>
  <c r="N1477" i="9"/>
  <c r="L1476" i="9"/>
  <c r="N1198" i="9"/>
  <c r="N1214" i="9"/>
  <c r="L1214" i="9"/>
  <c r="N1217" i="9"/>
  <c r="N1222" i="9"/>
  <c r="O1222" i="9" s="1"/>
  <c r="L1222" i="9"/>
  <c r="N1234" i="9"/>
  <c r="L1234" i="9"/>
  <c r="N1240" i="9"/>
  <c r="L1240" i="9"/>
  <c r="N1257" i="9"/>
  <c r="N1259" i="9"/>
  <c r="N1298" i="9"/>
  <c r="O1298" i="9" s="1"/>
  <c r="L1298" i="9"/>
  <c r="N1315" i="9"/>
  <c r="L1315" i="9"/>
  <c r="L1360" i="9"/>
  <c r="N1383" i="9"/>
  <c r="O1383" i="9" s="1"/>
  <c r="L1383" i="9"/>
  <c r="N1450" i="9"/>
  <c r="O1450" i="9" s="1"/>
  <c r="L1450" i="9"/>
  <c r="N1493" i="9"/>
  <c r="O1493" i="9" s="1"/>
  <c r="L1493" i="9"/>
  <c r="N1232" i="9"/>
  <c r="O1232" i="9" s="1"/>
  <c r="N1250" i="9"/>
  <c r="N1258" i="9"/>
  <c r="N1266" i="9"/>
  <c r="O1266" i="9" s="1"/>
  <c r="N1296" i="9"/>
  <c r="O1296" i="9" s="1"/>
  <c r="N1300" i="9"/>
  <c r="O1300" i="9" s="1"/>
  <c r="N1304" i="9"/>
  <c r="O1304" i="9" s="1"/>
  <c r="N1308" i="9"/>
  <c r="O1308" i="9" s="1"/>
  <c r="N1312" i="9"/>
  <c r="O1312" i="9" s="1"/>
  <c r="N1317" i="9"/>
  <c r="N1319" i="9"/>
  <c r="N1323" i="9"/>
  <c r="O1323" i="9" s="1"/>
  <c r="N1342" i="9"/>
  <c r="O1342" i="9" s="1"/>
  <c r="N1357" i="9"/>
  <c r="N1359" i="9"/>
  <c r="O1359" i="9" s="1"/>
  <c r="N1365" i="9"/>
  <c r="O1365" i="9" s="1"/>
  <c r="N1373" i="9"/>
  <c r="O1373" i="9" s="1"/>
  <c r="N1390" i="9"/>
  <c r="N1392" i="9"/>
  <c r="N1394" i="9"/>
  <c r="N1410" i="9"/>
  <c r="O1410" i="9" s="1"/>
  <c r="L1410" i="9"/>
  <c r="N1423" i="9"/>
  <c r="L1423" i="9"/>
  <c r="M1443" i="9"/>
  <c r="K1443" i="9"/>
  <c r="N1445" i="9"/>
  <c r="N1447" i="9"/>
  <c r="N1465" i="9"/>
  <c r="L1483" i="9"/>
  <c r="N1501" i="9"/>
  <c r="M1560" i="9"/>
  <c r="K1560" i="9"/>
  <c r="N1567" i="9"/>
  <c r="O1567" i="9" s="1"/>
  <c r="L1567" i="9"/>
  <c r="N1439" i="9"/>
  <c r="O1439" i="9" s="1"/>
  <c r="L1439" i="9"/>
  <c r="L1455" i="9"/>
  <c r="N1470" i="9"/>
  <c r="O1470" i="9" s="1"/>
  <c r="L1470" i="9"/>
  <c r="M1496" i="9"/>
  <c r="K1496" i="9"/>
  <c r="N1498" i="9"/>
  <c r="L1498" i="9"/>
  <c r="N1506" i="9"/>
  <c r="L1503" i="9"/>
  <c r="M1516" i="9"/>
  <c r="M1515" i="9"/>
  <c r="K1515" i="9"/>
  <c r="N1678" i="9"/>
  <c r="O1678" i="9" s="1"/>
  <c r="L1678" i="9"/>
  <c r="N1726" i="9"/>
  <c r="O1726" i="9" s="1"/>
  <c r="L1726" i="9"/>
  <c r="L1413" i="9"/>
  <c r="N1418" i="9"/>
  <c r="O1418" i="9" s="1"/>
  <c r="L1418" i="9"/>
  <c r="N1436" i="9"/>
  <c r="L1433" i="9"/>
  <c r="N1454" i="9"/>
  <c r="L1451" i="9"/>
  <c r="L1474" i="9"/>
  <c r="M1480" i="9"/>
  <c r="K1480" i="9"/>
  <c r="L1487" i="9"/>
  <c r="N1521" i="9"/>
  <c r="L1521" i="9"/>
  <c r="N1562" i="9"/>
  <c r="O1562" i="9" s="1"/>
  <c r="L1562" i="9"/>
  <c r="N1412" i="9"/>
  <c r="O1412" i="9" s="1"/>
  <c r="K1422" i="9"/>
  <c r="N1444" i="9"/>
  <c r="N1446" i="9"/>
  <c r="M1481" i="9"/>
  <c r="M1497" i="9"/>
  <c r="N1497" i="9" s="1"/>
  <c r="O1497" i="9" s="1"/>
  <c r="N1539" i="9"/>
  <c r="M1545" i="9"/>
  <c r="K1544" i="9"/>
  <c r="M1541" i="9"/>
  <c r="M1540" i="9"/>
  <c r="K1545" i="9"/>
  <c r="M1542" i="9"/>
  <c r="K1541" i="9"/>
  <c r="M1543" i="9"/>
  <c r="N1543" i="9" s="1"/>
  <c r="K1542" i="9"/>
  <c r="K1540" i="9"/>
  <c r="M1544" i="9"/>
  <c r="M1557" i="9"/>
  <c r="K1556" i="9"/>
  <c r="M1553" i="9"/>
  <c r="M1552" i="9"/>
  <c r="K1557" i="9"/>
  <c r="M1554" i="9"/>
  <c r="K1553" i="9"/>
  <c r="M1555" i="9"/>
  <c r="N1555" i="9" s="1"/>
  <c r="K1554" i="9"/>
  <c r="K1552" i="9"/>
  <c r="M1556" i="9"/>
  <c r="N1579" i="9"/>
  <c r="O1579" i="9" s="1"/>
  <c r="L1579" i="9"/>
  <c r="M1631" i="9"/>
  <c r="K1630" i="9"/>
  <c r="M1632" i="9"/>
  <c r="N1632" i="9" s="1"/>
  <c r="K1631" i="9"/>
  <c r="M1629" i="9"/>
  <c r="M1628" i="9"/>
  <c r="M1633" i="9"/>
  <c r="K1629" i="9"/>
  <c r="K1633" i="9"/>
  <c r="M1630" i="9"/>
  <c r="K1628" i="9"/>
  <c r="N1652" i="9"/>
  <c r="O1652" i="9" s="1"/>
  <c r="L1652" i="9"/>
  <c r="N1684" i="9"/>
  <c r="O1684" i="9" s="1"/>
  <c r="L1684" i="9"/>
  <c r="M1705" i="9"/>
  <c r="M1704" i="9"/>
  <c r="K1705" i="9"/>
  <c r="K1704" i="9"/>
  <c r="L1679" i="9"/>
  <c r="N1679" i="9"/>
  <c r="O1679" i="9" s="1"/>
  <c r="M1728" i="9"/>
  <c r="M1727" i="9"/>
  <c r="K1420" i="9"/>
  <c r="L1561" i="9"/>
  <c r="N1573" i="9"/>
  <c r="L1573" i="9"/>
  <c r="N1587" i="9"/>
  <c r="O1587" i="9" s="1"/>
  <c r="L1587" i="9"/>
  <c r="L1653" i="9"/>
  <c r="N1653" i="9"/>
  <c r="L1685" i="9"/>
  <c r="N1685" i="9"/>
  <c r="O1685" i="9" s="1"/>
  <c r="N1536" i="9"/>
  <c r="O1536" i="9" s="1"/>
  <c r="M1548" i="9"/>
  <c r="K1551" i="9"/>
  <c r="M1561" i="9"/>
  <c r="N1561" i="9" s="1"/>
  <c r="O1561" i="9" s="1"/>
  <c r="N1565" i="9"/>
  <c r="O1565" i="9" s="1"/>
  <c r="N1569" i="9"/>
  <c r="K1623" i="9"/>
  <c r="M1624" i="9"/>
  <c r="K1627" i="9"/>
  <c r="N1651" i="9"/>
  <c r="O1651" i="9" s="1"/>
  <c r="N1655" i="9"/>
  <c r="K1660" i="9"/>
  <c r="K1659" i="9"/>
  <c r="K1707" i="9"/>
  <c r="K1706" i="9"/>
  <c r="K1550" i="9"/>
  <c r="M1551" i="9"/>
  <c r="M1622" i="9"/>
  <c r="M1623" i="9"/>
  <c r="K1626" i="9"/>
  <c r="M1627" i="9"/>
  <c r="N1645" i="9"/>
  <c r="K1695" i="9"/>
  <c r="K1694" i="9"/>
  <c r="M1706" i="9"/>
  <c r="L1715" i="9"/>
  <c r="N1722" i="9"/>
  <c r="K1549" i="9"/>
  <c r="K1625" i="9"/>
  <c r="N1641" i="9"/>
  <c r="L1638" i="9"/>
  <c r="N1650" i="9"/>
  <c r="N1670" i="9"/>
  <c r="L1667" i="9"/>
  <c r="M1693" i="9"/>
  <c r="K1692" i="9"/>
  <c r="M1689" i="9"/>
  <c r="M1688" i="9"/>
  <c r="K1693" i="9"/>
  <c r="M1690" i="9"/>
  <c r="K1689" i="9"/>
  <c r="M1692" i="9"/>
  <c r="M1694" i="9"/>
  <c r="N1711" i="9"/>
  <c r="L1708" i="9"/>
  <c r="N1713" i="9"/>
  <c r="O1713" i="9" s="1"/>
  <c r="N1721" i="9"/>
  <c r="N1724" i="9"/>
  <c r="N1733" i="9"/>
  <c r="N1739" i="9"/>
  <c r="N1748" i="9"/>
  <c r="O1748" i="9" s="1"/>
  <c r="M1698" i="9"/>
  <c r="M1699" i="9"/>
  <c r="K1702" i="9"/>
  <c r="M1703" i="9"/>
  <c r="K1701" i="9"/>
  <c r="N1102" i="9" l="1"/>
  <c r="L1102" i="9"/>
  <c r="L1122" i="9"/>
  <c r="L319" i="9"/>
  <c r="N1122" i="9"/>
  <c r="N319" i="9"/>
  <c r="O997" i="9"/>
  <c r="O1017" i="9"/>
  <c r="O920" i="9"/>
  <c r="O1153" i="9"/>
  <c r="O1737" i="9"/>
  <c r="O74" i="9"/>
  <c r="O1463" i="9"/>
  <c r="O1325" i="9"/>
  <c r="O556" i="9"/>
  <c r="O149" i="9"/>
  <c r="O145" i="9"/>
  <c r="O837" i="9"/>
  <c r="O1171" i="9"/>
  <c r="O1166" i="9"/>
  <c r="O1143" i="9"/>
  <c r="O1033" i="9"/>
  <c r="O1123" i="9"/>
  <c r="O1027" i="9"/>
  <c r="O1021" i="9"/>
  <c r="O1008" i="9"/>
  <c r="O1011" i="9"/>
  <c r="O991" i="9"/>
  <c r="O1002" i="9"/>
  <c r="O1509" i="9"/>
  <c r="O951" i="9"/>
  <c r="O539" i="9"/>
  <c r="O167" i="9"/>
  <c r="O153" i="9"/>
  <c r="O440" i="9"/>
  <c r="O1066" i="9"/>
  <c r="O348" i="9"/>
  <c r="O882" i="9"/>
  <c r="O948" i="9"/>
  <c r="O341" i="9"/>
  <c r="O260" i="9"/>
  <c r="L310" i="9"/>
  <c r="H297" i="9"/>
  <c r="M614" i="9"/>
  <c r="K833" i="9"/>
  <c r="M1400" i="9"/>
  <c r="L43" i="9"/>
  <c r="K1400" i="9"/>
  <c r="K614" i="9"/>
  <c r="L1116" i="9"/>
  <c r="N510" i="9"/>
  <c r="N1374" i="9"/>
  <c r="L596" i="9"/>
  <c r="N601" i="9"/>
  <c r="L120" i="9"/>
  <c r="N1287" i="9"/>
  <c r="N433" i="9"/>
  <c r="N420" i="9"/>
  <c r="L572" i="9"/>
  <c r="L445" i="9"/>
  <c r="N310" i="9"/>
  <c r="N481" i="9"/>
  <c r="L1184" i="9"/>
  <c r="L1338" i="9"/>
  <c r="N516" i="9"/>
  <c r="N1116" i="9"/>
  <c r="L848" i="9"/>
  <c r="L420" i="9"/>
  <c r="N474" i="9"/>
  <c r="L516" i="9"/>
  <c r="L601" i="9"/>
  <c r="N1314" i="9"/>
  <c r="N596" i="9"/>
  <c r="N1338" i="9"/>
  <c r="N925" i="9"/>
  <c r="N843" i="9"/>
  <c r="N489" i="9"/>
  <c r="L433" i="9"/>
  <c r="M15" i="9"/>
  <c r="M14" i="9" s="1"/>
  <c r="N939" i="9"/>
  <c r="L834" i="9"/>
  <c r="L489" i="9"/>
  <c r="L1177" i="9"/>
  <c r="N572" i="9"/>
  <c r="N137" i="9"/>
  <c r="N43" i="9"/>
  <c r="N1184" i="9"/>
  <c r="L1287" i="9"/>
  <c r="L1314" i="9"/>
  <c r="L925" i="9"/>
  <c r="O1178" i="9"/>
  <c r="N1177" i="9"/>
  <c r="L474" i="9"/>
  <c r="N120" i="9"/>
  <c r="L939" i="9"/>
  <c r="O836" i="9"/>
  <c r="N834" i="9"/>
  <c r="L510" i="9"/>
  <c r="L481" i="9"/>
  <c r="N445" i="9"/>
  <c r="L843" i="9"/>
  <c r="L1374" i="9"/>
  <c r="N848" i="9"/>
  <c r="O619" i="9"/>
  <c r="L137" i="9"/>
  <c r="O976" i="9"/>
  <c r="L609" i="9"/>
  <c r="L132" i="9"/>
  <c r="N367" i="9"/>
  <c r="K359" i="9"/>
  <c r="K368" i="9"/>
  <c r="K15" i="9"/>
  <c r="K14" i="9" s="1"/>
  <c r="M359" i="9"/>
  <c r="M298" i="9" s="1"/>
  <c r="N1389" i="9"/>
  <c r="L901" i="9"/>
  <c r="N95" i="9"/>
  <c r="N1381" i="9"/>
  <c r="N27" i="9"/>
  <c r="N198" i="9"/>
  <c r="N299" i="9"/>
  <c r="N55" i="9"/>
  <c r="N161" i="9"/>
  <c r="L1381" i="9"/>
  <c r="L187" i="9"/>
  <c r="L379" i="9"/>
  <c r="L144" i="9"/>
  <c r="L55" i="9"/>
  <c r="N609" i="9"/>
  <c r="L305" i="9"/>
  <c r="L161" i="9"/>
  <c r="N24" i="9"/>
  <c r="L1389" i="9"/>
  <c r="N379" i="9"/>
  <c r="N305" i="9"/>
  <c r="N187" i="9"/>
  <c r="N195" i="9"/>
  <c r="N132" i="9"/>
  <c r="N144" i="9"/>
  <c r="N901" i="9"/>
  <c r="N16" i="9"/>
  <c r="L299" i="9"/>
  <c r="L195" i="9"/>
  <c r="L198" i="9"/>
  <c r="L27" i="9"/>
  <c r="L95" i="9"/>
  <c r="L24" i="9"/>
  <c r="O1139" i="9"/>
  <c r="N1481" i="9"/>
  <c r="N1695" i="9"/>
  <c r="O25" i="9"/>
  <c r="O24" i="9" s="1"/>
  <c r="L1580" i="9"/>
  <c r="L651" i="9"/>
  <c r="L1563" i="9"/>
  <c r="L1471" i="9"/>
  <c r="N1438" i="9"/>
  <c r="N799" i="9"/>
  <c r="O799" i="9" s="1"/>
  <c r="L739" i="9"/>
  <c r="L1635" i="9"/>
  <c r="L1558" i="9"/>
  <c r="O17" i="9"/>
  <c r="N1672" i="9"/>
  <c r="O1672" i="9" s="1"/>
  <c r="L1517" i="9"/>
  <c r="L700" i="9"/>
  <c r="N661" i="9"/>
  <c r="O661" i="9" s="1"/>
  <c r="N1730" i="9"/>
  <c r="N1731" i="9"/>
  <c r="N1701" i="9"/>
  <c r="N1550" i="9"/>
  <c r="N1707" i="9"/>
  <c r="N1660" i="9"/>
  <c r="L1478" i="9"/>
  <c r="N1421" i="9"/>
  <c r="L1491" i="9"/>
  <c r="N819" i="9"/>
  <c r="O819" i="9" s="1"/>
  <c r="N682" i="9"/>
  <c r="L645" i="9"/>
  <c r="N1662" i="9"/>
  <c r="L1747" i="9"/>
  <c r="L1674" i="9"/>
  <c r="L1661" i="9"/>
  <c r="L1486" i="9"/>
  <c r="L1481" i="9"/>
  <c r="L1456" i="9"/>
  <c r="L820" i="9"/>
  <c r="N801" i="9"/>
  <c r="O801" i="9" s="1"/>
  <c r="N1729" i="9"/>
  <c r="L715" i="9"/>
  <c r="M833" i="9"/>
  <c r="O1382" i="9"/>
  <c r="O1381" i="9" s="1"/>
  <c r="O380" i="9"/>
  <c r="O311" i="9"/>
  <c r="O23" i="9"/>
  <c r="O22" i="9" s="1"/>
  <c r="O320" i="9"/>
  <c r="O926" i="9"/>
  <c r="O925" i="9" s="1"/>
  <c r="O940" i="9"/>
  <c r="O369" i="9"/>
  <c r="O360" i="9"/>
  <c r="O482" i="9"/>
  <c r="O481" i="9" s="1"/>
  <c r="O162" i="9"/>
  <c r="O602" i="9"/>
  <c r="O517" i="9"/>
  <c r="O434" i="9"/>
  <c r="O306" i="9"/>
  <c r="O305" i="9" s="1"/>
  <c r="O187" i="9"/>
  <c r="O94" i="9"/>
  <c r="O93" i="9" s="1"/>
  <c r="N93" i="9"/>
  <c r="O28" i="9"/>
  <c r="O27" i="9" s="1"/>
  <c r="O199" i="9"/>
  <c r="O1117" i="9"/>
  <c r="O300" i="9"/>
  <c r="O299" i="9" s="1"/>
  <c r="O138" i="9"/>
  <c r="O421" i="9"/>
  <c r="O202" i="9"/>
  <c r="O196" i="9"/>
  <c r="O195" i="9" s="1"/>
  <c r="O200" i="9"/>
  <c r="N715" i="9"/>
  <c r="O715" i="9" s="1"/>
  <c r="O35" i="9"/>
  <c r="L695" i="9"/>
  <c r="O1487" i="9"/>
  <c r="O653" i="9"/>
  <c r="N1486" i="9"/>
  <c r="O1486" i="9" s="1"/>
  <c r="O56" i="9"/>
  <c r="O1357" i="9"/>
  <c r="O1224" i="9"/>
  <c r="O1223" i="9" s="1"/>
  <c r="O1582" i="9"/>
  <c r="O33" i="9"/>
  <c r="O1529" i="9"/>
  <c r="O431" i="9"/>
  <c r="O184" i="9"/>
  <c r="N739" i="9"/>
  <c r="O739" i="9" s="1"/>
  <c r="N1482" i="9"/>
  <c r="O1446" i="9"/>
  <c r="O1161" i="9"/>
  <c r="O1657" i="9"/>
  <c r="N1558" i="9"/>
  <c r="O1558" i="9" s="1"/>
  <c r="O29" i="9"/>
  <c r="O1653" i="9"/>
  <c r="O590" i="9"/>
  <c r="O397" i="9"/>
  <c r="N1563" i="9"/>
  <c r="O1563" i="9" s="1"/>
  <c r="O436" i="9"/>
  <c r="N1691" i="9"/>
  <c r="O1476" i="9"/>
  <c r="L799" i="9"/>
  <c r="L681" i="9"/>
  <c r="O1655" i="9"/>
  <c r="L661" i="9"/>
  <c r="N1456" i="9"/>
  <c r="O1456" i="9" s="1"/>
  <c r="O1055" i="9"/>
  <c r="L801" i="9"/>
  <c r="N1661" i="9"/>
  <c r="O1107" i="9"/>
  <c r="O1533" i="9"/>
  <c r="O1527" i="9"/>
  <c r="O1268" i="9"/>
  <c r="N1437" i="9"/>
  <c r="O87" i="9"/>
  <c r="N1698" i="9"/>
  <c r="O1537" i="9"/>
  <c r="N1622" i="9"/>
  <c r="N1548" i="9"/>
  <c r="N1702" i="9"/>
  <c r="O1433" i="9"/>
  <c r="L1672" i="9"/>
  <c r="O1401" i="9"/>
  <c r="O508" i="9"/>
  <c r="O813" i="9"/>
  <c r="O1723" i="9"/>
  <c r="N1703" i="9"/>
  <c r="O1072" i="9"/>
  <c r="O1594" i="9"/>
  <c r="N1420" i="9"/>
  <c r="O1319" i="9"/>
  <c r="L819" i="9"/>
  <c r="N700" i="9"/>
  <c r="O700" i="9" s="1"/>
  <c r="O475" i="9"/>
  <c r="N1491" i="9"/>
  <c r="O1491" i="9" s="1"/>
  <c r="O427" i="9"/>
  <c r="N1699" i="9"/>
  <c r="O1375" i="9"/>
  <c r="O1474" i="9"/>
  <c r="N1635" i="9"/>
  <c r="O1635" i="9" s="1"/>
  <c r="N1705" i="9"/>
  <c r="O1457" i="9"/>
  <c r="O1119" i="9"/>
  <c r="N1517" i="9"/>
  <c r="O1517" i="9" s="1"/>
  <c r="N1624" i="9"/>
  <c r="O180" i="9"/>
  <c r="N1545" i="9"/>
  <c r="N1516" i="9"/>
  <c r="O1394" i="9"/>
  <c r="O957" i="9"/>
  <c r="O752" i="9"/>
  <c r="O1484" i="9"/>
  <c r="O727" i="9"/>
  <c r="O1732" i="9"/>
  <c r="O1667" i="9"/>
  <c r="N1626" i="9"/>
  <c r="O1053" i="9"/>
  <c r="O816" i="9"/>
  <c r="N749" i="9"/>
  <c r="N1700" i="9"/>
  <c r="O1164" i="9"/>
  <c r="N1553" i="9"/>
  <c r="N1422" i="9"/>
  <c r="O1105" i="9"/>
  <c r="O624" i="9"/>
  <c r="N1580" i="9"/>
  <c r="O1580" i="9" s="1"/>
  <c r="N1471" i="9"/>
  <c r="O1471" i="9" s="1"/>
  <c r="O1429" i="9"/>
  <c r="O1407" i="9"/>
  <c r="O690" i="9"/>
  <c r="N1564" i="9"/>
  <c r="O1564" i="9" s="1"/>
  <c r="O1413" i="9"/>
  <c r="N1478" i="9"/>
  <c r="O1478" i="9" s="1"/>
  <c r="N1419" i="9"/>
  <c r="O1321" i="9"/>
  <c r="O1343" i="9"/>
  <c r="O1584" i="9"/>
  <c r="N1697" i="9"/>
  <c r="O458" i="9"/>
  <c r="O1403" i="9"/>
  <c r="N629" i="9"/>
  <c r="O447" i="9"/>
  <c r="O479" i="9"/>
  <c r="O1234" i="9"/>
  <c r="O1180" i="9"/>
  <c r="O103" i="9"/>
  <c r="O581" i="9"/>
  <c r="O44" i="9"/>
  <c r="O371" i="9"/>
  <c r="O787" i="9"/>
  <c r="O1423" i="9"/>
  <c r="O1718" i="9"/>
  <c r="O423" i="9"/>
  <c r="O425" i="9"/>
  <c r="O415" i="9"/>
  <c r="O1569" i="9"/>
  <c r="O1521" i="9"/>
  <c r="L1437" i="9"/>
  <c r="O860" i="9"/>
  <c r="N651" i="9"/>
  <c r="O651" i="9" s="1"/>
  <c r="N1557" i="9"/>
  <c r="N1547" i="9"/>
  <c r="N696" i="9"/>
  <c r="O719" i="9"/>
  <c r="O115" i="9"/>
  <c r="O1129" i="9"/>
  <c r="L631" i="9"/>
  <c r="O955" i="9"/>
  <c r="O108" i="9"/>
  <c r="N1690" i="9"/>
  <c r="O893" i="9"/>
  <c r="N695" i="9"/>
  <c r="O113" i="9"/>
  <c r="O501" i="9"/>
  <c r="N1693" i="9"/>
  <c r="N820" i="9"/>
  <c r="O820" i="9" s="1"/>
  <c r="N631" i="9"/>
  <c r="N1688" i="9"/>
  <c r="O1573" i="9"/>
  <c r="N1541" i="9"/>
  <c r="O1317" i="9"/>
  <c r="O1242" i="9"/>
  <c r="O92" i="9"/>
  <c r="O91" i="9" s="1"/>
  <c r="O853" i="9"/>
  <c r="O1398" i="9"/>
  <c r="O1058" i="9"/>
  <c r="O1638" i="9"/>
  <c r="O1708" i="9"/>
  <c r="N1625" i="9"/>
  <c r="L1564" i="9"/>
  <c r="N1747" i="9"/>
  <c r="O1747" i="9" s="1"/>
  <c r="O1451" i="9"/>
  <c r="O1503" i="9"/>
  <c r="O1240" i="9"/>
  <c r="O1041" i="9"/>
  <c r="N645" i="9"/>
  <c r="O645" i="9" s="1"/>
  <c r="O1531" i="9"/>
  <c r="O1099" i="9"/>
  <c r="O275" i="9"/>
  <c r="O533" i="9"/>
  <c r="O47" i="9"/>
  <c r="O454" i="9"/>
  <c r="O1444" i="9"/>
  <c r="N632" i="9"/>
  <c r="O518" i="9"/>
  <c r="O54" i="9"/>
  <c r="O53" i="9" s="1"/>
  <c r="O1205" i="9"/>
  <c r="N681" i="9"/>
  <c r="O634" i="9"/>
  <c r="O587" i="9"/>
  <c r="O573" i="9"/>
  <c r="O561" i="9"/>
  <c r="O544" i="9"/>
  <c r="O522" i="9"/>
  <c r="L802" i="9"/>
  <c r="N802" i="9"/>
  <c r="O802" i="9" s="1"/>
  <c r="O526" i="9"/>
  <c r="O506" i="9"/>
  <c r="O583" i="9"/>
  <c r="O494" i="9"/>
  <c r="O465" i="9"/>
  <c r="O313" i="9"/>
  <c r="O462" i="9"/>
  <c r="O331" i="9"/>
  <c r="O446" i="9"/>
  <c r="O142" i="9"/>
  <c r="O133" i="9"/>
  <c r="O132" i="9" s="1"/>
  <c r="O1156" i="9"/>
  <c r="O65" i="9"/>
  <c r="O449" i="9"/>
  <c r="O390" i="9"/>
  <c r="O1182" i="9"/>
  <c r="O1080" i="9"/>
  <c r="O986" i="9"/>
  <c r="O1074" i="9"/>
  <c r="O963" i="9"/>
  <c r="O874" i="9"/>
  <c r="O1093" i="9"/>
  <c r="O1069" i="9"/>
  <c r="O878" i="9"/>
  <c r="O862" i="9"/>
  <c r="O673" i="9"/>
  <c r="O603" i="9"/>
  <c r="O100" i="9"/>
  <c r="O1715" i="9"/>
  <c r="O889" i="9"/>
  <c r="O844" i="9"/>
  <c r="O843" i="9" s="1"/>
  <c r="O758" i="9"/>
  <c r="O567" i="9"/>
  <c r="O536" i="9"/>
  <c r="O477" i="9"/>
  <c r="O217" i="9"/>
  <c r="O858" i="9"/>
  <c r="O856" i="9"/>
  <c r="O1396" i="9"/>
  <c r="O83" i="9"/>
  <c r="O1063" i="9"/>
  <c r="O646" i="9"/>
  <c r="O19" i="9"/>
  <c r="O1087" i="9"/>
  <c r="O745" i="9"/>
  <c r="O325" i="9"/>
  <c r="O159" i="9"/>
  <c r="O126" i="9"/>
  <c r="O272" i="9"/>
  <c r="O626" i="9"/>
  <c r="O849" i="9"/>
  <c r="O981" i="9"/>
  <c r="O1250" i="9"/>
  <c r="O1137" i="9"/>
  <c r="O1047" i="9"/>
  <c r="O337" i="9"/>
  <c r="O1201" i="9"/>
  <c r="L1698" i="9"/>
  <c r="N1728" i="9"/>
  <c r="N1556" i="9"/>
  <c r="N1542" i="9"/>
  <c r="O1498" i="9"/>
  <c r="O885" i="9"/>
  <c r="O897" i="9"/>
  <c r="N1674" i="9"/>
  <c r="O1674" i="9" s="1"/>
  <c r="O1275" i="9"/>
  <c r="O1360" i="9"/>
  <c r="O1366" i="9"/>
  <c r="N1285" i="9"/>
  <c r="N1281" i="9"/>
  <c r="O1335" i="9"/>
  <c r="N1284" i="9"/>
  <c r="N1280" i="9"/>
  <c r="O1270" i="9"/>
  <c r="O1244" i="9"/>
  <c r="O1209" i="9"/>
  <c r="O971" i="9"/>
  <c r="O870" i="9"/>
  <c r="O1083" i="9"/>
  <c r="O1077" i="9"/>
  <c r="O902" i="9"/>
  <c r="O1038" i="9"/>
  <c r="O1392" i="9"/>
  <c r="O1332" i="9"/>
  <c r="O1236" i="9"/>
  <c r="O1273" i="9"/>
  <c r="O1132" i="9"/>
  <c r="O1049" i="9"/>
  <c r="O914" i="9"/>
  <c r="O866" i="9"/>
  <c r="O1246" i="9"/>
  <c r="O1113" i="9"/>
  <c r="O1045" i="9"/>
  <c r="O1339" i="9"/>
  <c r="N736" i="9"/>
  <c r="O736" i="9" s="1"/>
  <c r="L736" i="9"/>
  <c r="O684" i="9"/>
  <c r="O1111" i="9"/>
  <c r="O1043" i="9"/>
  <c r="N1286" i="9"/>
  <c r="O907" i="9"/>
  <c r="O1379" i="9"/>
  <c r="O531" i="9"/>
  <c r="N1696" i="9"/>
  <c r="L1696" i="9"/>
  <c r="N377" i="9"/>
  <c r="O377" i="9" s="1"/>
  <c r="L377" i="9"/>
  <c r="N1689" i="9"/>
  <c r="N1692" i="9"/>
  <c r="O1258" i="9"/>
  <c r="N1282" i="9"/>
  <c r="N1636" i="9"/>
  <c r="O1636" i="9" s="1"/>
  <c r="L1636" i="9"/>
  <c r="O498" i="9"/>
  <c r="O60" i="9"/>
  <c r="L1706" i="9"/>
  <c r="N1706" i="9"/>
  <c r="N1623" i="9"/>
  <c r="N1551" i="9"/>
  <c r="L1704" i="9"/>
  <c r="N1704" i="9"/>
  <c r="N1633" i="9"/>
  <c r="L1552" i="9"/>
  <c r="N1552" i="9"/>
  <c r="L1480" i="9"/>
  <c r="N1480" i="9"/>
  <c r="O1480" i="9" s="1"/>
  <c r="L1688" i="9"/>
  <c r="L1560" i="9"/>
  <c r="N1560" i="9"/>
  <c r="O1560" i="9" s="1"/>
  <c r="N1278" i="9"/>
  <c r="N770" i="9"/>
  <c r="O770" i="9" s="1"/>
  <c r="L770" i="9"/>
  <c r="L628" i="9"/>
  <c r="N628" i="9"/>
  <c r="N364" i="9"/>
  <c r="L679" i="9"/>
  <c r="N679" i="9"/>
  <c r="O679" i="9" s="1"/>
  <c r="O610" i="9"/>
  <c r="O609" i="9" s="1"/>
  <c r="L363" i="9"/>
  <c r="L359" i="9" s="1"/>
  <c r="N363" i="9"/>
  <c r="N1549" i="9"/>
  <c r="L1547" i="9"/>
  <c r="O1645" i="9"/>
  <c r="L1659" i="9"/>
  <c r="N1659" i="9"/>
  <c r="L1727" i="9"/>
  <c r="N1727" i="9"/>
  <c r="N1629" i="9"/>
  <c r="N1631" i="9"/>
  <c r="N1554" i="9"/>
  <c r="L1515" i="9"/>
  <c r="N1515" i="9"/>
  <c r="L1496" i="9"/>
  <c r="N1496" i="9"/>
  <c r="O1496" i="9" s="1"/>
  <c r="L1443" i="9"/>
  <c r="N1443" i="9"/>
  <c r="O1443" i="9" s="1"/>
  <c r="O1390" i="9"/>
  <c r="O1315" i="9"/>
  <c r="N1279" i="9"/>
  <c r="L1278" i="9"/>
  <c r="L1225" i="9" s="1"/>
  <c r="O1103" i="9"/>
  <c r="O1149" i="9"/>
  <c r="N769" i="9"/>
  <c r="O769" i="9" s="1"/>
  <c r="L769" i="9"/>
  <c r="O597" i="9"/>
  <c r="O596" i="9" s="1"/>
  <c r="N748" i="9"/>
  <c r="N1627" i="9"/>
  <c r="L1419" i="9"/>
  <c r="O1214" i="9"/>
  <c r="O1288" i="9"/>
  <c r="O1287" i="9" s="1"/>
  <c r="O511" i="9"/>
  <c r="O510" i="9" s="1"/>
  <c r="O96" i="9"/>
  <c r="L1694" i="9"/>
  <c r="N1694" i="9"/>
  <c r="L1628" i="9"/>
  <c r="N1628" i="9"/>
  <c r="O1721" i="9"/>
  <c r="N1630" i="9"/>
  <c r="L1540" i="9"/>
  <c r="N1540" i="9"/>
  <c r="N1544" i="9"/>
  <c r="L1622" i="9"/>
  <c r="N1283" i="9"/>
  <c r="O1218" i="9"/>
  <c r="O1185" i="9"/>
  <c r="O1193" i="9"/>
  <c r="O1254" i="9"/>
  <c r="L768" i="9"/>
  <c r="N768" i="9"/>
  <c r="O768" i="9" s="1"/>
  <c r="L735" i="9"/>
  <c r="N735" i="9"/>
  <c r="O735" i="9" s="1"/>
  <c r="L747" i="9"/>
  <c r="N747" i="9"/>
  <c r="L378" i="9"/>
  <c r="N378" i="9"/>
  <c r="N365" i="9"/>
  <c r="N366" i="9"/>
  <c r="O121" i="9"/>
  <c r="O1102" i="9" l="1"/>
  <c r="O1122" i="9"/>
  <c r="O319" i="9"/>
  <c r="M297" i="9"/>
  <c r="O43" i="9"/>
  <c r="L614" i="9"/>
  <c r="O1374" i="9"/>
  <c r="L1400" i="9"/>
  <c r="O572" i="9"/>
  <c r="O1184" i="9"/>
  <c r="O848" i="9"/>
  <c r="N1225" i="9"/>
  <c r="N833" i="9" s="1"/>
  <c r="N614" i="9"/>
  <c r="L15" i="9"/>
  <c r="L14" i="9" s="1"/>
  <c r="N1400" i="9"/>
  <c r="O516" i="9"/>
  <c r="N15" i="9"/>
  <c r="N14" i="9" s="1"/>
  <c r="O1177" i="9"/>
  <c r="O1338" i="9"/>
  <c r="O1314" i="9"/>
  <c r="O1116" i="9"/>
  <c r="O601" i="9"/>
  <c r="O489" i="9"/>
  <c r="O310" i="9"/>
  <c r="O834" i="9"/>
  <c r="O420" i="9"/>
  <c r="O137" i="9"/>
  <c r="O120" i="9"/>
  <c r="O445" i="9"/>
  <c r="O474" i="9"/>
  <c r="O433" i="9"/>
  <c r="O939" i="9"/>
  <c r="K298" i="9"/>
  <c r="K297" i="9" s="1"/>
  <c r="L368" i="9"/>
  <c r="L298" i="9" s="1"/>
  <c r="N359" i="9"/>
  <c r="O901" i="9"/>
  <c r="O55" i="9"/>
  <c r="O198" i="9"/>
  <c r="O161" i="9"/>
  <c r="O379" i="9"/>
  <c r="O95" i="9"/>
  <c r="O1389" i="9"/>
  <c r="O144" i="9"/>
  <c r="O16" i="9"/>
  <c r="N368" i="9"/>
  <c r="O1694" i="9"/>
  <c r="O1481" i="9"/>
  <c r="O1437" i="9"/>
  <c r="O1659" i="9"/>
  <c r="O1706" i="9"/>
  <c r="O681" i="9"/>
  <c r="O1661" i="9"/>
  <c r="M832" i="9"/>
  <c r="K832" i="9"/>
  <c r="O1419" i="9"/>
  <c r="O1698" i="9"/>
  <c r="O1515" i="9"/>
  <c r="O695" i="9"/>
  <c r="O631" i="9"/>
  <c r="O1704" i="9"/>
  <c r="O628" i="9"/>
  <c r="O1696" i="9"/>
  <c r="O1727" i="9"/>
  <c r="O1547" i="9"/>
  <c r="O747" i="9"/>
  <c r="O1688" i="9"/>
  <c r="O1628" i="9"/>
  <c r="O1622" i="9"/>
  <c r="O1540" i="9"/>
  <c r="O363" i="9"/>
  <c r="O359" i="9" s="1"/>
  <c r="O1278" i="9"/>
  <c r="O1225" i="9" s="1"/>
  <c r="O378" i="9"/>
  <c r="O368" i="9" s="1"/>
  <c r="O1552" i="9"/>
  <c r="L297" i="9" l="1"/>
  <c r="O1400" i="9"/>
  <c r="O298" i="9"/>
  <c r="O614" i="9"/>
  <c r="N298" i="9"/>
  <c r="N297" i="9" s="1"/>
  <c r="O15" i="9"/>
  <c r="O14" i="9" s="1"/>
  <c r="N832" i="9"/>
  <c r="O833" i="9"/>
  <c r="O297" i="9" l="1"/>
  <c r="O832" i="9"/>
  <c r="L833" i="9"/>
  <c r="L832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</author>
  </authors>
  <commentList>
    <comment ref="H37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x:</t>
        </r>
        <r>
          <rPr>
            <sz val="9"/>
            <color indexed="81"/>
            <rFont val="Tahoma"/>
            <family val="2"/>
            <charset val="204"/>
          </rPr>
          <t xml:space="preserve">
ошибочно было 1876,8, испралено по письму МО "Иволгинский район от 15.05.2018 № 1239</t>
        </r>
      </text>
    </comment>
  </commentList>
</comments>
</file>

<file path=xl/sharedStrings.xml><?xml version="1.0" encoding="utf-8"?>
<sst xmlns="http://schemas.openxmlformats.org/spreadsheetml/2006/main" count="9933" uniqueCount="964">
  <si>
    <t>Тип дома</t>
  </si>
  <si>
    <t>№ п/п МКД</t>
  </si>
  <si>
    <t>Адрес МКД</t>
  </si>
  <si>
    <t xml:space="preserve">Год 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</si>
  <si>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</si>
  <si>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</si>
  <si>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</si>
  <si>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</si>
  <si>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</si>
  <si>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</si>
  <si>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</si>
  <si>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</si>
  <si>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</si>
  <si>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</si>
  <si>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</si>
  <si>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</si>
  <si>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</si>
  <si>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</si>
  <si>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</si>
  <si>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2017 год</t>
  </si>
  <si>
    <t>Итого районы РБ</t>
  </si>
  <si>
    <t>МО "Баргузинский район"</t>
  </si>
  <si>
    <t>нет данных</t>
  </si>
  <si>
    <t>Кирпич</t>
  </si>
  <si>
    <t>Ремонт системы холодного водоснабжения</t>
  </si>
  <si>
    <t>2017г.</t>
  </si>
  <si>
    <t>2018г.</t>
  </si>
  <si>
    <t>п. Усть-Баргузин, ул. Ватутина, д.63</t>
  </si>
  <si>
    <t>Дерево (брус)</t>
  </si>
  <si>
    <t>Ремонт системы электроснабжения</t>
  </si>
  <si>
    <t>МО "Бичурский район"</t>
  </si>
  <si>
    <t>с. Бичура, ул. Советская, д.77</t>
  </si>
  <si>
    <t>Ремонт системы отопления</t>
  </si>
  <si>
    <t>МО "Джидинский район"</t>
  </si>
  <si>
    <t>с. Петропавловка, ул. Свердлова, д.46</t>
  </si>
  <si>
    <t xml:space="preserve">Ремонт крыши </t>
  </si>
  <si>
    <t>с. Петропавловка, ул. Свердлова, д.46А</t>
  </si>
  <si>
    <t>МО "Заиграевский район"</t>
  </si>
  <si>
    <t>Шлакоблок (оштукат.)</t>
  </si>
  <si>
    <t>Дерево</t>
  </si>
  <si>
    <t>МО "Закаменский район"</t>
  </si>
  <si>
    <t>г. Закаменск, ул. Ленина, д.30</t>
  </si>
  <si>
    <t>г. Закаменск, ул. Ленина, д.29</t>
  </si>
  <si>
    <t>с. Баянгол, ул. Набережная, д.15</t>
  </si>
  <si>
    <t>г. Закаменск, ул. Юбилейная, д.8А</t>
  </si>
  <si>
    <t>г. Закаменск, ул. Ленина, д.42</t>
  </si>
  <si>
    <t>МО "Иволгинский район"</t>
  </si>
  <si>
    <t>с. Сотниково, ул. Трактовая, д.1А</t>
  </si>
  <si>
    <t>МО "Кабанский район"</t>
  </si>
  <si>
    <t>с. Выдрино, ул. Пионерская, д.11</t>
  </si>
  <si>
    <t xml:space="preserve">Ремонт крыши  </t>
  </si>
  <si>
    <t>с. Выдрино, ул. Школьная, д.4</t>
  </si>
  <si>
    <t>г. Бабушкин, ул. Ленина, д.2</t>
  </si>
  <si>
    <t>пгт. Селенгинск, мкр. Солнечный, д.18</t>
  </si>
  <si>
    <t>Панель</t>
  </si>
  <si>
    <t>Ремонт системы горячего водоснабжения</t>
  </si>
  <si>
    <t>пгт. Селенгинск, мкр. Южный, д.2</t>
  </si>
  <si>
    <t>с. Творогово, 2 квартал, д.5</t>
  </si>
  <si>
    <t xml:space="preserve">Шлакоблок (оштукат.) </t>
  </si>
  <si>
    <t>пгт. Селенгинск, мкр. Южный, д.17</t>
  </si>
  <si>
    <t>Ремонт фасада</t>
  </si>
  <si>
    <t>МО "Кижингинский район"</t>
  </si>
  <si>
    <t>МО "Курумканский район"</t>
  </si>
  <si>
    <t>с. Курумкан, ул. Балдакова, д.28</t>
  </si>
  <si>
    <t>МО "Кяхтинский район"</t>
  </si>
  <si>
    <t>г. Кяхта, ул. Ленина, д.106</t>
  </si>
  <si>
    <t>г. Кяхта, ул. Ленина, д.108</t>
  </si>
  <si>
    <t>г. Кяхта, ул. Чикойская, д.9</t>
  </si>
  <si>
    <t>г. Кяхта, ул. Чикойская, д.10</t>
  </si>
  <si>
    <t>г. Кяхта, ул. Крупской, д.10</t>
  </si>
  <si>
    <t>г. Кяхта, ул. Сухэ-Батора, д.44</t>
  </si>
  <si>
    <t>МО "Муйский район"</t>
  </si>
  <si>
    <t>п. Таксимо, ул. Латвийская, д.3</t>
  </si>
  <si>
    <t>п. Таксимо, ул. Латвийская, д.14</t>
  </si>
  <si>
    <t>п. Таксимо, ул.Советская, д.2</t>
  </si>
  <si>
    <t>МО "Мухоршибирский район"</t>
  </si>
  <si>
    <t>п. Саган-Нур, ул. Ширяева, д.6</t>
  </si>
  <si>
    <t>с. Мухоршибирь, ул. 30 лет Победы, д.11</t>
  </si>
  <si>
    <t>МО "Прибайкальский район"</t>
  </si>
  <si>
    <t>с. Ильинка, ул. Коммунистическая, д.2Б</t>
  </si>
  <si>
    <t>1972</t>
  </si>
  <si>
    <t>Керамзитобетон (оштукат.)</t>
  </si>
  <si>
    <t>с. Турунтаево, ул. Юбилейная, д.1</t>
  </si>
  <si>
    <t>МО "Северо-Байкальский район"</t>
  </si>
  <si>
    <t>пгт. Кичера, ул. Таллинская, д.3</t>
  </si>
  <si>
    <t>пгт. Кичера, ул. Таллинская, д.4</t>
  </si>
  <si>
    <t>пгт. Новый Уоян, ул. 70 лет Октября, д.29</t>
  </si>
  <si>
    <t>пгт. Нижнеангарск, ул. Победы, д.6</t>
  </si>
  <si>
    <t>пгт. Нижнеангарск, ул. Победы, д.8</t>
  </si>
  <si>
    <t>МО "Селенгинский район"</t>
  </si>
  <si>
    <t>г. Гусиноозерск, ул. Пушкина, д.2</t>
  </si>
  <si>
    <t xml:space="preserve">г. Гусиноозерск, ул. Пушкина, д.6 </t>
  </si>
  <si>
    <t xml:space="preserve">г. Гусиноозерск, ул. Пушкина, д.9 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</si>
  <si>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</si>
  <si>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</si>
  <si>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</si>
  <si>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д.23</t>
  </si>
  <si>
    <t>г. Гусиноозерск, ул. Комсомольская, д.21</t>
  </si>
  <si>
    <t>г. Гусиноозерск, ул. Комсомольская, д.23</t>
  </si>
  <si>
    <t>г. Гусиноозерск, ул. Ленина, д.24</t>
  </si>
  <si>
    <t>с. Гусиное Озеро, ул. Первомайская, д.3</t>
  </si>
  <si>
    <t>МО "Тарбагатайский район"</t>
  </si>
  <si>
    <t>с. Тарбагатай, ул. Некрасова, д.21</t>
  </si>
  <si>
    <t>с. Тарбагатай, ул. Пушкина, д.96</t>
  </si>
  <si>
    <t>с. Тарбагатай, ул. Молодежная, д.9</t>
  </si>
  <si>
    <t>с. Тарбагатай, ул. Лощенкова, д.9</t>
  </si>
  <si>
    <t>с. Тарбагатай, ул. Лощенкова, д.11</t>
  </si>
  <si>
    <t>с. Тарбагатай, ул. Молодежная, д.11</t>
  </si>
  <si>
    <t>МО "Хоринский район"</t>
  </si>
  <si>
    <t>с. Хоринск, ул. Первомайская, д.14</t>
  </si>
  <si>
    <t>МО ГО "город Улан-Удэ"</t>
  </si>
  <si>
    <t>г. Улан-Удэ, кв-л 148-й, д.8/2</t>
  </si>
  <si>
    <t>г. Улан-Удэ, ул. 3 Интернационала, д.18</t>
  </si>
  <si>
    <t>г. Улан-Удэ, ул. 3 Интернационала, д.18А</t>
  </si>
  <si>
    <t>г. Улан-Удэ, б-р Карла Маркса, д.31</t>
  </si>
  <si>
    <t>г. Улан-Удэ, п. Аэропорт, д.21</t>
  </si>
  <si>
    <t>г. Улан-Удэ, п. Аэропорт, д.22</t>
  </si>
  <si>
    <t>г. Улан-Удэ, п. Сокол, д.6</t>
  </si>
  <si>
    <t>г. Улан-Удэ, ул. Асеева,  д.8</t>
  </si>
  <si>
    <t>г. Улан-Удэ, ул. Буйко, д.19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</si>
  <si>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</si>
  <si>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</si>
  <si>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</si>
  <si>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д.32</t>
  </si>
  <si>
    <t>г. Улан-Удэ, ул. Гагарина, д.49</t>
  </si>
  <si>
    <t>г. Улан-Удэ, ул. Гагарина, д.61</t>
  </si>
  <si>
    <t>г. Улан-Удэ, ул. Гагарина, д.63</t>
  </si>
  <si>
    <t>г. Улан-Удэ, ул. Гагарина, д.71</t>
  </si>
  <si>
    <t>г. Улан-Удэ, ул. Геологическая, д.22а</t>
  </si>
  <si>
    <t>г. Улан-Удэ, ул. Геологическая, д.24</t>
  </si>
  <si>
    <t>г. Улан-Удэ, ул. Ермаковская, д.22</t>
  </si>
  <si>
    <t xml:space="preserve">г. Улан-Удэ, ул. Жердева, д.68 </t>
  </si>
  <si>
    <t>г. Улан-Удэ, ул. Жердева, д.142</t>
  </si>
  <si>
    <t>г. Улан-Удэ, ул. Заиграевская, д.5</t>
  </si>
  <si>
    <t>г. Улан-Удэ, ул. Кабанская, д.6</t>
  </si>
  <si>
    <t>г. Улан-Удэ, ул. Кабанская, д.8</t>
  </si>
  <si>
    <t>г. Улан-Удэ, ул. Клыпина, д.7</t>
  </si>
  <si>
    <t>г. Улан-Удэ, ул. Клыпина, д.9</t>
  </si>
  <si>
    <t>г. Улан-Удэ, ул. Клыпина, д.11</t>
  </si>
  <si>
    <t>г. Улан-Удэ, ул. Клыпина, д.13</t>
  </si>
  <si>
    <t>г. Улан-Удэ, ул. Куйбышева, д.24</t>
  </si>
  <si>
    <t>г. Улан-Удэ, ул. Ленина, д.63</t>
  </si>
  <si>
    <t>г. Улан-Удэ, ул. Лысогорская, д.85</t>
  </si>
  <si>
    <t>г. Улан-Удэ, ул. Октябрьская, д.1А</t>
  </si>
  <si>
    <t>г. Улан-Удэ, ул. Октябрьская, д.28</t>
  </si>
  <si>
    <t>г. Улан-Удэ, ул. Павлова,  д.3</t>
  </si>
  <si>
    <t>г. Улан-Удэ, ул. Павлова,  д.21</t>
  </si>
  <si>
    <t>Ремонт крыши</t>
  </si>
  <si>
    <t>г. Улан-Удэ, ул. Павлова, д.19</t>
  </si>
  <si>
    <t>г. Улан-Удэ, ул. Партизанская, д.29</t>
  </si>
  <si>
    <t>г. Улан-Удэ, ул. Приречная, д.3</t>
  </si>
  <si>
    <t>г. Улан-Удэ, ул. Силикатная, д.7</t>
  </si>
  <si>
    <t>г. Улан-Удэ, ул. Смолина, д.1</t>
  </si>
  <si>
    <t>г. Улан-Удэ, ул. Смолина, д.9</t>
  </si>
  <si>
    <t>г. Улан-Удэ, ул. Смолина, д.10/1</t>
  </si>
  <si>
    <t>г. Улан-Удэ, ул. Смолина, д.44/2</t>
  </si>
  <si>
    <t>г. Улан-Удэ, ул. Советская, д.9</t>
  </si>
  <si>
    <t>г. Улан-Удэ, ул. Сосновая, д.14</t>
  </si>
  <si>
    <t>г. Улан-Удэ, ул. Сосновая, д.14А</t>
  </si>
  <si>
    <t>г. Улан-Удэ, ул. Строителей, д.38</t>
  </si>
  <si>
    <t>г. Улан-Удэ, ул. Удинская, д.28а</t>
  </si>
  <si>
    <t>г. Улан-Удэ, ул. Терешковой, д.4</t>
  </si>
  <si>
    <t>г. Улан-Удэ, ул. Терешковой, д.6</t>
  </si>
  <si>
    <t>г. Улан-Удэ, ул. Терешковой, д.8</t>
  </si>
  <si>
    <t>г. Улан-Удэ, ул. Терешковой, д.8/1</t>
  </si>
  <si>
    <t>г. Улан-Удэ, ул. Терешковой, д.10</t>
  </si>
  <si>
    <t>г. Улан-Удэ, ул. Терешковой, д.14</t>
  </si>
  <si>
    <t>г. Улан-Удэ, ул. Тулаева, д.136</t>
  </si>
  <si>
    <t>г. Улан-Удэ, ул. Туполева, д.7</t>
  </si>
  <si>
    <t>г. Улан-Удэ, ул. Фрунзе, д.7</t>
  </si>
  <si>
    <t>г. Улан-Удэ, ул. Фрунзе, д.16</t>
  </si>
  <si>
    <t>г. Улан-Удэ, ул. Х. Намсараева, д.30</t>
  </si>
  <si>
    <t>г. Улан-Удэ, ул. Чайковского, д.16</t>
  </si>
  <si>
    <t>г. Улан-Удэ, ул. Чайковского, д.18</t>
  </si>
  <si>
    <t>Итого 2018 год</t>
  </si>
  <si>
    <t>3.1.2.</t>
  </si>
  <si>
    <t>2019г.</t>
  </si>
  <si>
    <t>5.1.2.</t>
  </si>
  <si>
    <t>5.2.1.</t>
  </si>
  <si>
    <t>с. Бичура, ул. Ленина, д.242</t>
  </si>
  <si>
    <t>с. Бичура, ул. Мира, д.14</t>
  </si>
  <si>
    <t>с. Бичура, ул. Мира, д.18</t>
  </si>
  <si>
    <t>с. Петропавловка, ул. Ленина, д.2</t>
  </si>
  <si>
    <t>3.2.2.</t>
  </si>
  <si>
    <t>с. Петропавловка, ул. Свердлова, д.25</t>
  </si>
  <si>
    <t>с. Петропавловка, ул. Свердлова, д.49</t>
  </si>
  <si>
    <t>с. Петропавловка, ул. Свердлова, д.64А</t>
  </si>
  <si>
    <t>с. Петропавловка, ул. Свердлова, д.64Б</t>
  </si>
  <si>
    <t>3.1.1.</t>
  </si>
  <si>
    <t>п. Горхон, ул. Вокзальная, д.17</t>
  </si>
  <si>
    <t>2.2.1.</t>
  </si>
  <si>
    <t>п. Татарский Ключ, ул. Строителей, д.4А</t>
  </si>
  <si>
    <t>2.1.1.</t>
  </si>
  <si>
    <t>с. Новая Брянь, ул. Рабочая, д.23</t>
  </si>
  <si>
    <t>2.1.2.</t>
  </si>
  <si>
    <t>с. Новая Брянь, ул. Русина, д.13</t>
  </si>
  <si>
    <t>пгт. Заиграево, ул. Громова, д.11</t>
  </si>
  <si>
    <t>пгт. Заиграево, ул. Громова, д.13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</si>
  <si>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</si>
  <si>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</si>
  <si>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</si>
  <si>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д.25А</t>
  </si>
  <si>
    <t>пгт. Заиграево, ул. Трактовая, д.1</t>
  </si>
  <si>
    <t>пгт. Онохой, ул. Гагарина, д.2</t>
  </si>
  <si>
    <t>пгт. Онохой, ул. Гагарина, д.3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</si>
  <si>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</si>
  <si>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</si>
  <si>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</si>
  <si>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д.9</t>
  </si>
  <si>
    <t>2.2.2.</t>
  </si>
  <si>
    <t>г. Закаменск, ул. Гагарина, д.23</t>
  </si>
  <si>
    <t>г. Закаменск, ул. Комсомольская, д.7</t>
  </si>
  <si>
    <t>г. Закаменск, ул. Юбилейная, д.14</t>
  </si>
  <si>
    <t>г. Закаменск, ул. Ленина, д.27</t>
  </si>
  <si>
    <t>с. Иволгинск, кв-л Студенческий, д.1</t>
  </si>
  <si>
    <t>с. Иволгинск, кв-л Студенческий, д.2</t>
  </si>
  <si>
    <t>с. Иволгинск, кв-л Студенческий, д.5</t>
  </si>
  <si>
    <t>с. Иволгинск, кв-л Студенческий, д.6</t>
  </si>
  <si>
    <t>с. Иволгинск, ул. Лебедева, д.3</t>
  </si>
  <si>
    <t>с. Иволгинск, ул. Набережная, д.1А</t>
  </si>
  <si>
    <t>с. Сотниково, ул. Трактовая, д.10</t>
  </si>
  <si>
    <t>с. Сотниково, ул. Трактовая, д.3</t>
  </si>
  <si>
    <t>6.1.</t>
  </si>
  <si>
    <t>п/ст. Выдрино, ул. Красных Партизан, д.43</t>
  </si>
  <si>
    <t>п/ст. Выдрино, ул. Красных Партизан, д.47</t>
  </si>
  <si>
    <t>п/ст. Выдрино, ул. Красных Партизан, д.53</t>
  </si>
  <si>
    <t>п/ст. Выдрино, ул. Красных Партизан, д.55</t>
  </si>
  <si>
    <t>4.1.1.</t>
  </si>
  <si>
    <t>5.1.1.</t>
  </si>
  <si>
    <t>г. Бабушкин, ул. Советская, д.2</t>
  </si>
  <si>
    <t>пгт. Каменск, кв-л 18-й, д.59</t>
  </si>
  <si>
    <t>пгт. Каменск, ул. Кирова, д.5</t>
  </si>
  <si>
    <t>пгт. Каменск, ул. Кирова, д.12</t>
  </si>
  <si>
    <t>пгт. Каменск, ул. Кирова, д.22</t>
  </si>
  <si>
    <t>пгт. Каменск, ул. Комсомольская, д.19</t>
  </si>
  <si>
    <t>пгт. Каменск, ул. Октябрьская, д.63</t>
  </si>
  <si>
    <t>пгт. Каменск, ул. Советская, д.2</t>
  </si>
  <si>
    <t>пгт. Каменск, ул. Советская, д.23</t>
  </si>
  <si>
    <t>пгт. Каменск, ул. Сухомлина, д.16</t>
  </si>
  <si>
    <t>пгт. Каменск, мкр. Молодежный, д.14</t>
  </si>
  <si>
    <t>с. Кабанск, кв-л 1-й, д.1</t>
  </si>
  <si>
    <t>с. Кабанск, кв-л 1-й, д.2</t>
  </si>
  <si>
    <t>с. Кабанск, кв-л 1-й, д.4</t>
  </si>
  <si>
    <t>с. Кабанск, кв-л 1-й, д.5</t>
  </si>
  <si>
    <t>с. Кабанск, ул. Кирова, д.12</t>
  </si>
  <si>
    <t>с. Кабанск, ул. Кирова, д.4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</si>
  <si>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</si>
  <si>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</si>
  <si>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</si>
  <si>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д.29</t>
  </si>
  <si>
    <t>с. Кабанск, ул. 8 марта, д.20</t>
  </si>
  <si>
    <t>с. Кижинга, ул. Коммунистическая, д.2</t>
  </si>
  <si>
    <t>с. Кижинга, ул. Трактовая, д.30</t>
  </si>
  <si>
    <t>с. Кижинга, ул. Трактовая, д.32</t>
  </si>
  <si>
    <t>с. Новокижингинск, тер. Микрорайон, д.13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</si>
  <si>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</si>
  <si>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</si>
  <si>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</si>
  <si>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</si>
  <si>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Курумкан, ул. Балдакова, д.17</t>
  </si>
  <si>
    <t>с. Курумкан, ул. Балдакова, д.30</t>
  </si>
  <si>
    <t>с. Курумкан, ул. Будаина, д.1</t>
  </si>
  <si>
    <t>с. Курумкан, ул. Школьная, д.7</t>
  </si>
  <si>
    <t>г. Кяхта, ул. Ленина, д.104</t>
  </si>
  <si>
    <t>г. Кяхта, ул. Ленина, д.28</t>
  </si>
  <si>
    <t>г. Кяхта, ул. Ленина, д.5</t>
  </si>
  <si>
    <t>п. Хоронхой, ул. Школьная, д.1</t>
  </si>
  <si>
    <t>пгт. Наушки, ул. Железнодорожная, д.18А</t>
  </si>
  <si>
    <t>пгт. Наушки, ул. Пионерская, д.13</t>
  </si>
  <si>
    <t>п. Таксимо, ул. 70 лет Октября, д.38</t>
  </si>
  <si>
    <t>п. Таксимо, ул. 70 лет Октября, д.40</t>
  </si>
  <si>
    <t>п. Таксимо, ул. 70 лет Октября, д.44</t>
  </si>
  <si>
    <t>5.2.2.</t>
  </si>
  <si>
    <t>с. Мухоршибирь, ул. 30 лет Победы, д.10</t>
  </si>
  <si>
    <t>с. Мухоршибирь, ул. 30 лет Победы, д.12</t>
  </si>
  <si>
    <t>4.1.2.</t>
  </si>
  <si>
    <t>с. Мухоршибирь, ул. Новая, д.1А</t>
  </si>
  <si>
    <t>п. Саган-Нур, пер. Центральный, д.1</t>
  </si>
  <si>
    <t>п. Саган-Нур, пер. Центральный, д.3</t>
  </si>
  <si>
    <t>Керамзитобетон</t>
  </si>
  <si>
    <t>МО "Город Северобайкальск"</t>
  </si>
  <si>
    <t>г. Северобайкальск, ул. Промышленная, д.3</t>
  </si>
  <si>
    <t>г. Северобайкальск, ул. Промышленная, д.5</t>
  </si>
  <si>
    <t>г. Северобайкальск, ул. Студенческая, д.12</t>
  </si>
  <si>
    <t>пгт. Кичера, ул. Таллинская, д.1</t>
  </si>
  <si>
    <t>пгт. Кичера, ул. Зеленая, д.1</t>
  </si>
  <si>
    <t>пгт. Кичера, ул. Зеленая, д.3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</si>
  <si>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</si>
  <si>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</si>
  <si>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</si>
  <si>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Ленина, д.36</t>
  </si>
  <si>
    <t>пгт. Нижнеангарск, ул. 50 лет Октября, д.15</t>
  </si>
  <si>
    <t>пгт. Нижнеангарск, ул. Ленина, д.127</t>
  </si>
  <si>
    <t xml:space="preserve">Ремонт системы горячего водоснабжения </t>
  </si>
  <si>
    <t>г. Гусиноозерск, ул. Ленина, д.30</t>
  </si>
  <si>
    <t>г. Гусиноозерск, ул. Ленина, д.3А</t>
  </si>
  <si>
    <t>г. Гусиноозерск, ул. Пушкина, д.3</t>
  </si>
  <si>
    <t>Кирпич (оштукат)</t>
  </si>
  <si>
    <t>г. Гусиноозерск, ул. Пушкина, д.6</t>
  </si>
  <si>
    <t>с. Гусиное Озеро, кв-л Молодежный, д.2</t>
  </si>
  <si>
    <t>с. Гусиное Озеро, ул. Первомайская, д.1</t>
  </si>
  <si>
    <t>с. Гусиное Озеро, ул. Первомайская, д.2</t>
  </si>
  <si>
    <t>с. Гусиное Озеро, ул. Путейская, д.1</t>
  </si>
  <si>
    <t>с. Гусиное Озеро, ул. Советская, д.20</t>
  </si>
  <si>
    <t>с. Тарбагатай, ул. Лощенкова, д.12</t>
  </si>
  <si>
    <t>с. Тарбагатай, ул. Молодежная, д.1</t>
  </si>
  <si>
    <t>МО "Тункинский район"</t>
  </si>
  <si>
    <t>с. Кырен, ул. П.Морозова, д.7</t>
  </si>
  <si>
    <t>с. Кырен, ул. Каландаришвили, д.7</t>
  </si>
  <si>
    <t>с. Хоринск, ул. Ленина, д.22</t>
  </si>
  <si>
    <t>1.2.</t>
  </si>
  <si>
    <t>1.1.</t>
  </si>
  <si>
    <t>г. Улан-Удэ, пр. Строителей, д.10</t>
  </si>
  <si>
    <t>г. Улан-Удэ, ул. Антонова, д.14</t>
  </si>
  <si>
    <t>Оштукат.</t>
  </si>
  <si>
    <t>г. Улан-Удэ, ул. Антонова, д.16</t>
  </si>
  <si>
    <t>г. Улан-Удэ, ул. Асеева, д.7</t>
  </si>
  <si>
    <t>г. Улан-Удэ, ул. Гагарина, д.13</t>
  </si>
  <si>
    <t>г. Улан-Удэ, ул. Гагарина, д.31</t>
  </si>
  <si>
    <t>г. Улан-Удэ, ул. Гагарина, д.32П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</si>
  <si>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</si>
  <si>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</si>
  <si>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</si>
  <si>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д.47</t>
  </si>
  <si>
    <t>г. Улан-Удэ, ул. Гагарина, д.51</t>
  </si>
  <si>
    <t>г. Улан-Удэ, ул. Гагарина, д.53</t>
  </si>
  <si>
    <t>г. Улан-Удэ, ул. Гагарина, д.57</t>
  </si>
  <si>
    <t>г. Улан-Удэ, ул. Гагарина, д.69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</si>
  <si>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</si>
  <si>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</si>
  <si>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</si>
  <si>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Жердева, д.35</t>
  </si>
  <si>
    <t>1994, 1996</t>
  </si>
  <si>
    <t>7,9,10</t>
  </si>
  <si>
    <t>г. Улан-Удэ, ул. Кабанская, д.2</t>
  </si>
  <si>
    <t>г. Улан-Удэ, ул. Кабанская, д.4</t>
  </si>
  <si>
    <t>г. Улан-Удэ, ул. Кабанская, д.18</t>
  </si>
  <si>
    <t>г. Улан-Удэ, ул. Калашникова, д.14</t>
  </si>
  <si>
    <t>г. Улан-Удэ, ул. Каландаришвили, д.25</t>
  </si>
  <si>
    <t>г. Улан-Удэ, ул. Камова, д.11</t>
  </si>
  <si>
    <t>г. Улан-Удэ, ул. Камова, д.15</t>
  </si>
  <si>
    <t>г. Улан-Удэ, ул. Камова, д.17</t>
  </si>
  <si>
    <t>г. Улан-Удэ, ул. Керамическая, д.2</t>
  </si>
  <si>
    <t>г. Улан-Удэ, ул. Керамическая, д.5</t>
  </si>
  <si>
    <t>панель</t>
  </si>
  <si>
    <t>г. Улан-Удэ, ул. Керамическая, д.6</t>
  </si>
  <si>
    <t>г. Улан-Удэ, ул. Керамическая, д.7</t>
  </si>
  <si>
    <t>г. Улан-Удэ, ул. Кирова, д.31</t>
  </si>
  <si>
    <t>г. Улан-Удэ, ул. Ключевская, д.39</t>
  </si>
  <si>
    <t>г. Улан-Удэ, ул. Ключевская, д.86</t>
  </si>
  <si>
    <t>г. Улан-Удэ, ул. Коммунистическая, д.16</t>
  </si>
  <si>
    <t>г. Улан-Удэ, ул. Коммунистическая, д.41</t>
  </si>
  <si>
    <t>г. Улан-Удэ, ул. Коммунистическая, д.45</t>
  </si>
  <si>
    <t>г. Улан-Удэ, ул. Коммунистическая, д.46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</si>
  <si>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</si>
  <si>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</si>
  <si>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</si>
  <si>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д.27</t>
  </si>
  <si>
    <t>1960</t>
  </si>
  <si>
    <t>2</t>
  </si>
  <si>
    <t>1963</t>
  </si>
  <si>
    <t>г. Улан-Удэ, ул. Саянская, д.1</t>
  </si>
  <si>
    <t>г. Улан-Удэ, ул. Саянская, д.3</t>
  </si>
  <si>
    <t>г. Улан-Удэ, ул. Саянская, д.7</t>
  </si>
  <si>
    <t>624,30</t>
  </si>
  <si>
    <t>г. Улан-Удэ, ул. Сахьяновой, д.17</t>
  </si>
  <si>
    <t>1962</t>
  </si>
  <si>
    <t>г. Улан-Удэ, ул. Свердлова, д.7</t>
  </si>
  <si>
    <t>г. Улан-Удэ, ул. Смолина, д.41/2</t>
  </si>
  <si>
    <t>г. Улан-Удэ, ул. Смолина, д. 44/1</t>
  </si>
  <si>
    <t>г. Улан-Удэ, ул. Смолина, д.46</t>
  </si>
  <si>
    <t>г. Улан-Удэ, ул. Смолина, д.47</t>
  </si>
  <si>
    <t>г. Улан-Удэ, ул. Тобольская, д.1</t>
  </si>
  <si>
    <t>г. Улан-Удэ, ул. Тобольская, д.3</t>
  </si>
  <si>
    <t>г. Улан-Удэ, ул. Тобольская, д.7</t>
  </si>
  <si>
    <t>г. Улан-Удэ, ул. Тобольская, д.17</t>
  </si>
  <si>
    <t>г. Улан-Удэ, ул. Тобольская, д.19</t>
  </si>
  <si>
    <t>г. Улан-Удэ, ул. Тобольская, д.21</t>
  </si>
  <si>
    <t>г. Улан-Удэ, ул. Тобольская, д.25</t>
  </si>
  <si>
    <t>г. Улан-Удэ, ул. Тобольская, д.31</t>
  </si>
  <si>
    <t>г. Улан-Удэ, ул. Хахалова, д.10А</t>
  </si>
  <si>
    <t>г. Улан-Удэ, ул. Хахалова, д.8</t>
  </si>
  <si>
    <t>г. Улан-Удэ, ул. Хоринская, д.4</t>
  </si>
  <si>
    <t>г. Улан-Удэ, ул. Хоринская, д.6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</si>
  <si>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</si>
  <si>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</si>
  <si>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</si>
  <si>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Чаадаева, д.3</t>
  </si>
  <si>
    <t>г. Улан-Удэ, ул. Чертенкова, д.1</t>
  </si>
  <si>
    <t>г. Улан-Удэ, ул. Чертенкова, д.2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</si>
  <si>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</si>
  <si>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</si>
  <si>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</si>
  <si>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</si>
  <si>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д.49</t>
  </si>
  <si>
    <t>Итого 2019 год</t>
  </si>
  <si>
    <t>2020г.</t>
  </si>
  <si>
    <t>пгт. Усть-Баргузин, ул. Ватутина, д.55</t>
  </si>
  <si>
    <t>пгт. Усть-Баргузин, ул. Ватутина, д.61</t>
  </si>
  <si>
    <t>с. Петропавловка, ул. Ленина, д.4</t>
  </si>
  <si>
    <t>с. Петропавловка, ул. Свердлова, д.53</t>
  </si>
  <si>
    <t>п. Татарский Ключ, ул. Гагарина, д.13</t>
  </si>
  <si>
    <t>п. Татарский Ключ, ул. Строителей, д.6А</t>
  </si>
  <si>
    <t>с. Новая Брянь, ул. Русина, д.9</t>
  </si>
  <si>
    <t>с. Новая Брянь, ул. Юбилейная, д.3</t>
  </si>
  <si>
    <t>с. Новая Брянь, ул. Юбилейная, д.5</t>
  </si>
  <si>
    <t>с. Новая Брянь, ул. Юбилейная, д.1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</si>
  <si>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</si>
  <si>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</si>
  <si>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</si>
  <si>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Серова, д.12</t>
  </si>
  <si>
    <t>пгт. Заиграево, ул. Серова, д.49</t>
  </si>
  <si>
    <t>п. Горхон, ул. Железнодорожная, д.20А</t>
  </si>
  <si>
    <t>г. Закаменск, ул. Ленина, д.15</t>
  </si>
  <si>
    <t>г. Закаменск, ул. Юбилейная, д.12</t>
  </si>
  <si>
    <t>с. Иволгинск, ул. Октябрьская, д.44</t>
  </si>
  <si>
    <t>с. Иволгинск, кв-л Студенческий, д.7</t>
  </si>
  <si>
    <t>с. Иволгинск, кв-л Студенческий, д.9</t>
  </si>
  <si>
    <t>с. Сотниково, ул. Трактовая, д.1</t>
  </si>
  <si>
    <t>с. Сотниково, ул. Трактовая, д.16</t>
  </si>
  <si>
    <t>с. Сотниково, ул. Трактовая, д.8</t>
  </si>
  <si>
    <t>с. Сотниково, ул. Трактовая, д.87</t>
  </si>
  <si>
    <t>с. Посольское, ул. Набережная, д.15В</t>
  </si>
  <si>
    <t>с. Выдрино, пер. Больничный, д.1</t>
  </si>
  <si>
    <t>с. Выдрино, пер. Больничный, д.2</t>
  </si>
  <si>
    <t>с. Выдрино, пер. Больничный, д.6</t>
  </si>
  <si>
    <t>п/ст. Выдрино, ул. Красных Партизан, д.41</t>
  </si>
  <si>
    <t>п/ст. Выдрино, ул. Красных Партизан, д.45</t>
  </si>
  <si>
    <t>п/ст. Выдрино, ул. Красных Партизан, д.49</t>
  </si>
  <si>
    <t>с. Выдрино, ул. Набережная, д.1</t>
  </si>
  <si>
    <t>с. Выдрино, ул. Набережная, д.10</t>
  </si>
  <si>
    <t>г. Бабушкин, ул. Красноармейская, д.1</t>
  </si>
  <si>
    <t>г. Бабушкин, ул. Ленина, д.45</t>
  </si>
  <si>
    <t>г. Бабушкин, ул. Набережная, д.7</t>
  </si>
  <si>
    <t>с. Творогово, кв-л 2-й, д.2</t>
  </si>
  <si>
    <t>с. Творогово, кв-л 2-й, д.3</t>
  </si>
  <si>
    <t>с. Творогово, кв-л 2-й, д.4</t>
  </si>
  <si>
    <t>пгт. Каменск, кв-л 18-й, д.54</t>
  </si>
  <si>
    <t>пгт. Каменск, кв-л 18-й, д.58</t>
  </si>
  <si>
    <t>пгт. Каменск, кв-л 18-й, д.6</t>
  </si>
  <si>
    <t>пгт. Каменск, ул. Комсомольская, д.10</t>
  </si>
  <si>
    <t>пгт. Каменск, ул. Комсомольская, д.14</t>
  </si>
  <si>
    <t>пгт. Каменск, ул. Комсомольская, д.16</t>
  </si>
  <si>
    <t>с. Кабанск, кв-л 1-й, д.3</t>
  </si>
  <si>
    <t>с. Кабанск, кв-л 1-й, д.6</t>
  </si>
  <si>
    <t>с. Кабанск, ул. Кирова, д.14</t>
  </si>
  <si>
    <t>с. Кабанск, ул. Кирова, д.6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</si>
  <si>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</si>
  <si>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</si>
  <si>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</si>
  <si>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д.23</t>
  </si>
  <si>
    <t>с. Кабанск, ул. Ленина, д.27</t>
  </si>
  <si>
    <t>с. Кабанск, ул. Ленина, д.31</t>
  </si>
  <si>
    <t>с. Кабанск, ул. Ленина, д.35</t>
  </si>
  <si>
    <t>с. Кабанск, ул.Совхозная, д.18</t>
  </si>
  <si>
    <t>с. Кабанск, ул. Юных Коммунаров, д.32</t>
  </si>
  <si>
    <t>с. Кабанск, пер. Больничный, д.1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</si>
  <si>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</si>
  <si>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</si>
  <si>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</si>
  <si>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</si>
  <si>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</si>
  <si>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</si>
  <si>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</si>
  <si>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</si>
  <si>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</si>
  <si>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</si>
  <si>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</si>
  <si>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</si>
  <si>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</si>
  <si>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</si>
  <si>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</si>
  <si>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</si>
  <si>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д.6</t>
  </si>
  <si>
    <t>с. Кижинга, ул. Солнечная, д.1</t>
  </si>
  <si>
    <t>с. Кижинга, ул. Солнечная, д.3</t>
  </si>
  <si>
    <t>с. Новокижингинск, тер. Микрорайон, д.12</t>
  </si>
  <si>
    <t>с. Новокижингинск, тер. Микрорайон, д.14</t>
  </si>
  <si>
    <t>с. Курумкан, ул. Балдакова, д.26</t>
  </si>
  <si>
    <t>с. Курумкан, ул. Балдакова, д.26А</t>
  </si>
  <si>
    <t>с. Курумкан, ул. Школьная, д.3</t>
  </si>
  <si>
    <t>с. Курумкан, ул. Школьная, д.5</t>
  </si>
  <si>
    <t>г. Кяхта, ул. Ленина, д.23</t>
  </si>
  <si>
    <t>г. Кяхта, ул. Ленина, д.24</t>
  </si>
  <si>
    <t>г. Кяхта, ул. Ленина, д.3</t>
  </si>
  <si>
    <t>г. Кяхта, ул. Ленина, д.45</t>
  </si>
  <si>
    <t>3.2.1.</t>
  </si>
  <si>
    <t>г. Кяхта, ул. Ленина, д.85А</t>
  </si>
  <si>
    <t>пгт. Наушки, ул. Пионерская, д.1</t>
  </si>
  <si>
    <t>пгт. Наушки, ул. Пионерская, д.6</t>
  </si>
  <si>
    <t>пгт. Наушки, ул. Песчаная, д.26А</t>
  </si>
  <si>
    <t>Ремонт подвальных помещений</t>
  </si>
  <si>
    <t>п. Хоронхой, ул. Ленина, д.11</t>
  </si>
  <si>
    <t>пгт. Северомуйск, ул. Ленина, д.57</t>
  </si>
  <si>
    <t>пгт. Северомуйск, ул. Ленина, д.57А</t>
  </si>
  <si>
    <t>пгт. Таксимо, ул. 70 лет Октября, д.42</t>
  </si>
  <si>
    <t>пгт. Таксимо, ул. 70 лет Октября, д.46</t>
  </si>
  <si>
    <t>с. Мухоршибирь, ул. 30 лет Победы, д.13</t>
  </si>
  <si>
    <t>с. Мухоршибирь, ул. 30 лет Победы, д.7</t>
  </si>
  <si>
    <t>п. Саган-Нур, ул. Лесная, д.4</t>
  </si>
  <si>
    <t>п. Саган-Нур, ул. Лесная, д.6</t>
  </si>
  <si>
    <t>п. Саган-Нур, ул. Лесная, д.7</t>
  </si>
  <si>
    <t>п. Саган-Нур, ул. Лесная, д.8</t>
  </si>
  <si>
    <t>п. Саган-Нур, ул. Ширяева, д.4</t>
  </si>
  <si>
    <t>МО "Окинский район"</t>
  </si>
  <si>
    <t>с. Орлик, ул. Аюшеева, д.15</t>
  </si>
  <si>
    <t>п/ст. Таловка, ул. Привокзальная, д.3А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</si>
  <si>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</si>
  <si>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</si>
  <si>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</si>
  <si>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Советская, д.5</t>
  </si>
  <si>
    <t>с. Ильинка, ул. Сосновая, д.1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</si>
  <si>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</si>
  <si>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</si>
  <si>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</si>
  <si>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Турунтаево, кв-л 16-й, д.1</t>
  </si>
  <si>
    <t>с. Турунтаево, кв-л 1-й, д.2</t>
  </si>
  <si>
    <t>с. Турунтаево, кв-л 1-й, д.5</t>
  </si>
  <si>
    <t>с. Турунтаево, кв-л 1-й, д.6</t>
  </si>
  <si>
    <t>г. Северобайкальск, пр-кт. Ленинградский, д.9</t>
  </si>
  <si>
    <t>г. Северобайкальск, пр-кт. Ленинградский, д.19</t>
  </si>
  <si>
    <t>г. Северобайкальск, пр-кт. 60 лет СССР, д.2</t>
  </si>
  <si>
    <t>г. Северобайкальск, пр-кт. 60 лет СССР, д.4</t>
  </si>
  <si>
    <t>г. Северобайкальск, пр-кт. 60 лет СССР, д.8</t>
  </si>
  <si>
    <t>г. Северобайкальск, пр-кт. 60 лет СССР, д.10</t>
  </si>
  <si>
    <t>г. Северобайкальск, пр-кт. 60 лет СССР, д.14</t>
  </si>
  <si>
    <t>г. Северобайкальск, пр-кт. 60 лет СССР, д.16</t>
  </si>
  <si>
    <t>г. Северобайкальск, пр-кт. 60 лет СССР, д.32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</si>
  <si>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</si>
  <si>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</si>
  <si>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д.4</t>
  </si>
  <si>
    <t>г. Северобайкальск, ул. Парковая, д.7</t>
  </si>
  <si>
    <t>г. Северобайкальск, ул. Парковая, д.11</t>
  </si>
  <si>
    <t>г. Северобайкальск, ул. Полиграфистов, д.1</t>
  </si>
  <si>
    <t>г. Северобайкальск, ул. Полиграфистов, д.6</t>
  </si>
  <si>
    <t>пгт. Кичера, ул. Таллинская, д.2</t>
  </si>
  <si>
    <t>пгт. Новый Уоян, ул. 70 лет Октября, д.10</t>
  </si>
  <si>
    <t>г. Гусиноозерск, ул. Гагарина, д.5-1</t>
  </si>
  <si>
    <t>г. Гусиноозерск, ул. Ленина, д.13</t>
  </si>
  <si>
    <t>г. Гусиноозерск, ул. Ленина, д.15</t>
  </si>
  <si>
    <t>г. Гусиноозерск, ул. Ленина, д.26</t>
  </si>
  <si>
    <t>г. Гусиноозерск, ул. Ленина, д.28</t>
  </si>
  <si>
    <t>г. Гусиноозерск, ул. Ленина, д.7А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</si>
  <si>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</si>
  <si>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</si>
  <si>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</si>
  <si>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д.5</t>
  </si>
  <si>
    <t>г. Гусиноозерск, ул. Пушкина, д.56</t>
  </si>
  <si>
    <t>г. Гусиноозерск, ул. Фрунзе, д.9</t>
  </si>
  <si>
    <t>с. Гусиное Озеро, ул. Первомайская, д.4</t>
  </si>
  <si>
    <t>с. Гусиное Озеро, кв-л Молодежный, д.1</t>
  </si>
  <si>
    <t>с. Гусиное Озеро, ул. Советская, д.23</t>
  </si>
  <si>
    <t>с. Гусиное Озеро, ул. Школьная, д.3</t>
  </si>
  <si>
    <t>с. Тарбагатай, ул. Некрасова, д.52</t>
  </si>
  <si>
    <t>с. Тарбагатай, ул. Рокоссовского, д.3</t>
  </si>
  <si>
    <t>с. Тарбагатай, ул. Рокоссовского, д.7</t>
  </si>
  <si>
    <t>с. Кырен, ул. Первомайская, д.1</t>
  </si>
  <si>
    <t>с. Кырен, ул. Первомайская, д.2</t>
  </si>
  <si>
    <t>с. Кырен, ул. Каландаришвили, д.11</t>
  </si>
  <si>
    <t>с. Кырен, ул. Горького, д.14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</si>
  <si>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</si>
  <si>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</si>
  <si>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</si>
  <si>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Октябрьская, д.2</t>
  </si>
  <si>
    <t>с. Хоринск, ул. Октябрьская, д.6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</si>
  <si>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</si>
  <si>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</si>
  <si>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</si>
  <si>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</si>
  <si>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д.9</t>
  </si>
  <si>
    <t>г. Улан-Удэ, б-р Карла Маркса, д.18</t>
  </si>
  <si>
    <t>г. Улан-Удэ, б-р Карла Маркса, д.20</t>
  </si>
  <si>
    <t>г. Улан-Удэ, ул. Антонова, д.12</t>
  </si>
  <si>
    <t>г. Улан-Удэ, ул. Асеева, д.6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</si>
  <si>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</si>
  <si>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</si>
  <si>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</si>
  <si>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</si>
  <si>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</si>
  <si>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</si>
  <si>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д.3</t>
  </si>
  <si>
    <t>г. Улан-Удэ, ул. Гагарина, д.33</t>
  </si>
  <si>
    <t>г. Улан-Удэ, ул. Гагарина, д.38</t>
  </si>
  <si>
    <t>г. Улан-Удэ, ул. Гагарина, д.4</t>
  </si>
  <si>
    <t>г. Улан-Удэ, ул. Гагарина, д.40</t>
  </si>
  <si>
    <t>г. Улан-Удэ, ул. Гастелло, д.2А</t>
  </si>
  <si>
    <t>г. Улан-Удэ, ул. Гастелло, д.12</t>
  </si>
  <si>
    <t>г. Улан-Удэ, ул. Гастелло, д.15</t>
  </si>
  <si>
    <t>г. Улан-Удэ, ул. Гастелло, д.7</t>
  </si>
  <si>
    <t>г. Улан-Удэ, ул. Геологическая, д.12</t>
  </si>
  <si>
    <t>г. Улан-Удэ, ул. Геологическая, д.15</t>
  </si>
  <si>
    <t>г. Улан-Удэ, ул. Геологическая, д.16</t>
  </si>
  <si>
    <t>г. Улан-Удэ, ул. Кабанская, д.24</t>
  </si>
  <si>
    <t>г. Улан-Удэ, ул. Калашникова, д.10</t>
  </si>
  <si>
    <t>г. Улан-Удэ, ул. Калашникова, д.17</t>
  </si>
  <si>
    <t>г. Улан-Удэ, ул. Калашникова, д.8</t>
  </si>
  <si>
    <t>г. Улан-Удэ, ул. Камова, д.1</t>
  </si>
  <si>
    <t>г. Улан-Удэ, ул. Камова, д.3</t>
  </si>
  <si>
    <t>г. Улан-Удэ, ул. Камова, д.5</t>
  </si>
  <si>
    <t>г. Улан-Удэ, ул. Камова, д.9</t>
  </si>
  <si>
    <t>г. Улан-Удэ, ул. Кирзаводская, д.1</t>
  </si>
  <si>
    <t>г. Улан-Удэ, ул. Кирзаводская, д.2</t>
  </si>
  <si>
    <t>г. Улан-Удэ, ул. Королева, д.16</t>
  </si>
  <si>
    <t>г. Улан-Удэ, ул. Королева, д.18</t>
  </si>
  <si>
    <t>г. Улан-Удэ, ул. Куйбышева, д. 2/3</t>
  </si>
  <si>
    <t>г. Улан-Удэ, ул. Мокрова, д.32</t>
  </si>
  <si>
    <t>г. Улан-Удэ, ул. Мокрова, д.34</t>
  </si>
  <si>
    <t>г. Улан-Удэ, ул. Моховая, д.4</t>
  </si>
  <si>
    <t>г. Улан-Удэ, ул. Моховая, д.8</t>
  </si>
  <si>
    <t>г. Улан-Удэ, ул. Пушкина, д.12</t>
  </si>
  <si>
    <t>г. Улан-Удэ, ул. Пушкина, д.12П</t>
  </si>
  <si>
    <t>г. Улан-Удэ, ул. Пушкина, д.3</t>
  </si>
  <si>
    <t>г. Улан-Удэ, ул. Пушкина, д.4</t>
  </si>
  <si>
    <t>г. Улан-Удэ, ул. Пушкина, д.5</t>
  </si>
  <si>
    <t>г. Улан-Удэ, ул. Революции 1905 года, д.12</t>
  </si>
  <si>
    <t>г. Улан-Удэ, ул. Революции 1905 года, д.3</t>
  </si>
  <si>
    <t>г. Улан-Удэ, ул. Революции 1905 года, д.32А</t>
  </si>
  <si>
    <t xml:space="preserve">г. Улан-Удэ, ул. Сахьяновой, д.13 </t>
  </si>
  <si>
    <t xml:space="preserve">г. Улан-Удэ, ул. Сахьяновой, д.15 </t>
  </si>
  <si>
    <t>г. Улан-Удэ, ул. Свердлова, д.16</t>
  </si>
  <si>
    <t>г. Улан-Удэ, ул. Свердлова, д.35</t>
  </si>
  <si>
    <t>г. Улан-Удэ, ул. Смолина, д.13</t>
  </si>
  <si>
    <t>г. Улан-Удэ, ул. Тобольская, д.55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</si>
  <si>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</si>
  <si>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</si>
  <si>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</si>
  <si>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д.65</t>
  </si>
  <si>
    <t>г. Улан-Удэ, ул. Тобольская, д.67</t>
  </si>
  <si>
    <t>г. Улан-Удэ, ул. Трубачеева, д.10</t>
  </si>
  <si>
    <t>г. Улан-Удэ, ул. Цыбикова, д.1А</t>
  </si>
  <si>
    <t>г. Улан-Удэ, ул. Цыбикова, д.4</t>
  </si>
  <si>
    <t>г. Улан-Удэ, ул. Цыбикова, д.11</t>
  </si>
  <si>
    <t>г. Улан-Удэ, ул. Чертенкова, д.51</t>
  </si>
  <si>
    <t>г. Улан-Удэ, ул. Яковлева, д.17</t>
  </si>
  <si>
    <t>г. Улан-Удэ, ул. Яковлева, д.5</t>
  </si>
  <si>
    <t>г. Улан-Удэ, ул. Яковлева, д.7</t>
  </si>
  <si>
    <t xml:space="preserve">модернизации жилищно-коммунального </t>
  </si>
  <si>
    <t xml:space="preserve">комплекса Республики Бурятия </t>
  </si>
  <si>
    <t xml:space="preserve">ПРИЛОЖЕНИЕ </t>
  </si>
  <si>
    <t>с. Сотниково, ул. Трактовая, д.2</t>
  </si>
  <si>
    <t>с. Сотниково, ул. Трактовая, д.20</t>
  </si>
  <si>
    <t>пгт. Новый Уоян, ул. 70 лет Октября, д.1</t>
  </si>
  <si>
    <t>пгт. Новый Уоян, ул. 70 лет Октября, д.4</t>
  </si>
  <si>
    <t>пгт. Новый Уоян, ул. 70 лет Октября, д.13</t>
  </si>
  <si>
    <t>пгт. Новый Уоян, ул. 70 лет Октября, д.26</t>
  </si>
  <si>
    <t>пгт. Новый Уоян, ул. 70 лет Октября, д.24</t>
  </si>
  <si>
    <t>г. Улан-Удэ, ул. Туполева, д. 9</t>
  </si>
  <si>
    <t>п. Татарский Ключ, ул. Комсомольская, д.3</t>
  </si>
  <si>
    <t>г. Закаменск, ул. Ленина, д.21</t>
  </si>
  <si>
    <t>с. Старое Татаурово, ул. Комсомольская, д.2а</t>
  </si>
  <si>
    <t>с. Старое Татаурово, ул. Комсомольская, д.2б</t>
  </si>
  <si>
    <t>с. Старое Татаурово, ул. Юбилейная, д.89</t>
  </si>
  <si>
    <t>с. Старое Татаурово, ул. Юбилейная, д.91</t>
  </si>
  <si>
    <t>пгт. Нижнеангарск, ул. 50 лет Октября, д.17</t>
  </si>
  <si>
    <t>пгт. Нижнеангарск, ул. Ленина, д.54</t>
  </si>
  <si>
    <t>пгт. Нижнеангарск, ул. Ленина, д.56</t>
  </si>
  <si>
    <t>с. Ангоя, ул. Ленина, д.12</t>
  </si>
  <si>
    <t>с. Ангоя, ул. Ленина, д.14</t>
  </si>
  <si>
    <t>п. Янчукан, ул. Большая Секция, д.103</t>
  </si>
  <si>
    <t>г. Улан-Удэ, ул. Октябрьская, д. 38</t>
  </si>
  <si>
    <t>г. Улан-Удэ, ул. Сенчихина, д.1</t>
  </si>
  <si>
    <t>г. Улан-Удэ, ул. Тобольская, д.41</t>
  </si>
  <si>
    <t>г. Улан-Удэ, ул. Толстого, д.10</t>
  </si>
  <si>
    <t>г. Улан-Удэ, ул. Туполева, д.6</t>
  </si>
  <si>
    <t>г. Улан-Удэ, ул. Цивилева, д.44п</t>
  </si>
  <si>
    <t>с. Ярцы, д.1</t>
  </si>
  <si>
    <t>г. Закаменск, ул. Ленина, д.28А</t>
  </si>
  <si>
    <t>Общая стоимость капитального ремонта, руб. (будет скрыта в Приказе Минстроя РБ)</t>
  </si>
  <si>
    <t>г. Улан-Удэ, ул. Пристанская, д.4</t>
  </si>
  <si>
    <t>5</t>
  </si>
  <si>
    <t xml:space="preserve">г. Улан-Удэ, б-р Карла Маркса, д.2 </t>
  </si>
  <si>
    <t>пгт. Каменск, ул. Комсомольская, д.12</t>
  </si>
  <si>
    <t>пгт. Каменск, мкр. Молодежный, д.11</t>
  </si>
  <si>
    <t>пгт. Каменск, мкр. Молодежный, д.13</t>
  </si>
  <si>
    <t>г. Улан-Удэ, ул. Буйко, д.20А</t>
  </si>
  <si>
    <t>6</t>
  </si>
  <si>
    <t>г. Улан-Удэ, ул. Октябрьская, д.2А</t>
  </si>
  <si>
    <t xml:space="preserve">2.1.1. </t>
  </si>
  <si>
    <t>пгт. Каменск, ул. Октябрьская, д.78</t>
  </si>
  <si>
    <t>п. Янчукан, ул. Большая Секция, д.104</t>
  </si>
  <si>
    <t>г. Улан-Удэ, ул. Буйко, д.22</t>
  </si>
  <si>
    <t>г. Улан-Удэ, ул. Гагарина, д.67А</t>
  </si>
  <si>
    <t>г. Улан-Удэ, ул. 1-й уч-к Дивизионная, д.17</t>
  </si>
  <si>
    <t>г. Улан-Удэ, ул. Октябрьская, д.21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</si>
  <si>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</si>
  <si>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</si>
  <si>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</si>
  <si>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Чертенкова, д.143</t>
  </si>
  <si>
    <t>3</t>
  </si>
  <si>
    <t>с. Эрхирик, ул. Плодовая, д.1</t>
  </si>
  <si>
    <t>с. Эрхирик, ул. Плодовая, д.2</t>
  </si>
  <si>
    <t>с. Эрхирик, ул. Плодовая, д.3</t>
  </si>
  <si>
    <t>Ремонт, замена, модернизация лифтов, ремонт лифтовых шахт, машинных и блочных помещений</t>
  </si>
  <si>
    <t>с. Эрхирик, ул. Плодовая, д.7</t>
  </si>
  <si>
    <t>с. Курумкан, ул. Ленина, д.42</t>
  </si>
  <si>
    <t>к приказу Министерства строительства и</t>
  </si>
  <si>
    <t>г. Северобайкальск, пр-кт. Ленинградский д. 6</t>
  </si>
  <si>
    <t>кирпич</t>
  </si>
  <si>
    <t>п. Татарский Ключ, ул. Комсомольская, д.1</t>
  </si>
  <si>
    <t>пгт. Заиграево, ул. Серова, д.14</t>
  </si>
  <si>
    <t>пгт. Заиграево, ул. Ленина, д.10</t>
  </si>
  <si>
    <t>пгт. Онохой, ул. Гагарина, д.8</t>
  </si>
  <si>
    <t>пгт. Онохой, ул. Нагорная, д.4</t>
  </si>
  <si>
    <t>пгт. Каменск, ул. Прибайкальская, д.2</t>
  </si>
  <si>
    <t>пгт. Каменск, ул. Прибайкальская, д.4</t>
  </si>
  <si>
    <t>пгт. Каменск, ул. Школьная, д.5</t>
  </si>
  <si>
    <t>с. Новокижингинск, тер. Микрорайон, д.28</t>
  </si>
  <si>
    <t>г. Улан-Удэ, ул. Кабанская, д.20</t>
  </si>
  <si>
    <t>г. Улан-Удэ, ул. Кабанская, д.22</t>
  </si>
  <si>
    <t>г. Улан-Удэ, ул. Толстихина, д.2а</t>
  </si>
  <si>
    <t>г. Улан-Удэ, ул. Толстихина, д.2</t>
  </si>
  <si>
    <t>г. Улан-Удэ, ул. Цивилева, д.4</t>
  </si>
  <si>
    <t>г. Улан-Удэ, ул. Цивилева, д.33</t>
  </si>
  <si>
    <t>г. Улан-Удэ, ул. Цивилева, д.50</t>
  </si>
  <si>
    <t>с. Сотниково, ул. Трактовая, д.22</t>
  </si>
  <si>
    <t>пгт. Кичера, ул. Таллинская, д.11</t>
  </si>
  <si>
    <t>г. Гусиноозерск, ул. Пушкина, д.7</t>
  </si>
  <si>
    <t>г. Улан-Удэ, пер. Толстого, д.2</t>
  </si>
  <si>
    <t>г. Улан-Удэ, мкр. Энергетик, д.38</t>
  </si>
  <si>
    <t>г. Улан-Удэ, пр. Победы, д.5</t>
  </si>
  <si>
    <t>г. Улан-Удэ, ул. 1-й уч-к Дивизионная, д.523</t>
  </si>
  <si>
    <t>г. Улан-Удэ, ул. 502 км., д.116</t>
  </si>
  <si>
    <t>г. Улан-Удэ, ул. 502 км., д.120</t>
  </si>
  <si>
    <t>г. Улан-Удэ, ул. Бабушкина, д.11</t>
  </si>
  <si>
    <t>г. Улан-Удэ, ул. Бограда, д.68</t>
  </si>
  <si>
    <t>г. Улан-Удэ, ул. Борсоева, д.9</t>
  </si>
  <si>
    <t>г. Улан-Удэ, ул. Буйко, д.25а</t>
  </si>
  <si>
    <t>г. Улан-Удэ, ул. Воровского, д.27</t>
  </si>
  <si>
    <t>г. Улан-Удэ, ул. Гагарина, д.14</t>
  </si>
  <si>
    <t>г. Улан-Удэ, ул. Гагарина, д.39</t>
  </si>
  <si>
    <t>г. Улан-Удэ, ул. Гвардейская, д.1а</t>
  </si>
  <si>
    <t>г. Улан-Удэ, ул. Геологическая, д.20</t>
  </si>
  <si>
    <t>г. Улан-Удэ, ул. Геологическая, д.21</t>
  </si>
  <si>
    <t xml:space="preserve">г. Улан-Удэ, ул. Ербанова, д.22 </t>
  </si>
  <si>
    <t>г. Улан-Удэ, ул. Ермаковская, д.24</t>
  </si>
  <si>
    <t>г. Улан-Удэ, ул. Жердева, д.70</t>
  </si>
  <si>
    <t>г. Улан-Удэ, ул. Калашникова, д.16</t>
  </si>
  <si>
    <t>г. Улан-Удэ, ул. Ключевская, д.2а</t>
  </si>
  <si>
    <t>г. Улан-Удэ, ул. Ключевская, д.4</t>
  </si>
  <si>
    <t>г. Улан-Удэ, ул. Ключевская, д.4а</t>
  </si>
  <si>
    <t>г. Улан-Удэ, ул. Ключевская, д.44</t>
  </si>
  <si>
    <t>г. Улан-Удэ, ул. Ключевская, д.46</t>
  </si>
  <si>
    <t>г. Улан-Удэ, ул. Ключевская, д.48</t>
  </si>
  <si>
    <t>г. Улан-Удэ, ул. Клыпина, д.24</t>
  </si>
  <si>
    <t>г. Улан-Удэ, ул. Комсомольская, д.1</t>
  </si>
  <si>
    <t>г. Улан-Удэ, ул. Краснофлотская, д.24</t>
  </si>
  <si>
    <t>г. Улан-Удэ, ул. Куйбышева, д.29</t>
  </si>
  <si>
    <t>г. Улан-Удэ, ул. Лимонова, д.2</t>
  </si>
  <si>
    <t>г. Улан-Удэ, ул. Лимонова, д.6</t>
  </si>
  <si>
    <t>г. Улан-Удэ, ул. Лимонова, д.12</t>
  </si>
  <si>
    <t>г. Улан-Удэ, ул. Маршала Жукова, д.15</t>
  </si>
  <si>
    <t>г. Улан-Удэ, ул. Маршала Жукова, д.16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</si>
  <si>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</si>
  <si>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</si>
  <si>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</si>
  <si>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</si>
  <si>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д.28</t>
  </si>
  <si>
    <t>г. Улан-Удэ, ул. Мерецкова, д.29</t>
  </si>
  <si>
    <t>г. Улан-Удэ, ул. Мерецкова, д.33</t>
  </si>
  <si>
    <t>г. Улан-Удэ, ул. Московская, д.1</t>
  </si>
  <si>
    <t xml:space="preserve"> г. Улан-Удэ, ул. Норильская, д.24</t>
  </si>
  <si>
    <t>г. Улан-Удэ, ул. Пирогова, д.34</t>
  </si>
  <si>
    <t>г. Улан-Удэ, ул. Приречная, д.7</t>
  </si>
  <si>
    <t>г. Улан-Удэ, ул. Пушкина, д.14</t>
  </si>
  <si>
    <t>г. Улан-Удэ, ул. Родины, д.3</t>
  </si>
  <si>
    <t>г. Улан-Удэ, ул. Родины, д.7</t>
  </si>
  <si>
    <t>г. Улан-Удэ, ул. Родины, д.7/2</t>
  </si>
  <si>
    <t>г. Улан-Удэ, ул. Родины, д.7/3</t>
  </si>
  <si>
    <t>г. Улан-Удэ, ул. Солнечная, д.11</t>
  </si>
  <si>
    <t>г. Улан-Удэ, ул. Солнечная, д.13</t>
  </si>
  <si>
    <t>г. Улан-Удэ, ул. Солнечная, д.16</t>
  </si>
  <si>
    <t>г. Улан-Удэ, ул. Солнечная, д.20</t>
  </si>
  <si>
    <t>г. Улан-Удэ, ул. Столбовая, д.56</t>
  </si>
  <si>
    <t>г. Улан-Удэ, ул. Строителей, д.9</t>
  </si>
  <si>
    <t>г. Улан-Удэ, ул. Хоца Намсараева, д.2А</t>
  </si>
  <si>
    <t>г. Улан-Удэ, ул. Хрустальная, д.17</t>
  </si>
  <si>
    <t>г. Улан-Удэ, ул. Цыбикова, д.6</t>
  </si>
  <si>
    <t>г. Улан-Удэ, ул. Чкалова, д.12</t>
  </si>
  <si>
    <t>г. Улан-Удэ, ул. Чкалова, д.15</t>
  </si>
  <si>
    <t>г. Улан-Удэ, ул. Шумяцкого, д.20</t>
  </si>
  <si>
    <t>г. Улан-Удэ, ул. Шумяцкого, д.21</t>
  </si>
  <si>
    <t>г. Улан-Удэ, ул. Яковлева, д.1</t>
  </si>
  <si>
    <t>г. Улан-Удэ, ул. Яковлева, д.3</t>
  </si>
  <si>
    <t>г. Улан-Удэ, ул. Яковлева, д.10</t>
  </si>
  <si>
    <t>г. Улан-Удэ, ул. Яковлева, д.13</t>
  </si>
  <si>
    <t>г. Кяхта, ул. Ленина, д.102</t>
  </si>
  <si>
    <t>г. Кяхта, ул. Мичурина, д.1</t>
  </si>
  <si>
    <t>п. Хоронхой, ул. Зеленая, д.6</t>
  </si>
  <si>
    <t>п. Хоронхой, ул. Зеленая, д.7</t>
  </si>
  <si>
    <t>п. Саган-Нур, пер. Центральный, д.2</t>
  </si>
  <si>
    <t>г. Улан-Удэ, б-р Карла Маркса, д.19</t>
  </si>
  <si>
    <t>г. Улан-Удэ, ул. Автотранспортная, д.4а</t>
  </si>
  <si>
    <t>г. Улан-Удэ, ул. Гастелло, д.8</t>
  </si>
  <si>
    <t>г. Улан-Удэ, ул. Герцена, д.7</t>
  </si>
  <si>
    <t>г. Улан-Удэ, ул. Герцена, д.11</t>
  </si>
  <si>
    <t>г. Улан-Удэ, ул. Гусиноозерская, д.9/2</t>
  </si>
  <si>
    <t>г. Улан-Удэ, ул. Димитрова, д.6А</t>
  </si>
  <si>
    <t>г. Улан-Удэ, ул. Димитрова, д.4А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</si>
  <si>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</si>
  <si>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</si>
  <si>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</si>
  <si>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</si>
  <si>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Керамическая, д.4</t>
  </si>
  <si>
    <t>г. Улан-Удэ, ул. Ключевская, д.31</t>
  </si>
  <si>
    <t>г. Улан-Удэ, ул. Ключевская, д.62</t>
  </si>
  <si>
    <t>г. Улан-Удэ, ул. Ключевская, д.64а</t>
  </si>
  <si>
    <t>г. Улан-Удэ, ул. Ключевская, д.66</t>
  </si>
  <si>
    <t>г. Улан-Удэ, ул. Коммунистическая, д.15</t>
  </si>
  <si>
    <t>г. Улан-Удэ, ул. Коммунистическая, д.17</t>
  </si>
  <si>
    <t>г. Улан-Удэ, ул. Кундо, д.10</t>
  </si>
  <si>
    <t>г. Улан-Удэ, ул. Мокрова, д.22</t>
  </si>
  <si>
    <t>г. Улан-Удэ, ул. Мокрова, д.28</t>
  </si>
  <si>
    <t>г. Улан-Удэ, ул. Мокрова, д.30</t>
  </si>
  <si>
    <t>г. Улан-Удэ, ул. Октябрьская, д.36</t>
  </si>
  <si>
    <t>г. Улан-Удэ, ул. Профсоюзная, д.33</t>
  </si>
  <si>
    <t xml:space="preserve"> г. Улан-Удэ, ул. Пушкина, д.10</t>
  </si>
  <si>
    <t>г. Улан-Удэ, ул. Пушкина, д.35</t>
  </si>
  <si>
    <t>г. Улан-Удэ, ул. Революции 1905 года, д.32</t>
  </si>
  <si>
    <t>г. Улан-Удэ, ул. Революции 1905 года, д.104</t>
  </si>
  <si>
    <t>г. Улан-Удэ, ул. Смолина, д.30</t>
  </si>
  <si>
    <t>г. Улан-Удэ, ул. Солнечная, д.6</t>
  </si>
  <si>
    <t>г. Улан-Удэ, ул. Х. Намсараева, д.8</t>
  </si>
  <si>
    <t>г. Улан-Удэ, ул. Хрустальная, д.10</t>
  </si>
  <si>
    <t>г. Улан-Удэ, ул. Цыбикова, д.7</t>
  </si>
  <si>
    <t>г. Улан-Удэ, ул. Цыбикова, д.9</t>
  </si>
  <si>
    <t>с. Баргузин, ул. Дзержинского, д.9</t>
  </si>
  <si>
    <t>с. Баргузин, ул. Дзержинского, д.15</t>
  </si>
  <si>
    <t>с. Баргузин, ул. Дзержинского, д.13</t>
  </si>
  <si>
    <t>с. Баргузин, ул. Дзержинского, д.22</t>
  </si>
  <si>
    <t>с. Баргузин, ул. Дзержинского, д.59</t>
  </si>
  <si>
    <t>с. Баргузин, ул. Дзержинского, д.16</t>
  </si>
  <si>
    <t>с. Баргузин, ул. Дзержинского, д.24</t>
  </si>
  <si>
    <t>с. Посольское, ул. Набережная, д.53А</t>
  </si>
  <si>
    <t xml:space="preserve">с. Кабанск, ул. Ленина, д.8 </t>
  </si>
  <si>
    <t>п. Каменск, ул. Прибайкальская, д.9</t>
  </si>
  <si>
    <t xml:space="preserve">г. Гусиноозерск, ул. Пушкина, д.4 </t>
  </si>
  <si>
    <t>г. Бабушкин, ул. Комсомольская, д.46</t>
  </si>
  <si>
    <t>г. Бабушкин, ул. Октябрьская, д.2/1</t>
  </si>
  <si>
    <t>п. Хоронхой, ул. Ленина, д.9</t>
  </si>
  <si>
    <t>п. Хоронхой, ул. Ленина, д.7</t>
  </si>
  <si>
    <t>п. Хоронхой,  ул. Гагарина, д.4</t>
  </si>
  <si>
    <t>п. Хоронхой, ул. Гагарина, д.6</t>
  </si>
  <si>
    <t>г. Улан-Удэ, ул. Добролюбова, д.7</t>
  </si>
  <si>
    <t>г. Улан-Удэ, ул. Добролюбова, д.9</t>
  </si>
  <si>
    <t>г. Улан-Удэ, ул. Куйбышева, д.28</t>
  </si>
  <si>
    <t>c. Выдрино, ул. Набережная, д.13</t>
  </si>
  <si>
    <t>г. Гусиноозерск, мкр. 6-й, д.9</t>
  </si>
  <si>
    <t>г. Улан-Удэ, ул. Краснофлотская, д.2а</t>
  </si>
  <si>
    <t>с. Шигаево, 3 кв-л, д.1</t>
  </si>
  <si>
    <t>с. Шигаево, 3 кв-л, д.2</t>
  </si>
  <si>
    <t>с. Гусиное Озеро, кв-л, Молодежный, д.2</t>
  </si>
  <si>
    <t>п. Хоронхой, ул. Ленина, д.13</t>
  </si>
  <si>
    <t>г. Улан-Удэ, кв-л 113-й, д.1</t>
  </si>
  <si>
    <t>г. Улан-Удэ, кв-л 113-й, д.5</t>
  </si>
  <si>
    <t>с. Гусиное Озеро, кв-л Молодежный, д.3</t>
  </si>
  <si>
    <t>г. Улан-Удэ, пр-кт. 50-летия Октября, д. 25А</t>
  </si>
  <si>
    <t>г. Улан-Удэ, пр-кт. 50-летия Октября, д.25</t>
  </si>
  <si>
    <t>г. Улан-Удэ, пр-кт. 50-летия Октября, д.46</t>
  </si>
  <si>
    <t>г. Улан-Удэ, пр-кт. 50 летия Октября, д.19</t>
  </si>
  <si>
    <t>г. Улан-Удэ, пр-кт. 50 летия Октября, д.23</t>
  </si>
  <si>
    <t>г. Улан-Удэ, пр-кт. 50 летия Октября, д.25А</t>
  </si>
  <si>
    <t>г. Улан-Удэ, пр-кт. Победы, д.5</t>
  </si>
  <si>
    <t>г. Улан-Удэ, пр-кт. Победы, д.9</t>
  </si>
  <si>
    <t>г. Улан-Удэ, пр-кт. Победы, д.10</t>
  </si>
  <si>
    <t>г. Улан-Удэ, пр-кт. Победы, д.12</t>
  </si>
  <si>
    <t>г. Улан-Удэ, пр-кт. Победы, д.15</t>
  </si>
  <si>
    <t>г. Улан-Удэ, пр-кт. Строителей, д.8</t>
  </si>
  <si>
    <t>г. Улан-Удэ, пр-кт. Строителей, д.12</t>
  </si>
  <si>
    <t>г. Улан-Удэ, пр-кт. Строителей, д.42</t>
  </si>
  <si>
    <t xml:space="preserve">г. Улан-Удэ, пр-кт. Строителей, д.46 </t>
  </si>
  <si>
    <t>г. Улан-Удэ, пр-кт. Строителей, д.10</t>
  </si>
  <si>
    <t>г. Улан-Удэ, пр-кт. Строителей, д.20</t>
  </si>
  <si>
    <t>г. Улан-Удэ, пр-кт. Строителей, д.74</t>
  </si>
  <si>
    <t>пгт. Каменск, пер. Почтовый, д.5</t>
  </si>
  <si>
    <t>пгт. Каменск, пер. Почтовый, д.8</t>
  </si>
  <si>
    <t>г. Северобайкальск, пр-кт. 60 лет СССР, д.20</t>
  </si>
  <si>
    <t>г. Северобайкальск, пр-кт. 60 лет СССР, д.26</t>
  </si>
  <si>
    <t>г. Улан-Удэ, пр-кт. Строителей, д.66</t>
  </si>
  <si>
    <t>п. Каменск, 18 кв-л, д.59</t>
  </si>
  <si>
    <t>п. Хоронхой, ул. Ленина, д.15</t>
  </si>
  <si>
    <t>п. Хоронхой, ул. Гагарина, д.10</t>
  </si>
  <si>
    <t>п. Хоронхой, ул. Фабричная, д.13</t>
  </si>
  <si>
    <t>с. Турунтаево, ул. Спортивная, д.3</t>
  </si>
  <si>
    <t>г. Северобайкальск, пр-кт. Ленинградский, д.6А</t>
  </si>
  <si>
    <t>г. Северобайкальск, пр-кт. Ленинградский, д.5</t>
  </si>
  <si>
    <t>г. Северобайкальск, пр-кт. Ленинградский, д.4</t>
  </si>
  <si>
    <t>г. Северобайкальск, пр-кт. Ленинградский, д.2</t>
  </si>
  <si>
    <t>г. Северобайкальск, пр-кт. Ленинградский, д.1</t>
  </si>
  <si>
    <t>г. Северобайкальск, пр-кт. Ленинградский, д.3</t>
  </si>
  <si>
    <t>г. Северобайкальск, пр-кт. 60 лет СССР, д.30</t>
  </si>
  <si>
    <t>г. Улан-Удэ, ул. 3 Интернационала, д.20</t>
  </si>
  <si>
    <t>г. Улан-Удэ, ул. 3 Интернационала, д.22</t>
  </si>
  <si>
    <t>п. Саган-Нур, пр-кт. 70 лет Октября, д.9</t>
  </si>
  <si>
    <t>оштукатур</t>
  </si>
  <si>
    <t>г. Улан-Удэ, ул. Шмидта, д.29/2*</t>
  </si>
  <si>
    <t>г. Улан-Удэ, ул. Куйбышева, д. 42*</t>
  </si>
  <si>
    <t>г. Улан-Удэ, ул. Ключевская, д.8*</t>
  </si>
  <si>
    <t>от "___ "   _________ № __________ /__</t>
  </si>
  <si>
    <t>г. Закаменск, ул. Ленина, д.28</t>
  </si>
  <si>
    <t>г. Улан-Удэ, ул. Ясная, д. 15</t>
  </si>
  <si>
    <t>г. Улан-Удэ, ул. Партизанская, д. 33А</t>
  </si>
  <si>
    <t>г. Улан-Удэ, ул. Каландаришвили, д.6/3*</t>
  </si>
  <si>
    <t>г. Улан-Удэ, ул. Жердева, д. 132*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</si>
  <si>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</si>
  <si>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</si>
  <si>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</si>
  <si>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</si>
  <si>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</si>
  <si>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</si>
  <si>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Улан-Удэ, ул. Ключевская, д. 78</t>
  </si>
  <si>
    <t>г. Улан-Удэ, ул. Ключевская, д. 76</t>
  </si>
  <si>
    <t>г. Улан-Удэ, ул.Ключевская, д.80</t>
  </si>
  <si>
    <t>г. Улан-Удэ, ул. Ключевская, д. 98</t>
  </si>
  <si>
    <t>г. Улан-Удэ, ул. Ключевская, д. 104</t>
  </si>
  <si>
    <t>г. Улан-Удэ, ул. Модогоева, д. 3</t>
  </si>
  <si>
    <t>с. Новая Брянь, ул. Терешковой, д. 9</t>
  </si>
  <si>
    <t>г. Улан-Удэ, ул. Модогоева, д.3а</t>
  </si>
  <si>
    <t>пгт. Новый Уоян, ул. 70 лет Октября, д.5</t>
  </si>
  <si>
    <t>с. Кабанск, ул. Октябрьская, д.87</t>
  </si>
  <si>
    <t>г. Улан-Удэ, ул. Сахьяновой, д.19</t>
  </si>
  <si>
    <t>с. Выдрино, ул. Набережная, д.17</t>
  </si>
  <si>
    <t>пгт. Новый Уоян, ул. 70 лет Октября, д.6</t>
  </si>
  <si>
    <t>г. Улан-Удэ, ул. Терешковой, д.22</t>
  </si>
  <si>
    <t>г. Улан-Удэ, ул. Асеева, д.8</t>
  </si>
  <si>
    <t>г. Улан-Удэ, ул. Банзарова, д.30/2</t>
  </si>
  <si>
    <t>г. Улан-Удэ, ул. Куйбышева, д.42</t>
  </si>
  <si>
    <t>с. Новокижингинск, тер. Микрорайон, д.38</t>
  </si>
  <si>
    <t>пгт. Усть-Баргузин, ул. Ватутина, д.59</t>
  </si>
  <si>
    <t>с. Баргузин, ул. Дзержинского, д.14</t>
  </si>
  <si>
    <t>п. Тапхар, д.1</t>
  </si>
  <si>
    <t>п. Тапхар, д.2</t>
  </si>
  <si>
    <t>п. Тапхар, д.4</t>
  </si>
  <si>
    <t>п. Тапхар, д.8</t>
  </si>
  <si>
    <t>п/ст. Таловка, ул. Социальный городок, д.4</t>
  </si>
  <si>
    <t>п/ст. Таловка, ул. Социальный городок, д.7</t>
  </si>
  <si>
    <t>п/ст. Таловка, ул. Социальный городок, д.5</t>
  </si>
  <si>
    <t>п/ст. Таловка, ул. Социальный городок, д.3</t>
  </si>
  <si>
    <t>п. Татаурово, ул. Новая, д.2</t>
  </si>
  <si>
    <t>п. Татаурово, ул. Новая, д.6</t>
  </si>
  <si>
    <t>п. Татаурово, ул. Новая, д.8</t>
  </si>
  <si>
    <t>п. Татаурово, ул. Новая, д.10</t>
  </si>
  <si>
    <t>п. Татаурово, ул. Школьная, д.27</t>
  </si>
  <si>
    <t>п. Татаурово, ул. Новая, д.4</t>
  </si>
  <si>
    <t>п. Татаурово, ул. Трактовая, д11</t>
  </si>
  <si>
    <t>п. Татаурово, ул. Сельскохозяйственная, д.1</t>
  </si>
  <si>
    <t>п. Татаурово, ул. Сельскохозяйственная, д.11</t>
  </si>
  <si>
    <t>п. Татаурово, ул. Сельскохозяйственная, д.24</t>
  </si>
  <si>
    <t>г. Улан-Удэ, ул. Банзарова, д.4</t>
  </si>
  <si>
    <t>г. Улан-Удэ, ул. Банзарова, д.6</t>
  </si>
  <si>
    <t>г. Улан-Удэ, ул. Банзарова, д.20/1</t>
  </si>
  <si>
    <t>г. Улан-Удэ, ул. Банзарова, д.21</t>
  </si>
  <si>
    <t>г. Улан-Удэ, ул. Любы Шевцовой, д.2А</t>
  </si>
  <si>
    <t>с. Хоринск, ул. Больничный городок, д.1</t>
  </si>
  <si>
    <t>рп. Танхой, ул. Центральная, д.53</t>
  </si>
  <si>
    <t>пгт. Новый Уоян, ул. 70 лет Октября, д.31</t>
  </si>
  <si>
    <t>с. Кырен, ул. Каландаришвили, д.9</t>
  </si>
  <si>
    <t>с. Кырен, ул. Советская, д.7</t>
  </si>
  <si>
    <t>с. Кырен, ул. Советская, д.9</t>
  </si>
  <si>
    <t>г. Улан-Удэ, б-р Карла Маркса, д.15А</t>
  </si>
  <si>
    <t>г. Улан-Удэ, ул. Ивана Земнухова, д.23</t>
  </si>
  <si>
    <t>г. Улан-Удэ, ул. Моховая, д.2</t>
  </si>
  <si>
    <t>г. Улан-Удэ, ул. Смолина, д.3</t>
  </si>
  <si>
    <t>Ремонт системы водоотведения</t>
  </si>
  <si>
    <t>Ремонт фундамента многоквартирного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</si>
</sst>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[$-419]#,##0.0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0" fontId="9" fillId="0" borderId="0" applyNumberFormat="0" applyBorder="0" applyProtection="0">
      <alignment horizontal="left" vertical="center"/>
    </xf>
    <xf numFmtId="0" fontId="4" fillId="0" borderId="0"/>
    <xf numFmtId="164" fontId="4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 shrinkToFit="1"/>
    </xf>
    <xf numFmtId="2" fontId="10" fillId="0" borderId="1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vertical="center"/>
    </xf>
    <xf numFmtId="49" fontId="10" fillId="0" borderId="1" xfId="2" applyNumberFormat="1" applyFont="1" applyBorder="1" applyAlignment="1">
      <alignment horizontal="left" vertical="center" wrapText="1" shrinkToFit="1"/>
    </xf>
    <xf numFmtId="4" fontId="10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/>
    <xf numFmtId="0" fontId="10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horizontal="center"/>
    </xf>
    <xf numFmtId="0" fontId="10" fillId="0" borderId="5" xfId="0" applyFont="1" applyBorder="1" applyAlignment="1">
      <alignment vertical="center" wrapText="1"/>
    </xf>
    <xf numFmtId="16" fontId="10" fillId="0" borderId="5" xfId="0" applyNumberFormat="1" applyFont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4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/>
    </xf>
    <xf numFmtId="4" fontId="10" fillId="0" borderId="5" xfId="0" applyNumberFormat="1" applyFont="1" applyBorder="1" applyAlignment="1">
      <alignment horizontal="left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4" xfId="2" applyNumberFormat="1" applyFont="1" applyBorder="1" applyAlignment="1">
      <alignment horizontal="center" vertical="center"/>
    </xf>
    <xf numFmtId="4" fontId="10" fillId="0" borderId="5" xfId="2" applyNumberFormat="1" applyFont="1" applyBorder="1" applyAlignment="1">
      <alignment horizontal="center" vertical="center"/>
    </xf>
    <xf numFmtId="4" fontId="10" fillId="0" borderId="6" xfId="2" applyNumberFormat="1" applyFont="1" applyBorder="1" applyAlignment="1">
      <alignment horizontal="center" vertical="center"/>
    </xf>
    <xf numFmtId="4" fontId="10" fillId="0" borderId="1" xfId="4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 wrapText="1"/>
    </xf>
    <xf numFmtId="4" fontId="10" fillId="0" borderId="0" xfId="2" applyNumberFormat="1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textRotation="90" wrapText="1"/>
    </xf>
    <xf numFmtId="3" fontId="10" fillId="0" borderId="4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textRotation="90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</cellXfs>
  <cellStyles count="9">
    <cellStyle name="Excel Built-in Normal" xfId="2" xr:uid="{00000000-0005-0000-0000-000000000000}"/>
    <cellStyle name="Excel Built-in Normal 1" xfId="7" xr:uid="{00000000-0005-0000-0000-000001000000}"/>
    <cellStyle name="Normal" xfId="3" xr:uid="{00000000-0005-0000-0000-000002000000}"/>
    <cellStyle name="Обычный" xfId="0" builtinId="0"/>
    <cellStyle name="Обычный 2 2" xfId="6" xr:uid="{00000000-0005-0000-0000-000004000000}"/>
    <cellStyle name="Обычный 3" xfId="4" xr:uid="{00000000-0005-0000-0000-000005000000}"/>
    <cellStyle name="Финансовый" xfId="1" builtinId="3"/>
    <cellStyle name="Финансовый 2" xfId="5" xr:uid="{00000000-0005-0000-0000-000007000000}"/>
    <cellStyle name="Финансовый 2 2" xfId="8" xr:uid="{00000000-0005-0000-0000-000008000000}"/>
  </cellStyles>
  <dxfs count="17">
    <dxf>
      <fill>
        <patternFill>
          <bgColor rgb="FF7030A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0" formatCode="@"/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EA885C"/>
      <color rgb="FFCC00FF"/>
      <color rgb="FF9966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T1748"/>
  <sheetViews>
    <sheetView tabSelected="1" zoomScale="50" zoomScaleNormal="50" zoomScaleSheetLayoutView="70" zoomScalePageLayoutView="80" workbookViewId="0">
      <pane xSplit="18" ySplit="12" topLeftCell="S13" activePane="bottomRight" state="frozen"/>
      <selection pane="topRight" activeCell="T1" sqref="T1"/>
      <selection pane="bottomLeft" activeCell="A18" sqref="A18"/>
      <selection pane="bottomRight" activeCell="Y25" sqref="Y25"/>
    </sheetView>
  </sheetViews>
  <sheetFormatPr defaultRowHeight="18.75" x14ac:dyDescent="0.3"/>
  <cols>
    <col min="1" max="1" width="8.7109375" style="9" customWidth="1"/>
    <col min="2" max="2" width="44.5703125" style="75" customWidth="1"/>
    <col min="3" max="3" width="11.7109375" style="9" customWidth="1"/>
    <col min="4" max="4" width="10.140625" style="9" customWidth="1"/>
    <col min="5" max="5" width="8.28515625" style="8" customWidth="1"/>
    <col min="6" max="6" width="15" style="9" customWidth="1"/>
    <col min="7" max="7" width="9.140625" style="9" customWidth="1"/>
    <col min="8" max="8" width="17.28515625" style="12" customWidth="1"/>
    <col min="9" max="9" width="16.85546875" style="12" customWidth="1"/>
    <col min="10" max="10" width="26.7109375" style="74" customWidth="1"/>
    <col min="11" max="11" width="37.28515625" style="12" bestFit="1" customWidth="1"/>
    <col min="12" max="12" width="33.140625" style="12" hidden="1" customWidth="1"/>
    <col min="13" max="13" width="20.5703125" style="12" customWidth="1"/>
    <col min="14" max="14" width="23.85546875" style="10" hidden="1" customWidth="1"/>
    <col min="15" max="15" width="28.28515625" style="10" customWidth="1"/>
    <col min="16" max="16" width="21.140625" style="10" customWidth="1"/>
    <col min="17" max="17" width="20.7109375" style="13" customWidth="1"/>
    <col min="18" max="18" width="9.140625" style="8" customWidth="1"/>
    <col min="19" max="19" width="11" style="8" customWidth="1"/>
    <col min="20" max="20" width="9.140625" style="80"/>
    <col min="21" max="16384" width="9.140625" style="1"/>
  </cols>
  <sheetData>
    <row r="1" spans="1:19" x14ac:dyDescent="0.3">
      <c r="A1" s="8"/>
      <c r="B1" s="9"/>
      <c r="H1" s="10"/>
      <c r="I1" s="10"/>
      <c r="J1" s="11"/>
      <c r="M1" s="10"/>
      <c r="P1" s="156" t="s">
        <v>638</v>
      </c>
      <c r="Q1" s="156"/>
      <c r="R1" s="156"/>
      <c r="S1" s="156"/>
    </row>
    <row r="2" spans="1:19" x14ac:dyDescent="0.3">
      <c r="A2" s="8"/>
      <c r="B2" s="9"/>
      <c r="H2" s="10"/>
      <c r="I2" s="10"/>
      <c r="J2" s="11"/>
      <c r="M2" s="10"/>
      <c r="P2" s="156" t="s">
        <v>695</v>
      </c>
      <c r="Q2" s="156"/>
      <c r="R2" s="156"/>
      <c r="S2" s="156"/>
    </row>
    <row r="3" spans="1:19" x14ac:dyDescent="0.3">
      <c r="A3" s="8"/>
      <c r="B3" s="9"/>
      <c r="H3" s="10"/>
      <c r="I3" s="10"/>
      <c r="J3" s="11"/>
      <c r="M3" s="10"/>
      <c r="P3" s="156" t="s">
        <v>636</v>
      </c>
      <c r="Q3" s="156"/>
      <c r="R3" s="156"/>
      <c r="S3" s="156"/>
    </row>
    <row r="4" spans="1:19" x14ac:dyDescent="0.3">
      <c r="A4" s="8"/>
      <c r="B4" s="9"/>
      <c r="H4" s="10"/>
      <c r="I4" s="10"/>
      <c r="J4" s="11"/>
      <c r="M4" s="10"/>
      <c r="P4" s="156" t="s">
        <v>637</v>
      </c>
      <c r="Q4" s="156"/>
      <c r="R4" s="156"/>
      <c r="S4" s="156"/>
    </row>
    <row r="5" spans="1:19" x14ac:dyDescent="0.3">
      <c r="A5" s="8"/>
      <c r="B5" s="9"/>
      <c r="H5" s="10"/>
      <c r="I5" s="10"/>
      <c r="J5" s="11"/>
      <c r="M5" s="10"/>
      <c r="P5" s="156" t="s">
        <v>897</v>
      </c>
      <c r="Q5" s="156"/>
      <c r="R5" s="156"/>
      <c r="S5" s="156"/>
    </row>
    <row r="6" spans="1:19" x14ac:dyDescent="0.3"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12"/>
      <c r="P6" s="76"/>
      <c r="R6" s="10"/>
    </row>
    <row r="7" spans="1:19" ht="18.75" customHeight="1" x14ac:dyDescent="0.3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</row>
    <row r="8" spans="1:19" ht="18.75" customHeight="1" x14ac:dyDescent="0.3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</row>
    <row r="9" spans="1:19" ht="19.5" customHeight="1" x14ac:dyDescent="0.3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</row>
    <row r="10" spans="1:19" x14ac:dyDescent="0.3">
      <c r="R10" s="14"/>
    </row>
    <row r="11" spans="1:19" ht="44.25" customHeight="1" x14ac:dyDescent="0.3">
      <c r="A11" s="129" t="s">
        <v>1</v>
      </c>
      <c r="B11" s="114" t="s">
        <v>2</v>
      </c>
      <c r="C11" s="150" t="s">
        <v>3</v>
      </c>
      <c r="D11" s="151"/>
      <c r="E11" s="129" t="s">
        <v>0</v>
      </c>
      <c r="F11" s="152" t="s">
        <v>4</v>
      </c>
      <c r="G11" s="152" t="s">
        <v>5</v>
      </c>
      <c r="H11" s="153" t="s">
        <v>6</v>
      </c>
      <c r="I11" s="153" t="s">
        <v>7</v>
      </c>
      <c r="J11" s="129" t="s">
        <v>8</v>
      </c>
      <c r="K11" s="127" t="s">
        <v>9</v>
      </c>
      <c r="L11" s="127" t="s">
        <v>9</v>
      </c>
      <c r="M11" s="127" t="s">
        <v>10</v>
      </c>
      <c r="N11" s="127" t="s">
        <v>667</v>
      </c>
      <c r="O11" s="122" t="s">
        <v>11</v>
      </c>
      <c r="P11" s="152" t="s">
        <v>12</v>
      </c>
      <c r="Q11" s="158" t="s">
        <v>13</v>
      </c>
      <c r="R11" s="129" t="s">
        <v>14</v>
      </c>
      <c r="S11" s="129"/>
    </row>
    <row r="12" spans="1:19" ht="153" customHeight="1" x14ac:dyDescent="0.3">
      <c r="A12" s="129"/>
      <c r="B12" s="116"/>
      <c r="C12" s="88" t="s">
        <v>15</v>
      </c>
      <c r="D12" s="88" t="s">
        <v>16</v>
      </c>
      <c r="E12" s="129"/>
      <c r="F12" s="152"/>
      <c r="G12" s="152"/>
      <c r="H12" s="153"/>
      <c r="I12" s="153"/>
      <c r="J12" s="129"/>
      <c r="K12" s="127"/>
      <c r="L12" s="127"/>
      <c r="M12" s="127"/>
      <c r="N12" s="127"/>
      <c r="O12" s="121"/>
      <c r="P12" s="152"/>
      <c r="Q12" s="158"/>
      <c r="R12" s="88" t="s">
        <v>17</v>
      </c>
      <c r="S12" s="88" t="s">
        <v>18</v>
      </c>
    </row>
    <row r="13" spans="1:19" ht="18.75" customHeight="1" x14ac:dyDescent="0.3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83">
        <v>11</v>
      </c>
      <c r="L13" s="83">
        <v>12</v>
      </c>
      <c r="M13" s="83">
        <v>12</v>
      </c>
      <c r="N13" s="83">
        <v>15</v>
      </c>
      <c r="O13" s="83">
        <v>13</v>
      </c>
      <c r="P13" s="15">
        <v>14</v>
      </c>
      <c r="Q13" s="15">
        <v>15</v>
      </c>
      <c r="R13" s="15">
        <v>16</v>
      </c>
      <c r="S13" s="15">
        <v>17</v>
      </c>
    </row>
    <row r="14" spans="1:19" ht="18.75" customHeight="1" x14ac:dyDescent="0.3">
      <c r="A14" s="69">
        <f>A15+A198</f>
        <v>186</v>
      </c>
      <c r="B14" s="17" t="s">
        <v>19</v>
      </c>
      <c r="C14" s="51"/>
      <c r="D14" s="51"/>
      <c r="E14" s="83"/>
      <c r="F14" s="51"/>
      <c r="G14" s="51"/>
      <c r="H14" s="18">
        <f>H15+H198</f>
        <v>604240.82999999996</v>
      </c>
      <c r="I14" s="18"/>
      <c r="J14" s="19"/>
      <c r="K14" s="35">
        <f>K15+K198</f>
        <v>568022302.41999996</v>
      </c>
      <c r="L14" s="35">
        <f>L15+L198</f>
        <v>568022302.41999996</v>
      </c>
      <c r="M14" s="35">
        <f>M15+M198</f>
        <v>19741358.07</v>
      </c>
      <c r="N14" s="35">
        <f>N15+N198</f>
        <v>587763660.49000001</v>
      </c>
      <c r="O14" s="35">
        <f>O15+O198</f>
        <v>587763660.49000001</v>
      </c>
      <c r="P14" s="84"/>
      <c r="Q14" s="20"/>
      <c r="R14" s="83"/>
      <c r="S14" s="83"/>
    </row>
    <row r="15" spans="1:19" ht="18.75" customHeight="1" x14ac:dyDescent="0.3">
      <c r="A15" s="70">
        <f>A16+A22+A24+A27+A43+A53+A55+A91+A93+A95+A120+A132+A137+A144+A161+A187+A195</f>
        <v>97</v>
      </c>
      <c r="B15" s="17" t="s">
        <v>20</v>
      </c>
      <c r="C15" s="51"/>
      <c r="D15" s="51"/>
      <c r="E15" s="83"/>
      <c r="F15" s="51"/>
      <c r="G15" s="51"/>
      <c r="H15" s="21">
        <f>H16+H22+H24+H27+H43+H53+H55+H91+H93+H95+H120+H132+H137+H144+H161+H187+H195</f>
        <v>206184.49</v>
      </c>
      <c r="I15" s="21"/>
      <c r="J15" s="61"/>
      <c r="K15" s="113">
        <f>K16+K22+K24+K27+K43+K53+K55+K91+K93+K95+K120+K132+K137+K144+K161+K187+K195</f>
        <v>139803349.75</v>
      </c>
      <c r="L15" s="113">
        <f>L16+L22+L24+L27+L43+L53+L55+L91+L93+L95+L120+L132+L137+L144+L161+L187+L195</f>
        <v>139803349.75</v>
      </c>
      <c r="M15" s="113">
        <f>M16+M22+M24+M27+M43+M53+M55+M91+M93+M95+M120+M132+M137+M144+M161+M187+M195</f>
        <v>7991598.7000000002</v>
      </c>
      <c r="N15" s="113">
        <f>N16+N22+N24+N27+N43+N53+N55+N91+N93+N95+N120+N132+N137+N144+N161+N187+N195</f>
        <v>147794948.44999999</v>
      </c>
      <c r="O15" s="113">
        <f>O16+O22+O24+O27+O43+O53+O55+O91+O93+O95+O120+O132+O137+O144+O161+O187+O195</f>
        <v>147794948.44999999</v>
      </c>
      <c r="P15" s="85"/>
      <c r="Q15" s="20"/>
      <c r="R15" s="83"/>
      <c r="S15" s="83"/>
    </row>
    <row r="16" spans="1:19" ht="18.75" customHeight="1" x14ac:dyDescent="0.3">
      <c r="A16" s="22">
        <f>A21</f>
        <v>3</v>
      </c>
      <c r="B16" s="17" t="s">
        <v>21</v>
      </c>
      <c r="C16" s="22"/>
      <c r="D16" s="22"/>
      <c r="E16" s="83"/>
      <c r="F16" s="22"/>
      <c r="G16" s="22"/>
      <c r="H16" s="21">
        <f>SUM(H17:H21)</f>
        <v>4853.2</v>
      </c>
      <c r="I16" s="21"/>
      <c r="J16" s="23"/>
      <c r="K16" s="18">
        <f>SUM(K17:K21)</f>
        <v>983887.93</v>
      </c>
      <c r="L16" s="18">
        <f t="shared" ref="L16:O16" si="0">SUM(L17:L21)</f>
        <v>983887.93</v>
      </c>
      <c r="M16" s="18">
        <f t="shared" si="0"/>
        <v>221812.71</v>
      </c>
      <c r="N16" s="18">
        <f t="shared" si="0"/>
        <v>1205700.6399999999</v>
      </c>
      <c r="O16" s="18">
        <f t="shared" si="0"/>
        <v>1205700.6399999999</v>
      </c>
      <c r="P16" s="85"/>
      <c r="Q16" s="20"/>
      <c r="R16" s="83"/>
      <c r="S16" s="83"/>
    </row>
    <row r="17" spans="1:19" ht="56.25" customHeight="1" x14ac:dyDescent="0.3">
      <c r="A17" s="129">
        <v>1</v>
      </c>
      <c r="B17" s="130" t="s">
        <v>825</v>
      </c>
      <c r="C17" s="129">
        <v>1994</v>
      </c>
      <c r="D17" s="129" t="s">
        <v>22</v>
      </c>
      <c r="E17" s="131" t="s">
        <v>175</v>
      </c>
      <c r="F17" s="129" t="s">
        <v>23</v>
      </c>
      <c r="G17" s="129">
        <v>2</v>
      </c>
      <c r="H17" s="128">
        <v>2039.5</v>
      </c>
      <c r="I17" s="127">
        <v>678.4</v>
      </c>
      <c r="J17" s="24" t="s">
        <v>24</v>
      </c>
      <c r="K17" s="84">
        <f>H17*P17</f>
        <v>195302.52</v>
      </c>
      <c r="L17" s="128">
        <f>K17+K18</f>
        <v>342921.53</v>
      </c>
      <c r="M17" s="85">
        <f>H17*Q17</f>
        <v>48662.47</v>
      </c>
      <c r="N17" s="85">
        <f>K17+M17</f>
        <v>243964.99</v>
      </c>
      <c r="O17" s="128">
        <f>N17+N18</f>
        <v>441347.8</v>
      </c>
      <c r="P17" s="85">
        <v>95.76</v>
      </c>
      <c r="Q17" s="25">
        <v>23.86</v>
      </c>
      <c r="R17" s="83" t="s">
        <v>25</v>
      </c>
      <c r="S17" s="83" t="s">
        <v>26</v>
      </c>
    </row>
    <row r="18" spans="1:19" ht="56.25" customHeight="1" x14ac:dyDescent="0.3">
      <c r="A18" s="129"/>
      <c r="B18" s="130"/>
      <c r="C18" s="129"/>
      <c r="D18" s="129"/>
      <c r="E18" s="131"/>
      <c r="F18" s="129"/>
      <c r="G18" s="129"/>
      <c r="H18" s="128"/>
      <c r="I18" s="127"/>
      <c r="J18" s="29" t="s">
        <v>962</v>
      </c>
      <c r="K18" s="84">
        <f>H17*P18</f>
        <v>147619.01</v>
      </c>
      <c r="L18" s="128"/>
      <c r="M18" s="85">
        <f>H17*Q18</f>
        <v>49763.8</v>
      </c>
      <c r="N18" s="85">
        <f>K18+M18</f>
        <v>197382.81</v>
      </c>
      <c r="O18" s="128"/>
      <c r="P18" s="85">
        <v>72.38</v>
      </c>
      <c r="Q18" s="25">
        <v>24.4</v>
      </c>
      <c r="R18" s="83" t="s">
        <v>25</v>
      </c>
      <c r="S18" s="83" t="s">
        <v>26</v>
      </c>
    </row>
    <row r="19" spans="1:19" ht="56.25" customHeight="1" x14ac:dyDescent="0.3">
      <c r="A19" s="129">
        <v>2</v>
      </c>
      <c r="B19" s="130" t="s">
        <v>826</v>
      </c>
      <c r="C19" s="129">
        <v>1978</v>
      </c>
      <c r="D19" s="129" t="s">
        <v>22</v>
      </c>
      <c r="E19" s="131" t="s">
        <v>175</v>
      </c>
      <c r="F19" s="129" t="s">
        <v>23</v>
      </c>
      <c r="G19" s="129">
        <v>2</v>
      </c>
      <c r="H19" s="127">
        <v>2165.6999999999998</v>
      </c>
      <c r="I19" s="127">
        <v>849.6</v>
      </c>
      <c r="J19" s="24" t="s">
        <v>24</v>
      </c>
      <c r="K19" s="90">
        <f>H19*P19</f>
        <v>207387.43</v>
      </c>
      <c r="L19" s="128">
        <f>K19+K20</f>
        <v>364140.79999999999</v>
      </c>
      <c r="M19" s="82">
        <f>H19*Q19</f>
        <v>51673.599999999999</v>
      </c>
      <c r="N19" s="82">
        <f>K19+M19</f>
        <v>259061.03</v>
      </c>
      <c r="O19" s="128">
        <f>N19+N20</f>
        <v>468657.48</v>
      </c>
      <c r="P19" s="85">
        <v>95.76</v>
      </c>
      <c r="Q19" s="25">
        <v>23.86</v>
      </c>
      <c r="R19" s="83" t="s">
        <v>25</v>
      </c>
      <c r="S19" s="83" t="s">
        <v>26</v>
      </c>
    </row>
    <row r="20" spans="1:19" ht="56.25" customHeight="1" x14ac:dyDescent="0.3">
      <c r="A20" s="129"/>
      <c r="B20" s="130"/>
      <c r="C20" s="129"/>
      <c r="D20" s="129"/>
      <c r="E20" s="131"/>
      <c r="F20" s="129"/>
      <c r="G20" s="129"/>
      <c r="H20" s="127"/>
      <c r="I20" s="127"/>
      <c r="J20" s="29" t="s">
        <v>962</v>
      </c>
      <c r="K20" s="84">
        <f>H19*P20</f>
        <v>156753.37</v>
      </c>
      <c r="L20" s="128"/>
      <c r="M20" s="85">
        <f>H19*Q20</f>
        <v>52843.08</v>
      </c>
      <c r="N20" s="85">
        <f>K20+M20</f>
        <v>209596.45</v>
      </c>
      <c r="O20" s="128"/>
      <c r="P20" s="85">
        <v>72.38</v>
      </c>
      <c r="Q20" s="25">
        <v>24.4</v>
      </c>
      <c r="R20" s="83" t="s">
        <v>25</v>
      </c>
      <c r="S20" s="83" t="s">
        <v>26</v>
      </c>
    </row>
    <row r="21" spans="1:19" ht="37.5" customHeight="1" x14ac:dyDescent="0.3">
      <c r="A21" s="51">
        <v>3</v>
      </c>
      <c r="B21" s="61" t="s">
        <v>27</v>
      </c>
      <c r="C21" s="51">
        <v>1981</v>
      </c>
      <c r="D21" s="51" t="s">
        <v>22</v>
      </c>
      <c r="E21" s="83" t="s">
        <v>222</v>
      </c>
      <c r="F21" s="51" t="s">
        <v>28</v>
      </c>
      <c r="G21" s="51">
        <v>2</v>
      </c>
      <c r="H21" s="84">
        <v>648</v>
      </c>
      <c r="I21" s="84">
        <v>406.1</v>
      </c>
      <c r="J21" s="24" t="s">
        <v>29</v>
      </c>
      <c r="K21" s="84">
        <f>H21*P21</f>
        <v>276825.59999999998</v>
      </c>
      <c r="L21" s="85">
        <f>K21</f>
        <v>276825.59999999998</v>
      </c>
      <c r="M21" s="85">
        <f>H21*Q21</f>
        <v>18869.759999999998</v>
      </c>
      <c r="N21" s="85">
        <f>K21+M21</f>
        <v>295695.35999999999</v>
      </c>
      <c r="O21" s="85">
        <f>N21</f>
        <v>295695.35999999999</v>
      </c>
      <c r="P21" s="85">
        <v>427.2</v>
      </c>
      <c r="Q21" s="25">
        <v>29.12</v>
      </c>
      <c r="R21" s="83" t="s">
        <v>25</v>
      </c>
      <c r="S21" s="83" t="s">
        <v>26</v>
      </c>
    </row>
    <row r="22" spans="1:19" ht="18.75" customHeight="1" x14ac:dyDescent="0.3">
      <c r="A22" s="22">
        <f>A23</f>
        <v>1</v>
      </c>
      <c r="B22" s="17" t="s">
        <v>30</v>
      </c>
      <c r="C22" s="51"/>
      <c r="D22" s="51"/>
      <c r="E22" s="83"/>
      <c r="F22" s="51"/>
      <c r="G22" s="51"/>
      <c r="H22" s="18">
        <f>H23</f>
        <v>2273.1999999999998</v>
      </c>
      <c r="I22" s="21"/>
      <c r="J22" s="23"/>
      <c r="K22" s="18">
        <f>K23</f>
        <v>1045672</v>
      </c>
      <c r="L22" s="18">
        <f t="shared" ref="L22:O22" si="1">L23</f>
        <v>1045672</v>
      </c>
      <c r="M22" s="18">
        <f t="shared" si="1"/>
        <v>57693.82</v>
      </c>
      <c r="N22" s="18">
        <f t="shared" si="1"/>
        <v>1103365.82</v>
      </c>
      <c r="O22" s="18">
        <f t="shared" si="1"/>
        <v>1103365.82</v>
      </c>
      <c r="P22" s="21"/>
      <c r="Q22" s="25"/>
      <c r="R22" s="83"/>
      <c r="S22" s="83"/>
    </row>
    <row r="23" spans="1:19" ht="37.5" customHeight="1" x14ac:dyDescent="0.3">
      <c r="A23" s="51">
        <v>1</v>
      </c>
      <c r="B23" s="61" t="s">
        <v>31</v>
      </c>
      <c r="C23" s="51">
        <v>1981</v>
      </c>
      <c r="D23" s="51" t="s">
        <v>22</v>
      </c>
      <c r="E23" s="83" t="s">
        <v>177</v>
      </c>
      <c r="F23" s="51" t="s">
        <v>23</v>
      </c>
      <c r="G23" s="51">
        <v>2</v>
      </c>
      <c r="H23" s="84">
        <v>2273.1999999999998</v>
      </c>
      <c r="I23" s="84">
        <v>969.9</v>
      </c>
      <c r="J23" s="24" t="s">
        <v>32</v>
      </c>
      <c r="K23" s="84">
        <f>H23*P23</f>
        <v>1045672</v>
      </c>
      <c r="L23" s="85">
        <f>K23</f>
        <v>1045672</v>
      </c>
      <c r="M23" s="85">
        <f>H23*Q23</f>
        <v>57693.82</v>
      </c>
      <c r="N23" s="85">
        <f>K23+M23</f>
        <v>1103365.82</v>
      </c>
      <c r="O23" s="85">
        <f>N23</f>
        <v>1103365.82</v>
      </c>
      <c r="P23" s="85">
        <v>460</v>
      </c>
      <c r="Q23" s="25">
        <v>25.38</v>
      </c>
      <c r="R23" s="83" t="s">
        <v>25</v>
      </c>
      <c r="S23" s="83" t="s">
        <v>26</v>
      </c>
    </row>
    <row r="24" spans="1:19" ht="18.75" customHeight="1" x14ac:dyDescent="0.3">
      <c r="A24" s="22">
        <f>A26</f>
        <v>2</v>
      </c>
      <c r="B24" s="17" t="s">
        <v>33</v>
      </c>
      <c r="C24" s="22"/>
      <c r="D24" s="22"/>
      <c r="E24" s="83"/>
      <c r="F24" s="22"/>
      <c r="G24" s="22"/>
      <c r="H24" s="21">
        <f>SUM(H25:H26)</f>
        <v>1244.3</v>
      </c>
      <c r="I24" s="21"/>
      <c r="J24" s="17"/>
      <c r="K24" s="18">
        <f>SUM(K25:K26)</f>
        <v>2356828.63</v>
      </c>
      <c r="L24" s="18">
        <f t="shared" ref="L24:O24" si="2">SUM(L25:L26)</f>
        <v>2356828.63</v>
      </c>
      <c r="M24" s="18">
        <f t="shared" si="2"/>
        <v>111364.85</v>
      </c>
      <c r="N24" s="18">
        <f t="shared" si="2"/>
        <v>2468193.48</v>
      </c>
      <c r="O24" s="18">
        <f t="shared" si="2"/>
        <v>2468193.48</v>
      </c>
      <c r="P24" s="21"/>
      <c r="Q24" s="25"/>
      <c r="R24" s="83"/>
      <c r="S24" s="83"/>
    </row>
    <row r="25" spans="1:19" ht="37.5" customHeight="1" x14ac:dyDescent="0.3">
      <c r="A25" s="51">
        <v>1</v>
      </c>
      <c r="B25" s="61" t="s">
        <v>34</v>
      </c>
      <c r="C25" s="51">
        <v>1969</v>
      </c>
      <c r="D25" s="51" t="s">
        <v>22</v>
      </c>
      <c r="E25" s="83" t="s">
        <v>188</v>
      </c>
      <c r="F25" s="51" t="s">
        <v>23</v>
      </c>
      <c r="G25" s="51">
        <v>2</v>
      </c>
      <c r="H25" s="84">
        <v>376.7</v>
      </c>
      <c r="I25" s="84">
        <v>211.7</v>
      </c>
      <c r="J25" s="24" t="s">
        <v>35</v>
      </c>
      <c r="K25" s="84">
        <f>H25*P25</f>
        <v>713507.47</v>
      </c>
      <c r="L25" s="26">
        <f>K25</f>
        <v>713507.47</v>
      </c>
      <c r="M25" s="85">
        <f>H25*Q25</f>
        <v>33714.65</v>
      </c>
      <c r="N25" s="85">
        <f>K25+M25</f>
        <v>747222.12</v>
      </c>
      <c r="O25" s="26">
        <f>N25</f>
        <v>747222.12</v>
      </c>
      <c r="P25" s="85">
        <v>1894.1</v>
      </c>
      <c r="Q25" s="25">
        <v>89.5</v>
      </c>
      <c r="R25" s="83" t="s">
        <v>25</v>
      </c>
      <c r="S25" s="83" t="s">
        <v>26</v>
      </c>
    </row>
    <row r="26" spans="1:19" ht="37.5" customHeight="1" x14ac:dyDescent="0.3">
      <c r="A26" s="51">
        <v>2</v>
      </c>
      <c r="B26" s="61" t="s">
        <v>36</v>
      </c>
      <c r="C26" s="51">
        <v>1969</v>
      </c>
      <c r="D26" s="51" t="s">
        <v>22</v>
      </c>
      <c r="E26" s="83" t="s">
        <v>228</v>
      </c>
      <c r="F26" s="51" t="s">
        <v>23</v>
      </c>
      <c r="G26" s="51">
        <v>2</v>
      </c>
      <c r="H26" s="84">
        <v>867.6</v>
      </c>
      <c r="I26" s="84">
        <v>578.4</v>
      </c>
      <c r="J26" s="24" t="s">
        <v>35</v>
      </c>
      <c r="K26" s="84">
        <f>H26*P26</f>
        <v>1643321.16</v>
      </c>
      <c r="L26" s="26">
        <f>K26</f>
        <v>1643321.16</v>
      </c>
      <c r="M26" s="85">
        <f>H26*Q26</f>
        <v>77650.2</v>
      </c>
      <c r="N26" s="85">
        <f>K26+M26</f>
        <v>1720971.36</v>
      </c>
      <c r="O26" s="26">
        <f>N26</f>
        <v>1720971.36</v>
      </c>
      <c r="P26" s="85">
        <v>1894.1</v>
      </c>
      <c r="Q26" s="25">
        <v>89.5</v>
      </c>
      <c r="R26" s="83" t="s">
        <v>25</v>
      </c>
      <c r="S26" s="83" t="s">
        <v>26</v>
      </c>
    </row>
    <row r="27" spans="1:19" ht="18.75" customHeight="1" x14ac:dyDescent="0.3">
      <c r="A27" s="22">
        <f>A42</f>
        <v>12</v>
      </c>
      <c r="B27" s="17" t="s">
        <v>37</v>
      </c>
      <c r="C27" s="22"/>
      <c r="D27" s="22"/>
      <c r="E27" s="83"/>
      <c r="F27" s="22"/>
      <c r="G27" s="22"/>
      <c r="H27" s="21">
        <f>SUM(H28:H42)</f>
        <v>15402.01</v>
      </c>
      <c r="I27" s="21"/>
      <c r="J27" s="17"/>
      <c r="K27" s="21">
        <f>SUM(K28:K42)</f>
        <v>12049686.48</v>
      </c>
      <c r="L27" s="21">
        <f t="shared" ref="L27:N27" si="3">SUM(L28:L42)</f>
        <v>12049686.48</v>
      </c>
      <c r="M27" s="21">
        <f t="shared" si="3"/>
        <v>646889.63</v>
      </c>
      <c r="N27" s="21">
        <f t="shared" si="3"/>
        <v>12696576.109999999</v>
      </c>
      <c r="O27" s="21">
        <f>SUM(O28:O42)</f>
        <v>12696576.109999999</v>
      </c>
      <c r="P27" s="21"/>
      <c r="Q27" s="25"/>
      <c r="R27" s="83"/>
      <c r="S27" s="83"/>
    </row>
    <row r="28" spans="1:19" ht="37.5" customHeight="1" x14ac:dyDescent="0.3">
      <c r="A28" s="51">
        <v>1</v>
      </c>
      <c r="B28" s="61" t="s">
        <v>698</v>
      </c>
      <c r="C28" s="51">
        <v>1981</v>
      </c>
      <c r="D28" s="51" t="s">
        <v>22</v>
      </c>
      <c r="E28" s="83" t="s">
        <v>209</v>
      </c>
      <c r="F28" s="51" t="s">
        <v>23</v>
      </c>
      <c r="G28" s="51">
        <v>3</v>
      </c>
      <c r="H28" s="84">
        <v>1756.1</v>
      </c>
      <c r="I28" s="84">
        <f>429.6+429.6</f>
        <v>859.2</v>
      </c>
      <c r="J28" s="24" t="s">
        <v>29</v>
      </c>
      <c r="K28" s="84">
        <f>H28*P28</f>
        <v>533590.99</v>
      </c>
      <c r="L28" s="85">
        <f>K28</f>
        <v>533590.99</v>
      </c>
      <c r="M28" s="85">
        <f>H28*Q28</f>
        <v>36316.15</v>
      </c>
      <c r="N28" s="85">
        <f t="shared" ref="N28:N42" si="4">K28+M28</f>
        <v>569907.14</v>
      </c>
      <c r="O28" s="85">
        <f>N28</f>
        <v>569907.14</v>
      </c>
      <c r="P28" s="85">
        <v>303.85000000000002</v>
      </c>
      <c r="Q28" s="25">
        <v>20.68</v>
      </c>
      <c r="R28" s="83" t="s">
        <v>25</v>
      </c>
      <c r="S28" s="83" t="s">
        <v>26</v>
      </c>
    </row>
    <row r="29" spans="1:19" ht="18.75" customHeight="1" x14ac:dyDescent="0.3">
      <c r="A29" s="129">
        <v>2</v>
      </c>
      <c r="B29" s="130" t="s">
        <v>193</v>
      </c>
      <c r="C29" s="129">
        <v>1965</v>
      </c>
      <c r="D29" s="129" t="s">
        <v>22</v>
      </c>
      <c r="E29" s="131" t="s">
        <v>192</v>
      </c>
      <c r="F29" s="129" t="s">
        <v>38</v>
      </c>
      <c r="G29" s="129">
        <v>2</v>
      </c>
      <c r="H29" s="127">
        <v>752.8</v>
      </c>
      <c r="I29" s="127">
        <v>423.4</v>
      </c>
      <c r="J29" s="24" t="s">
        <v>35</v>
      </c>
      <c r="K29" s="84">
        <f>H29*P29</f>
        <v>1425878.48</v>
      </c>
      <c r="L29" s="117">
        <f>K29+K30</f>
        <v>1682327.33</v>
      </c>
      <c r="M29" s="85">
        <f>H29*Q29</f>
        <v>67375.600000000006</v>
      </c>
      <c r="N29" s="85">
        <f t="shared" si="4"/>
        <v>1493254.08</v>
      </c>
      <c r="O29" s="117">
        <f>N29+N30</f>
        <v>1763343.67</v>
      </c>
      <c r="P29" s="85">
        <v>1894.1</v>
      </c>
      <c r="Q29" s="25">
        <v>89.5</v>
      </c>
      <c r="R29" s="83" t="s">
        <v>25</v>
      </c>
      <c r="S29" s="83" t="s">
        <v>26</v>
      </c>
    </row>
    <row r="30" spans="1:19" ht="37.5" customHeight="1" x14ac:dyDescent="0.3">
      <c r="A30" s="129"/>
      <c r="B30" s="130"/>
      <c r="C30" s="129"/>
      <c r="D30" s="129"/>
      <c r="E30" s="131"/>
      <c r="F30" s="129"/>
      <c r="G30" s="129"/>
      <c r="H30" s="127"/>
      <c r="I30" s="127"/>
      <c r="J30" s="24" t="s">
        <v>29</v>
      </c>
      <c r="K30" s="84">
        <f>H29*P30</f>
        <v>256448.85</v>
      </c>
      <c r="L30" s="119"/>
      <c r="M30" s="85">
        <f>H29*Q30</f>
        <v>13640.74</v>
      </c>
      <c r="N30" s="85">
        <f t="shared" si="4"/>
        <v>270089.59000000003</v>
      </c>
      <c r="O30" s="119"/>
      <c r="P30" s="85">
        <v>340.66</v>
      </c>
      <c r="Q30" s="25">
        <v>18.12</v>
      </c>
      <c r="R30" s="83" t="s">
        <v>25</v>
      </c>
      <c r="S30" s="83" t="s">
        <v>26</v>
      </c>
    </row>
    <row r="31" spans="1:19" ht="37.5" customHeight="1" x14ac:dyDescent="0.3">
      <c r="A31" s="51">
        <v>3</v>
      </c>
      <c r="B31" s="61" t="s">
        <v>199</v>
      </c>
      <c r="C31" s="51">
        <v>1975</v>
      </c>
      <c r="D31" s="51" t="s">
        <v>22</v>
      </c>
      <c r="E31" s="83" t="s">
        <v>183</v>
      </c>
      <c r="F31" s="51" t="s">
        <v>23</v>
      </c>
      <c r="G31" s="51">
        <v>3</v>
      </c>
      <c r="H31" s="84">
        <v>2224</v>
      </c>
      <c r="I31" s="84">
        <v>1091.7</v>
      </c>
      <c r="J31" s="24" t="s">
        <v>32</v>
      </c>
      <c r="K31" s="84">
        <f>H31*P31</f>
        <v>850257.44</v>
      </c>
      <c r="L31" s="85">
        <f>K31</f>
        <v>850257.44</v>
      </c>
      <c r="M31" s="85">
        <f>H31*Q31</f>
        <v>46926.400000000001</v>
      </c>
      <c r="N31" s="85">
        <f t="shared" si="4"/>
        <v>897183.84</v>
      </c>
      <c r="O31" s="85">
        <f>N31</f>
        <v>897183.84</v>
      </c>
      <c r="P31" s="85">
        <v>382.31</v>
      </c>
      <c r="Q31" s="25">
        <v>21.1</v>
      </c>
      <c r="R31" s="83" t="s">
        <v>25</v>
      </c>
      <c r="S31" s="83" t="s">
        <v>26</v>
      </c>
    </row>
    <row r="32" spans="1:19" ht="37.5" customHeight="1" x14ac:dyDescent="0.3">
      <c r="A32" s="51">
        <v>4</v>
      </c>
      <c r="B32" s="61" t="s">
        <v>200</v>
      </c>
      <c r="C32" s="51">
        <v>1976</v>
      </c>
      <c r="D32" s="51" t="s">
        <v>22</v>
      </c>
      <c r="E32" s="83" t="s">
        <v>183</v>
      </c>
      <c r="F32" s="51" t="s">
        <v>23</v>
      </c>
      <c r="G32" s="51">
        <v>3</v>
      </c>
      <c r="H32" s="84">
        <v>2200.6</v>
      </c>
      <c r="I32" s="84">
        <v>1083.5</v>
      </c>
      <c r="J32" s="61" t="s">
        <v>32</v>
      </c>
      <c r="K32" s="84">
        <f>H32*P32</f>
        <v>841311.39</v>
      </c>
      <c r="L32" s="85">
        <f>K32</f>
        <v>841311.39</v>
      </c>
      <c r="M32" s="85">
        <f>H32*Q32</f>
        <v>46432.66</v>
      </c>
      <c r="N32" s="85">
        <f t="shared" si="4"/>
        <v>887744.05</v>
      </c>
      <c r="O32" s="85">
        <f>N32</f>
        <v>887744.05</v>
      </c>
      <c r="P32" s="85">
        <v>382.31</v>
      </c>
      <c r="Q32" s="25">
        <v>21.1</v>
      </c>
      <c r="R32" s="83" t="s">
        <v>25</v>
      </c>
      <c r="S32" s="83" t="s">
        <v>26</v>
      </c>
    </row>
    <row r="33" spans="1:19" ht="18.75" customHeight="1" x14ac:dyDescent="0.3">
      <c r="A33" s="129">
        <v>5</v>
      </c>
      <c r="B33" s="130" t="s">
        <v>699</v>
      </c>
      <c r="C33" s="129">
        <v>1970</v>
      </c>
      <c r="D33" s="129" t="s">
        <v>22</v>
      </c>
      <c r="E33" s="131" t="s">
        <v>175</v>
      </c>
      <c r="F33" s="129" t="s">
        <v>23</v>
      </c>
      <c r="G33" s="129">
        <v>2</v>
      </c>
      <c r="H33" s="127">
        <v>671.2</v>
      </c>
      <c r="I33" s="127">
        <v>352.3</v>
      </c>
      <c r="J33" s="24" t="s">
        <v>35</v>
      </c>
      <c r="K33" s="84">
        <f>H33*P33</f>
        <v>1271319.92</v>
      </c>
      <c r="L33" s="117">
        <f>K33+K34</f>
        <v>1462773.01</v>
      </c>
      <c r="M33" s="85">
        <f>H33*Q33</f>
        <v>57387.6</v>
      </c>
      <c r="N33" s="85">
        <f t="shared" si="4"/>
        <v>1328707.52</v>
      </c>
      <c r="O33" s="117">
        <f>N33+N34</f>
        <v>1532322.75</v>
      </c>
      <c r="P33" s="85">
        <v>1894.1</v>
      </c>
      <c r="Q33" s="25">
        <v>85.5</v>
      </c>
      <c r="R33" s="83" t="s">
        <v>25</v>
      </c>
      <c r="S33" s="83" t="s">
        <v>26</v>
      </c>
    </row>
    <row r="34" spans="1:19" ht="33" customHeight="1" x14ac:dyDescent="0.3">
      <c r="A34" s="129"/>
      <c r="B34" s="130"/>
      <c r="C34" s="129"/>
      <c r="D34" s="129"/>
      <c r="E34" s="131"/>
      <c r="F34" s="129"/>
      <c r="G34" s="129"/>
      <c r="H34" s="127"/>
      <c r="I34" s="127"/>
      <c r="J34" s="24" t="s">
        <v>29</v>
      </c>
      <c r="K34" s="84">
        <f>H33*P34</f>
        <v>191453.09</v>
      </c>
      <c r="L34" s="119"/>
      <c r="M34" s="85">
        <f>H33*Q34</f>
        <v>12162.14</v>
      </c>
      <c r="N34" s="85">
        <f t="shared" si="4"/>
        <v>203615.23</v>
      </c>
      <c r="O34" s="119"/>
      <c r="P34" s="85">
        <v>285.24</v>
      </c>
      <c r="Q34" s="25">
        <v>18.12</v>
      </c>
      <c r="R34" s="83" t="s">
        <v>25</v>
      </c>
      <c r="S34" s="83" t="s">
        <v>26</v>
      </c>
    </row>
    <row r="35" spans="1:19" ht="37.5" customHeight="1" x14ac:dyDescent="0.3">
      <c r="A35" s="129">
        <v>6</v>
      </c>
      <c r="B35" s="130" t="s">
        <v>196</v>
      </c>
      <c r="C35" s="129">
        <v>1978</v>
      </c>
      <c r="D35" s="129" t="s">
        <v>22</v>
      </c>
      <c r="E35" s="131" t="s">
        <v>183</v>
      </c>
      <c r="F35" s="129" t="s">
        <v>23</v>
      </c>
      <c r="G35" s="129">
        <v>3</v>
      </c>
      <c r="H35" s="127">
        <v>2669.02</v>
      </c>
      <c r="I35" s="127">
        <v>1265.0999999999999</v>
      </c>
      <c r="J35" s="24" t="s">
        <v>32</v>
      </c>
      <c r="K35" s="84">
        <f>H35*P35</f>
        <v>1020393.04</v>
      </c>
      <c r="L35" s="85">
        <f t="shared" ref="L35:L42" si="5">K35</f>
        <v>1020393.04</v>
      </c>
      <c r="M35" s="85">
        <f>H35*Q35</f>
        <v>56316.32</v>
      </c>
      <c r="N35" s="85">
        <f t="shared" si="4"/>
        <v>1076709.3600000001</v>
      </c>
      <c r="O35" s="117">
        <f>N35+N36</f>
        <v>1289056.5900000001</v>
      </c>
      <c r="P35" s="85">
        <v>382.31</v>
      </c>
      <c r="Q35" s="25">
        <v>21.1</v>
      </c>
      <c r="R35" s="83" t="s">
        <v>25</v>
      </c>
      <c r="S35" s="83" t="s">
        <v>26</v>
      </c>
    </row>
    <row r="36" spans="1:19" ht="56.25" customHeight="1" x14ac:dyDescent="0.3">
      <c r="A36" s="129"/>
      <c r="B36" s="130"/>
      <c r="C36" s="129"/>
      <c r="D36" s="129"/>
      <c r="E36" s="131"/>
      <c r="F36" s="129"/>
      <c r="G36" s="129"/>
      <c r="H36" s="127"/>
      <c r="I36" s="127"/>
      <c r="J36" s="24" t="s">
        <v>24</v>
      </c>
      <c r="K36" s="84">
        <f>H35*P36</f>
        <v>179117.93</v>
      </c>
      <c r="L36" s="85">
        <f t="shared" si="5"/>
        <v>179117.93</v>
      </c>
      <c r="M36" s="85">
        <f>H35*Q36</f>
        <v>33229.300000000003</v>
      </c>
      <c r="N36" s="85">
        <f t="shared" si="4"/>
        <v>212347.23</v>
      </c>
      <c r="O36" s="119"/>
      <c r="P36" s="85">
        <v>67.11</v>
      </c>
      <c r="Q36" s="25">
        <v>12.45</v>
      </c>
      <c r="R36" s="83" t="s">
        <v>25</v>
      </c>
      <c r="S36" s="83" t="s">
        <v>26</v>
      </c>
    </row>
    <row r="37" spans="1:19" ht="37.5" customHeight="1" x14ac:dyDescent="0.3">
      <c r="A37" s="51">
        <v>7</v>
      </c>
      <c r="B37" s="61" t="s">
        <v>700</v>
      </c>
      <c r="C37" s="51">
        <v>1970</v>
      </c>
      <c r="D37" s="51" t="s">
        <v>22</v>
      </c>
      <c r="E37" s="83" t="s">
        <v>175</v>
      </c>
      <c r="F37" s="51" t="s">
        <v>23</v>
      </c>
      <c r="G37" s="51">
        <v>2</v>
      </c>
      <c r="H37" s="84">
        <v>1483.28</v>
      </c>
      <c r="I37" s="84">
        <v>596.29999999999995</v>
      </c>
      <c r="J37" s="24" t="s">
        <v>29</v>
      </c>
      <c r="K37" s="84">
        <f t="shared" ref="K37:K42" si="6">H37*P37</f>
        <v>674595.74</v>
      </c>
      <c r="L37" s="85">
        <f t="shared" si="5"/>
        <v>674595.74</v>
      </c>
      <c r="M37" s="85">
        <f t="shared" ref="M37:M42" si="7">H37*Q37</f>
        <v>37259.99</v>
      </c>
      <c r="N37" s="85">
        <f t="shared" si="4"/>
        <v>711855.73</v>
      </c>
      <c r="O37" s="85">
        <f t="shared" ref="O37:O42" si="8">N37</f>
        <v>711855.73</v>
      </c>
      <c r="P37" s="85">
        <v>454.8</v>
      </c>
      <c r="Q37" s="25">
        <v>25.12</v>
      </c>
      <c r="R37" s="83" t="s">
        <v>25</v>
      </c>
      <c r="S37" s="83" t="s">
        <v>26</v>
      </c>
    </row>
    <row r="38" spans="1:19" ht="37.5" customHeight="1" x14ac:dyDescent="0.3">
      <c r="A38" s="51">
        <v>8</v>
      </c>
      <c r="B38" s="61" t="s">
        <v>701</v>
      </c>
      <c r="C38" s="51">
        <v>1961</v>
      </c>
      <c r="D38" s="51" t="s">
        <v>22</v>
      </c>
      <c r="E38" s="83" t="s">
        <v>188</v>
      </c>
      <c r="F38" s="51" t="s">
        <v>39</v>
      </c>
      <c r="G38" s="51">
        <v>2</v>
      </c>
      <c r="H38" s="84">
        <v>547.79999999999995</v>
      </c>
      <c r="I38" s="84">
        <v>313</v>
      </c>
      <c r="J38" s="24" t="s">
        <v>35</v>
      </c>
      <c r="K38" s="84">
        <f t="shared" si="6"/>
        <v>1037587.98</v>
      </c>
      <c r="L38" s="85">
        <f t="shared" si="5"/>
        <v>1037587.98</v>
      </c>
      <c r="M38" s="85">
        <f t="shared" si="7"/>
        <v>49028.1</v>
      </c>
      <c r="N38" s="85">
        <f t="shared" si="4"/>
        <v>1086616.08</v>
      </c>
      <c r="O38" s="85">
        <f t="shared" si="8"/>
        <v>1086616.08</v>
      </c>
      <c r="P38" s="85">
        <v>1894.1</v>
      </c>
      <c r="Q38" s="25">
        <v>89.5</v>
      </c>
      <c r="R38" s="83" t="s">
        <v>25</v>
      </c>
      <c r="S38" s="83" t="s">
        <v>26</v>
      </c>
    </row>
    <row r="39" spans="1:19" ht="37.5" customHeight="1" x14ac:dyDescent="0.3">
      <c r="A39" s="51">
        <v>9</v>
      </c>
      <c r="B39" s="61" t="s">
        <v>208</v>
      </c>
      <c r="C39" s="51">
        <v>1961</v>
      </c>
      <c r="D39" s="51" t="s">
        <v>22</v>
      </c>
      <c r="E39" s="83" t="s">
        <v>188</v>
      </c>
      <c r="F39" s="51" t="s">
        <v>23</v>
      </c>
      <c r="G39" s="51">
        <v>2</v>
      </c>
      <c r="H39" s="84">
        <v>543</v>
      </c>
      <c r="I39" s="84">
        <v>304</v>
      </c>
      <c r="J39" s="24" t="s">
        <v>35</v>
      </c>
      <c r="K39" s="84">
        <f t="shared" si="6"/>
        <v>1028496.3</v>
      </c>
      <c r="L39" s="85">
        <f t="shared" si="5"/>
        <v>1028496.3</v>
      </c>
      <c r="M39" s="85">
        <f t="shared" si="7"/>
        <v>48598.5</v>
      </c>
      <c r="N39" s="85">
        <f t="shared" si="4"/>
        <v>1077094.8</v>
      </c>
      <c r="O39" s="85">
        <f t="shared" si="8"/>
        <v>1077094.8</v>
      </c>
      <c r="P39" s="85">
        <v>1894.1</v>
      </c>
      <c r="Q39" s="25">
        <v>89.5</v>
      </c>
      <c r="R39" s="83" t="s">
        <v>25</v>
      </c>
      <c r="S39" s="83" t="s">
        <v>26</v>
      </c>
    </row>
    <row r="40" spans="1:19" ht="37.5" customHeight="1" x14ac:dyDescent="0.3">
      <c r="A40" s="51">
        <v>10</v>
      </c>
      <c r="B40" s="61" t="s">
        <v>702</v>
      </c>
      <c r="C40" s="51">
        <v>1981</v>
      </c>
      <c r="D40" s="51" t="s">
        <v>22</v>
      </c>
      <c r="E40" s="83" t="s">
        <v>188</v>
      </c>
      <c r="F40" s="51" t="s">
        <v>23</v>
      </c>
      <c r="G40" s="51">
        <v>2</v>
      </c>
      <c r="H40" s="84">
        <v>1430.7</v>
      </c>
      <c r="I40" s="84">
        <v>846</v>
      </c>
      <c r="J40" s="24" t="s">
        <v>29</v>
      </c>
      <c r="K40" s="84">
        <f t="shared" si="6"/>
        <v>611195.04</v>
      </c>
      <c r="L40" s="85">
        <f t="shared" si="5"/>
        <v>611195.04</v>
      </c>
      <c r="M40" s="85">
        <f t="shared" si="7"/>
        <v>41661.980000000003</v>
      </c>
      <c r="N40" s="85">
        <f t="shared" si="4"/>
        <v>652857.02</v>
      </c>
      <c r="O40" s="85">
        <f t="shared" si="8"/>
        <v>652857.02</v>
      </c>
      <c r="P40" s="85">
        <v>427.2</v>
      </c>
      <c r="Q40" s="25">
        <v>29.12</v>
      </c>
      <c r="R40" s="83" t="s">
        <v>25</v>
      </c>
      <c r="S40" s="83" t="s">
        <v>26</v>
      </c>
    </row>
    <row r="41" spans="1:19" ht="37.5" customHeight="1" x14ac:dyDescent="0.3">
      <c r="A41" s="51">
        <v>11</v>
      </c>
      <c r="B41" s="61" t="s">
        <v>204</v>
      </c>
      <c r="C41" s="51">
        <v>1962</v>
      </c>
      <c r="D41" s="51" t="s">
        <v>22</v>
      </c>
      <c r="E41" s="84" t="s">
        <v>188</v>
      </c>
      <c r="F41" s="51" t="s">
        <v>39</v>
      </c>
      <c r="G41" s="51">
        <v>2</v>
      </c>
      <c r="H41" s="84">
        <v>565.21</v>
      </c>
      <c r="I41" s="84">
        <v>327.17</v>
      </c>
      <c r="J41" s="24" t="s">
        <v>35</v>
      </c>
      <c r="K41" s="84">
        <f t="shared" si="6"/>
        <v>1070564.26</v>
      </c>
      <c r="L41" s="85">
        <f t="shared" si="5"/>
        <v>1070564.26</v>
      </c>
      <c r="M41" s="85">
        <f t="shared" si="7"/>
        <v>50586.3</v>
      </c>
      <c r="N41" s="85">
        <f t="shared" si="4"/>
        <v>1121150.56</v>
      </c>
      <c r="O41" s="85">
        <f t="shared" si="8"/>
        <v>1121150.56</v>
      </c>
      <c r="P41" s="85">
        <v>1894.1</v>
      </c>
      <c r="Q41" s="25">
        <v>89.5</v>
      </c>
      <c r="R41" s="83" t="s">
        <v>25</v>
      </c>
      <c r="S41" s="83" t="s">
        <v>26</v>
      </c>
    </row>
    <row r="42" spans="1:19" ht="37.5" customHeight="1" x14ac:dyDescent="0.3">
      <c r="A42" s="51">
        <v>12</v>
      </c>
      <c r="B42" s="61" t="s">
        <v>205</v>
      </c>
      <c r="C42" s="51">
        <v>1963</v>
      </c>
      <c r="D42" s="51" t="s">
        <v>22</v>
      </c>
      <c r="E42" s="84" t="s">
        <v>188</v>
      </c>
      <c r="F42" s="51" t="s">
        <v>39</v>
      </c>
      <c r="G42" s="51">
        <v>2</v>
      </c>
      <c r="H42" s="84">
        <v>558.29999999999995</v>
      </c>
      <c r="I42" s="84">
        <v>324.89999999999998</v>
      </c>
      <c r="J42" s="24" t="s">
        <v>35</v>
      </c>
      <c r="K42" s="84">
        <f t="shared" si="6"/>
        <v>1057476.03</v>
      </c>
      <c r="L42" s="85">
        <f t="shared" si="5"/>
        <v>1057476.03</v>
      </c>
      <c r="M42" s="85">
        <f t="shared" si="7"/>
        <v>49967.85</v>
      </c>
      <c r="N42" s="85">
        <f t="shared" si="4"/>
        <v>1107443.8799999999</v>
      </c>
      <c r="O42" s="85">
        <f t="shared" si="8"/>
        <v>1107443.8799999999</v>
      </c>
      <c r="P42" s="85">
        <v>1894.1</v>
      </c>
      <c r="Q42" s="25">
        <v>89.5</v>
      </c>
      <c r="R42" s="83" t="s">
        <v>25</v>
      </c>
      <c r="S42" s="83" t="s">
        <v>26</v>
      </c>
    </row>
    <row r="43" spans="1:19" ht="18.75" customHeight="1" x14ac:dyDescent="0.3">
      <c r="A43" s="22">
        <f>A52</f>
        <v>5</v>
      </c>
      <c r="B43" s="17" t="s">
        <v>40</v>
      </c>
      <c r="C43" s="51"/>
      <c r="D43" s="51"/>
      <c r="E43" s="83"/>
      <c r="F43" s="51"/>
      <c r="G43" s="51"/>
      <c r="H43" s="18">
        <f>SUM(H44:H52)</f>
        <v>17951.599999999999</v>
      </c>
      <c r="I43" s="21"/>
      <c r="J43" s="24"/>
      <c r="K43" s="18">
        <f>SUM(K44:K52)</f>
        <v>13969092.949999999</v>
      </c>
      <c r="L43" s="18">
        <f t="shared" ref="L43:O43" si="9">SUM(L44:L52)</f>
        <v>13969092.949999999</v>
      </c>
      <c r="M43" s="18">
        <f t="shared" si="9"/>
        <v>624414.41</v>
      </c>
      <c r="N43" s="18">
        <f t="shared" si="9"/>
        <v>14593507.359999999</v>
      </c>
      <c r="O43" s="18">
        <f t="shared" si="9"/>
        <v>14593507.359999999</v>
      </c>
      <c r="P43" s="21"/>
      <c r="Q43" s="25"/>
      <c r="R43" s="83"/>
      <c r="S43" s="83"/>
    </row>
    <row r="44" spans="1:19" ht="18.75" customHeight="1" x14ac:dyDescent="0.3">
      <c r="A44" s="129">
        <v>1</v>
      </c>
      <c r="B44" s="130" t="s">
        <v>41</v>
      </c>
      <c r="C44" s="129">
        <v>1965</v>
      </c>
      <c r="D44" s="129" t="s">
        <v>22</v>
      </c>
      <c r="E44" s="131" t="s">
        <v>209</v>
      </c>
      <c r="F44" s="129" t="s">
        <v>23</v>
      </c>
      <c r="G44" s="129">
        <v>3</v>
      </c>
      <c r="H44" s="127">
        <v>3495.9</v>
      </c>
      <c r="I44" s="127">
        <v>2097.5</v>
      </c>
      <c r="J44" s="24" t="s">
        <v>35</v>
      </c>
      <c r="K44" s="84">
        <f>H44*P44</f>
        <v>4177845.21</v>
      </c>
      <c r="L44" s="117">
        <f>K44+K45+K46</f>
        <v>6135793.9299999997</v>
      </c>
      <c r="M44" s="85">
        <f>H44*Q44</f>
        <v>111868.8</v>
      </c>
      <c r="N44" s="85">
        <f t="shared" ref="N44:N52" si="10">K44+M44</f>
        <v>4289714.01</v>
      </c>
      <c r="O44" s="117">
        <f>N44+N45+N46</f>
        <v>6355686.04</v>
      </c>
      <c r="P44" s="85">
        <v>1195.07</v>
      </c>
      <c r="Q44" s="25">
        <v>32</v>
      </c>
      <c r="R44" s="83" t="s">
        <v>25</v>
      </c>
      <c r="S44" s="83" t="s">
        <v>26</v>
      </c>
    </row>
    <row r="45" spans="1:19" ht="37.5" customHeight="1" x14ac:dyDescent="0.3">
      <c r="A45" s="129"/>
      <c r="B45" s="130"/>
      <c r="C45" s="129"/>
      <c r="D45" s="129"/>
      <c r="E45" s="131"/>
      <c r="F45" s="129"/>
      <c r="G45" s="129"/>
      <c r="H45" s="127"/>
      <c r="I45" s="127"/>
      <c r="J45" s="24" t="s">
        <v>29</v>
      </c>
      <c r="K45" s="84">
        <f>H44*P45</f>
        <v>525958.16</v>
      </c>
      <c r="L45" s="118"/>
      <c r="M45" s="85">
        <f>H44*Q45</f>
        <v>52298.66</v>
      </c>
      <c r="N45" s="85">
        <f t="shared" si="10"/>
        <v>578256.81999999995</v>
      </c>
      <c r="O45" s="118"/>
      <c r="P45" s="85">
        <v>150.44999999999999</v>
      </c>
      <c r="Q45" s="25">
        <v>14.96</v>
      </c>
      <c r="R45" s="83" t="s">
        <v>25</v>
      </c>
      <c r="S45" s="83" t="s">
        <v>26</v>
      </c>
    </row>
    <row r="46" spans="1:19" ht="37.5" customHeight="1" x14ac:dyDescent="0.3">
      <c r="A46" s="129"/>
      <c r="B46" s="130"/>
      <c r="C46" s="129"/>
      <c r="D46" s="129"/>
      <c r="E46" s="131"/>
      <c r="F46" s="129"/>
      <c r="G46" s="129"/>
      <c r="H46" s="127"/>
      <c r="I46" s="127"/>
      <c r="J46" s="24" t="s">
        <v>32</v>
      </c>
      <c r="K46" s="84">
        <f>H44*P46</f>
        <v>1431990.56</v>
      </c>
      <c r="L46" s="119"/>
      <c r="M46" s="85">
        <f>H44*Q46</f>
        <v>55724.65</v>
      </c>
      <c r="N46" s="85">
        <f t="shared" si="10"/>
        <v>1487715.21</v>
      </c>
      <c r="O46" s="119"/>
      <c r="P46" s="85">
        <v>409.62</v>
      </c>
      <c r="Q46" s="25">
        <v>15.94</v>
      </c>
      <c r="R46" s="83" t="s">
        <v>25</v>
      </c>
      <c r="S46" s="83" t="s">
        <v>26</v>
      </c>
    </row>
    <row r="47" spans="1:19" ht="18.75" customHeight="1" x14ac:dyDescent="0.3">
      <c r="A47" s="129">
        <v>2</v>
      </c>
      <c r="B47" s="130" t="s">
        <v>42</v>
      </c>
      <c r="C47" s="129">
        <v>1966</v>
      </c>
      <c r="D47" s="129" t="s">
        <v>22</v>
      </c>
      <c r="E47" s="131" t="s">
        <v>209</v>
      </c>
      <c r="F47" s="129" t="s">
        <v>23</v>
      </c>
      <c r="G47" s="129">
        <v>3</v>
      </c>
      <c r="H47" s="127">
        <v>2275</v>
      </c>
      <c r="I47" s="127">
        <v>1365</v>
      </c>
      <c r="J47" s="24" t="s">
        <v>35</v>
      </c>
      <c r="K47" s="84">
        <f>H47*P47</f>
        <v>2718784.25</v>
      </c>
      <c r="L47" s="117">
        <f>K47+K48+K49</f>
        <v>3992943.5</v>
      </c>
      <c r="M47" s="85">
        <f>H47*Q47</f>
        <v>72800</v>
      </c>
      <c r="N47" s="85">
        <f t="shared" si="10"/>
        <v>2791584.25</v>
      </c>
      <c r="O47" s="117">
        <f>N47+N48+N49</f>
        <v>4136041</v>
      </c>
      <c r="P47" s="85">
        <v>1195.07</v>
      </c>
      <c r="Q47" s="25">
        <v>32</v>
      </c>
      <c r="R47" s="83" t="s">
        <v>25</v>
      </c>
      <c r="S47" s="83" t="s">
        <v>26</v>
      </c>
    </row>
    <row r="48" spans="1:19" ht="37.5" customHeight="1" x14ac:dyDescent="0.3">
      <c r="A48" s="129"/>
      <c r="B48" s="130"/>
      <c r="C48" s="129"/>
      <c r="D48" s="129"/>
      <c r="E48" s="131"/>
      <c r="F48" s="129"/>
      <c r="G48" s="129"/>
      <c r="H48" s="127"/>
      <c r="I48" s="127"/>
      <c r="J48" s="27" t="s">
        <v>32</v>
      </c>
      <c r="K48" s="84">
        <f>H47*P48</f>
        <v>931885.5</v>
      </c>
      <c r="L48" s="118"/>
      <c r="M48" s="85">
        <f>H47*Q48</f>
        <v>36263.5</v>
      </c>
      <c r="N48" s="85">
        <f t="shared" si="10"/>
        <v>968149</v>
      </c>
      <c r="O48" s="118"/>
      <c r="P48" s="85">
        <v>409.62</v>
      </c>
      <c r="Q48" s="25">
        <v>15.94</v>
      </c>
      <c r="R48" s="83" t="s">
        <v>25</v>
      </c>
      <c r="S48" s="83" t="s">
        <v>26</v>
      </c>
    </row>
    <row r="49" spans="1:19" ht="37.5" customHeight="1" x14ac:dyDescent="0.3">
      <c r="A49" s="129"/>
      <c r="B49" s="130"/>
      <c r="C49" s="129"/>
      <c r="D49" s="129"/>
      <c r="E49" s="131"/>
      <c r="F49" s="129"/>
      <c r="G49" s="129"/>
      <c r="H49" s="127"/>
      <c r="I49" s="127"/>
      <c r="J49" s="24" t="s">
        <v>29</v>
      </c>
      <c r="K49" s="84">
        <f>H47*P49</f>
        <v>342273.75</v>
      </c>
      <c r="L49" s="119"/>
      <c r="M49" s="85">
        <f>H47*Q49</f>
        <v>34034</v>
      </c>
      <c r="N49" s="85">
        <f t="shared" si="10"/>
        <v>376307.75</v>
      </c>
      <c r="O49" s="119"/>
      <c r="P49" s="85">
        <v>150.44999999999999</v>
      </c>
      <c r="Q49" s="25">
        <v>14.96</v>
      </c>
      <c r="R49" s="83" t="s">
        <v>25</v>
      </c>
      <c r="S49" s="83" t="s">
        <v>26</v>
      </c>
    </row>
    <row r="50" spans="1:19" ht="37.5" customHeight="1" x14ac:dyDescent="0.3">
      <c r="A50" s="51">
        <v>3</v>
      </c>
      <c r="B50" s="61" t="s">
        <v>43</v>
      </c>
      <c r="C50" s="51">
        <v>1978</v>
      </c>
      <c r="D50" s="51" t="s">
        <v>22</v>
      </c>
      <c r="E50" s="83" t="s">
        <v>188</v>
      </c>
      <c r="F50" s="51" t="s">
        <v>39</v>
      </c>
      <c r="G50" s="51">
        <v>1</v>
      </c>
      <c r="H50" s="84">
        <v>1128.9000000000001</v>
      </c>
      <c r="I50" s="84">
        <v>518.6</v>
      </c>
      <c r="J50" s="24" t="s">
        <v>29</v>
      </c>
      <c r="K50" s="84">
        <f>H50*P50</f>
        <v>482266.08</v>
      </c>
      <c r="L50" s="85">
        <f>K50</f>
        <v>482266.08</v>
      </c>
      <c r="M50" s="85">
        <f>H50*Q50</f>
        <v>32873.57</v>
      </c>
      <c r="N50" s="85">
        <f t="shared" si="10"/>
        <v>515139.65</v>
      </c>
      <c r="O50" s="85">
        <f>N50</f>
        <v>515139.65</v>
      </c>
      <c r="P50" s="85">
        <v>427.2</v>
      </c>
      <c r="Q50" s="25">
        <v>29.12</v>
      </c>
      <c r="R50" s="83" t="s">
        <v>25</v>
      </c>
      <c r="S50" s="83" t="s">
        <v>26</v>
      </c>
    </row>
    <row r="51" spans="1:19" ht="37.5" customHeight="1" x14ac:dyDescent="0.3">
      <c r="A51" s="51">
        <v>4</v>
      </c>
      <c r="B51" s="61" t="s">
        <v>44</v>
      </c>
      <c r="C51" s="51">
        <v>1984</v>
      </c>
      <c r="D51" s="51" t="s">
        <v>22</v>
      </c>
      <c r="E51" s="83" t="s">
        <v>209</v>
      </c>
      <c r="F51" s="51" t="s">
        <v>23</v>
      </c>
      <c r="G51" s="51">
        <v>5</v>
      </c>
      <c r="H51" s="84">
        <v>5493.1</v>
      </c>
      <c r="I51" s="84">
        <v>3312.7</v>
      </c>
      <c r="J51" s="24" t="s">
        <v>29</v>
      </c>
      <c r="K51" s="84">
        <f>H51*P51</f>
        <v>1669078.44</v>
      </c>
      <c r="L51" s="85">
        <f>K51</f>
        <v>1669078.44</v>
      </c>
      <c r="M51" s="85">
        <f>H51*Q51</f>
        <v>113597.31</v>
      </c>
      <c r="N51" s="85">
        <f t="shared" si="10"/>
        <v>1782675.75</v>
      </c>
      <c r="O51" s="85">
        <f>N51</f>
        <v>1782675.75</v>
      </c>
      <c r="P51" s="85">
        <v>303.85000000000002</v>
      </c>
      <c r="Q51" s="25">
        <v>20.68</v>
      </c>
      <c r="R51" s="83" t="s">
        <v>25</v>
      </c>
      <c r="S51" s="83" t="s">
        <v>26</v>
      </c>
    </row>
    <row r="52" spans="1:19" ht="37.5" customHeight="1" x14ac:dyDescent="0.3">
      <c r="A52" s="51">
        <v>5</v>
      </c>
      <c r="B52" s="61" t="s">
        <v>45</v>
      </c>
      <c r="C52" s="51">
        <v>1974</v>
      </c>
      <c r="D52" s="51" t="s">
        <v>22</v>
      </c>
      <c r="E52" s="83" t="s">
        <v>209</v>
      </c>
      <c r="F52" s="51" t="s">
        <v>23</v>
      </c>
      <c r="G52" s="51">
        <v>5</v>
      </c>
      <c r="H52" s="84">
        <v>5558.7</v>
      </c>
      <c r="I52" s="84">
        <v>2865.2</v>
      </c>
      <c r="J52" s="24" t="s">
        <v>29</v>
      </c>
      <c r="K52" s="84">
        <f>H52*P52</f>
        <v>1689011</v>
      </c>
      <c r="L52" s="85">
        <f>K52</f>
        <v>1689011</v>
      </c>
      <c r="M52" s="85">
        <f>H52*Q52</f>
        <v>114953.92</v>
      </c>
      <c r="N52" s="85">
        <f t="shared" si="10"/>
        <v>1803964.92</v>
      </c>
      <c r="O52" s="85">
        <f>N52</f>
        <v>1803964.92</v>
      </c>
      <c r="P52" s="85">
        <v>303.85000000000002</v>
      </c>
      <c r="Q52" s="25">
        <v>20.68</v>
      </c>
      <c r="R52" s="83" t="s">
        <v>25</v>
      </c>
      <c r="S52" s="83" t="s">
        <v>26</v>
      </c>
    </row>
    <row r="53" spans="1:19" ht="18.75" customHeight="1" x14ac:dyDescent="0.3">
      <c r="A53" s="22">
        <f>A54</f>
        <v>1</v>
      </c>
      <c r="B53" s="17" t="s">
        <v>46</v>
      </c>
      <c r="C53" s="51"/>
      <c r="D53" s="51"/>
      <c r="E53" s="83"/>
      <c r="F53" s="51"/>
      <c r="G53" s="51"/>
      <c r="H53" s="18">
        <f>H54</f>
        <v>2671.8</v>
      </c>
      <c r="I53" s="21"/>
      <c r="J53" s="61"/>
      <c r="K53" s="18">
        <f>K54</f>
        <v>3192988.03</v>
      </c>
      <c r="L53" s="18">
        <f t="shared" ref="L53:O53" si="11">L54</f>
        <v>3192988.03</v>
      </c>
      <c r="M53" s="18">
        <f t="shared" si="11"/>
        <v>85497.600000000006</v>
      </c>
      <c r="N53" s="18">
        <f t="shared" si="11"/>
        <v>3278485.63</v>
      </c>
      <c r="O53" s="18">
        <f t="shared" si="11"/>
        <v>3278485.63</v>
      </c>
      <c r="P53" s="21"/>
      <c r="Q53" s="25"/>
      <c r="R53" s="83"/>
      <c r="S53" s="83"/>
    </row>
    <row r="54" spans="1:19" ht="37.5" customHeight="1" x14ac:dyDescent="0.3">
      <c r="A54" s="51">
        <v>1</v>
      </c>
      <c r="B54" s="61" t="s">
        <v>47</v>
      </c>
      <c r="C54" s="51">
        <v>1988</v>
      </c>
      <c r="D54" s="51" t="s">
        <v>22</v>
      </c>
      <c r="E54" s="83" t="s">
        <v>183</v>
      </c>
      <c r="F54" s="51" t="s">
        <v>23</v>
      </c>
      <c r="G54" s="51">
        <v>3</v>
      </c>
      <c r="H54" s="84">
        <v>2671.8</v>
      </c>
      <c r="I54" s="84">
        <v>1283.0999999999999</v>
      </c>
      <c r="J54" s="24" t="s">
        <v>35</v>
      </c>
      <c r="K54" s="84">
        <f>H54*P54</f>
        <v>3192988.03</v>
      </c>
      <c r="L54" s="85">
        <f>K54</f>
        <v>3192988.03</v>
      </c>
      <c r="M54" s="85">
        <f>H54*Q54</f>
        <v>85497.600000000006</v>
      </c>
      <c r="N54" s="85">
        <f>K54+M54</f>
        <v>3278485.63</v>
      </c>
      <c r="O54" s="85">
        <f>N54</f>
        <v>3278485.63</v>
      </c>
      <c r="P54" s="85">
        <v>1195.07</v>
      </c>
      <c r="Q54" s="25">
        <v>32</v>
      </c>
      <c r="R54" s="83" t="s">
        <v>25</v>
      </c>
      <c r="S54" s="83" t="s">
        <v>26</v>
      </c>
    </row>
    <row r="55" spans="1:19" ht="38.25" customHeight="1" x14ac:dyDescent="0.3">
      <c r="A55" s="22">
        <f>A87</f>
        <v>20</v>
      </c>
      <c r="B55" s="17" t="s">
        <v>48</v>
      </c>
      <c r="C55" s="51"/>
      <c r="D55" s="51"/>
      <c r="E55" s="83"/>
      <c r="F55" s="51"/>
      <c r="G55" s="51"/>
      <c r="H55" s="18">
        <f>SUM(H56:H90)</f>
        <v>33591.67</v>
      </c>
      <c r="I55" s="21"/>
      <c r="J55" s="61"/>
      <c r="K55" s="18">
        <f>SUM(K56:K90)</f>
        <v>35689775.25</v>
      </c>
      <c r="L55" s="18">
        <f>SUM(L56:L90)</f>
        <v>35689775.25</v>
      </c>
      <c r="M55" s="18">
        <f>SUM(M56:M90)</f>
        <v>1832443.41</v>
      </c>
      <c r="N55" s="18">
        <f>SUM(N56:N90)</f>
        <v>37522218.659999996</v>
      </c>
      <c r="O55" s="18">
        <f>SUM(O56:O90)</f>
        <v>37522218.659999996</v>
      </c>
      <c r="P55" s="21"/>
      <c r="Q55" s="25"/>
      <c r="R55" s="83"/>
      <c r="S55" s="83"/>
    </row>
    <row r="56" spans="1:19" ht="37.5" customHeight="1" x14ac:dyDescent="0.3">
      <c r="A56" s="146">
        <v>1</v>
      </c>
      <c r="B56" s="145" t="s">
        <v>49</v>
      </c>
      <c r="C56" s="146">
        <v>1963</v>
      </c>
      <c r="D56" s="146" t="s">
        <v>22</v>
      </c>
      <c r="E56" s="147" t="s">
        <v>188</v>
      </c>
      <c r="F56" s="146" t="s">
        <v>38</v>
      </c>
      <c r="G56" s="146">
        <v>2</v>
      </c>
      <c r="H56" s="148">
        <v>1111</v>
      </c>
      <c r="I56" s="148">
        <v>615.1</v>
      </c>
      <c r="J56" s="27" t="s">
        <v>32</v>
      </c>
      <c r="K56" s="45">
        <f>H56*P56</f>
        <v>576864.53</v>
      </c>
      <c r="L56" s="149">
        <f>K56+K57</f>
        <v>2243364.5299999998</v>
      </c>
      <c r="M56" s="28">
        <f>H56*Q56</f>
        <v>31863.48</v>
      </c>
      <c r="N56" s="28">
        <f t="shared" ref="N56:N90" si="12">K56+M56</f>
        <v>608728.01</v>
      </c>
      <c r="O56" s="132">
        <f>N56+N57</f>
        <v>2319645.79</v>
      </c>
      <c r="P56" s="28">
        <v>519.23</v>
      </c>
      <c r="Q56" s="77">
        <v>28.68</v>
      </c>
      <c r="R56" s="83" t="s">
        <v>25</v>
      </c>
      <c r="S56" s="83" t="s">
        <v>26</v>
      </c>
    </row>
    <row r="57" spans="1:19" ht="18.75" customHeight="1" x14ac:dyDescent="0.3">
      <c r="A57" s="146"/>
      <c r="B57" s="145"/>
      <c r="C57" s="146"/>
      <c r="D57" s="146"/>
      <c r="E57" s="147"/>
      <c r="F57" s="146"/>
      <c r="G57" s="146"/>
      <c r="H57" s="148"/>
      <c r="I57" s="148"/>
      <c r="J57" s="27" t="s">
        <v>50</v>
      </c>
      <c r="K57" s="45">
        <f>H56*P57</f>
        <v>1666500</v>
      </c>
      <c r="L57" s="149"/>
      <c r="M57" s="28">
        <f>H56*Q57</f>
        <v>44417.78</v>
      </c>
      <c r="N57" s="28">
        <f t="shared" si="12"/>
        <v>1710917.78</v>
      </c>
      <c r="O57" s="133"/>
      <c r="P57" s="28">
        <v>1500</v>
      </c>
      <c r="Q57" s="77">
        <v>39.979999999999997</v>
      </c>
      <c r="R57" s="83" t="s">
        <v>25</v>
      </c>
      <c r="S57" s="83" t="s">
        <v>26</v>
      </c>
    </row>
    <row r="58" spans="1:19" ht="37.5" customHeight="1" x14ac:dyDescent="0.3">
      <c r="A58" s="43">
        <v>2</v>
      </c>
      <c r="B58" s="46" t="s">
        <v>51</v>
      </c>
      <c r="C58" s="43">
        <v>1982</v>
      </c>
      <c r="D58" s="43" t="s">
        <v>22</v>
      </c>
      <c r="E58" s="91" t="s">
        <v>175</v>
      </c>
      <c r="F58" s="43" t="s">
        <v>39</v>
      </c>
      <c r="G58" s="43">
        <v>2</v>
      </c>
      <c r="H58" s="45">
        <v>1408.2</v>
      </c>
      <c r="I58" s="45">
        <v>607.6</v>
      </c>
      <c r="J58" s="27" t="s">
        <v>50</v>
      </c>
      <c r="K58" s="45">
        <f>H58*P58</f>
        <v>2667271.62</v>
      </c>
      <c r="L58" s="85">
        <f>K58</f>
        <v>2667271.62</v>
      </c>
      <c r="M58" s="28">
        <f>H58*Q58</f>
        <v>120401.1</v>
      </c>
      <c r="N58" s="28">
        <f t="shared" si="12"/>
        <v>2787672.72</v>
      </c>
      <c r="O58" s="85">
        <f>N58</f>
        <v>2787672.72</v>
      </c>
      <c r="P58" s="85">
        <v>1894.1</v>
      </c>
      <c r="Q58" s="25">
        <v>85.5</v>
      </c>
      <c r="R58" s="83" t="s">
        <v>25</v>
      </c>
      <c r="S58" s="83" t="s">
        <v>26</v>
      </c>
    </row>
    <row r="59" spans="1:19" ht="37.5" customHeight="1" x14ac:dyDescent="0.3">
      <c r="A59" s="43">
        <v>3</v>
      </c>
      <c r="B59" s="46" t="s">
        <v>52</v>
      </c>
      <c r="C59" s="43">
        <v>1978</v>
      </c>
      <c r="D59" s="43" t="s">
        <v>22</v>
      </c>
      <c r="E59" s="91" t="s">
        <v>175</v>
      </c>
      <c r="F59" s="43" t="s">
        <v>23</v>
      </c>
      <c r="G59" s="43">
        <v>2</v>
      </c>
      <c r="H59" s="45">
        <v>2181.4</v>
      </c>
      <c r="I59" s="45">
        <v>994.6</v>
      </c>
      <c r="J59" s="27" t="s">
        <v>32</v>
      </c>
      <c r="K59" s="45">
        <f>H59*P59</f>
        <v>1003444</v>
      </c>
      <c r="L59" s="85">
        <f>K59</f>
        <v>1003444</v>
      </c>
      <c r="M59" s="28">
        <f>H59*Q59</f>
        <v>55363.93</v>
      </c>
      <c r="N59" s="28">
        <f t="shared" si="12"/>
        <v>1058807.93</v>
      </c>
      <c r="O59" s="85">
        <f>N59</f>
        <v>1058807.93</v>
      </c>
      <c r="P59" s="45">
        <v>460</v>
      </c>
      <c r="Q59" s="77">
        <v>25.38</v>
      </c>
      <c r="R59" s="83" t="s">
        <v>25</v>
      </c>
      <c r="S59" s="83" t="s">
        <v>26</v>
      </c>
    </row>
    <row r="60" spans="1:19" ht="37.5" customHeight="1" x14ac:dyDescent="0.3">
      <c r="A60" s="146">
        <v>4</v>
      </c>
      <c r="B60" s="145" t="s">
        <v>53</v>
      </c>
      <c r="C60" s="146">
        <v>1979</v>
      </c>
      <c r="D60" s="146" t="s">
        <v>22</v>
      </c>
      <c r="E60" s="147" t="s">
        <v>209</v>
      </c>
      <c r="F60" s="146" t="s">
        <v>54</v>
      </c>
      <c r="G60" s="146">
        <v>3</v>
      </c>
      <c r="H60" s="148">
        <v>3256.6</v>
      </c>
      <c r="I60" s="148">
        <v>1649.7</v>
      </c>
      <c r="J60" s="24" t="s">
        <v>29</v>
      </c>
      <c r="K60" s="45">
        <f>H60*P60</f>
        <v>989517.91</v>
      </c>
      <c r="L60" s="132">
        <f>K60+K61+K62+K63+K64</f>
        <v>3009326.36</v>
      </c>
      <c r="M60" s="28">
        <f>H60*Q60</f>
        <v>67346.490000000005</v>
      </c>
      <c r="N60" s="28">
        <f t="shared" si="12"/>
        <v>1056864.3999999999</v>
      </c>
      <c r="O60" s="132">
        <f>N60+N61+N62+N63+N64</f>
        <v>3250054.24</v>
      </c>
      <c r="P60" s="85">
        <v>303.85000000000002</v>
      </c>
      <c r="Q60" s="25">
        <v>20.68</v>
      </c>
      <c r="R60" s="83" t="s">
        <v>25</v>
      </c>
      <c r="S60" s="83" t="s">
        <v>26</v>
      </c>
    </row>
    <row r="61" spans="1:19" ht="37.5" customHeight="1" x14ac:dyDescent="0.3">
      <c r="A61" s="146"/>
      <c r="B61" s="145"/>
      <c r="C61" s="146"/>
      <c r="D61" s="146" t="s">
        <v>22</v>
      </c>
      <c r="E61" s="147"/>
      <c r="F61" s="146"/>
      <c r="G61" s="146"/>
      <c r="H61" s="148"/>
      <c r="I61" s="148"/>
      <c r="J61" s="27" t="s">
        <v>32</v>
      </c>
      <c r="K61" s="45">
        <f>H60*P61</f>
        <v>1298797.21</v>
      </c>
      <c r="L61" s="134"/>
      <c r="M61" s="28">
        <f>H60*Q61</f>
        <v>51161.19</v>
      </c>
      <c r="N61" s="28">
        <f t="shared" si="12"/>
        <v>1349958.4</v>
      </c>
      <c r="O61" s="134"/>
      <c r="P61" s="28">
        <v>398.82</v>
      </c>
      <c r="Q61" s="77">
        <v>15.71</v>
      </c>
      <c r="R61" s="83" t="s">
        <v>25</v>
      </c>
      <c r="S61" s="83" t="s">
        <v>26</v>
      </c>
    </row>
    <row r="62" spans="1:19" ht="56.25" customHeight="1" x14ac:dyDescent="0.3">
      <c r="A62" s="146"/>
      <c r="B62" s="145"/>
      <c r="C62" s="146"/>
      <c r="D62" s="146" t="s">
        <v>22</v>
      </c>
      <c r="E62" s="147"/>
      <c r="F62" s="146"/>
      <c r="G62" s="146"/>
      <c r="H62" s="148"/>
      <c r="I62" s="148"/>
      <c r="J62" s="27" t="s">
        <v>24</v>
      </c>
      <c r="K62" s="45">
        <f>H60*P62</f>
        <v>174260.67</v>
      </c>
      <c r="L62" s="134"/>
      <c r="M62" s="28">
        <f>H60*Q62</f>
        <v>40446.97</v>
      </c>
      <c r="N62" s="28">
        <f t="shared" si="12"/>
        <v>214707.64</v>
      </c>
      <c r="O62" s="134"/>
      <c r="P62" s="28">
        <v>53.51</v>
      </c>
      <c r="Q62" s="77">
        <v>12.42</v>
      </c>
      <c r="R62" s="83" t="s">
        <v>25</v>
      </c>
      <c r="S62" s="83" t="s">
        <v>26</v>
      </c>
    </row>
    <row r="63" spans="1:19" ht="56.25" customHeight="1" x14ac:dyDescent="0.3">
      <c r="A63" s="146"/>
      <c r="B63" s="145"/>
      <c r="C63" s="146"/>
      <c r="D63" s="146" t="s">
        <v>22</v>
      </c>
      <c r="E63" s="147"/>
      <c r="F63" s="146"/>
      <c r="G63" s="146"/>
      <c r="H63" s="148"/>
      <c r="I63" s="148"/>
      <c r="J63" s="29" t="s">
        <v>962</v>
      </c>
      <c r="K63" s="45">
        <f>H60*P63</f>
        <v>108412.21</v>
      </c>
      <c r="L63" s="134"/>
      <c r="M63" s="28">
        <f>H60*Q63</f>
        <v>35692.339999999997</v>
      </c>
      <c r="N63" s="28">
        <f t="shared" si="12"/>
        <v>144104.54999999999</v>
      </c>
      <c r="O63" s="134"/>
      <c r="P63" s="28">
        <v>33.29</v>
      </c>
      <c r="Q63" s="77">
        <v>10.96</v>
      </c>
      <c r="R63" s="83" t="s">
        <v>25</v>
      </c>
      <c r="S63" s="83" t="s">
        <v>26</v>
      </c>
    </row>
    <row r="64" spans="1:19" ht="56.25" customHeight="1" x14ac:dyDescent="0.3">
      <c r="A64" s="146"/>
      <c r="B64" s="145"/>
      <c r="C64" s="146"/>
      <c r="D64" s="146" t="s">
        <v>22</v>
      </c>
      <c r="E64" s="147"/>
      <c r="F64" s="146"/>
      <c r="G64" s="146"/>
      <c r="H64" s="148"/>
      <c r="I64" s="148"/>
      <c r="J64" s="27" t="s">
        <v>55</v>
      </c>
      <c r="K64" s="45">
        <f>H60*P64</f>
        <v>438338.36</v>
      </c>
      <c r="L64" s="133"/>
      <c r="M64" s="28">
        <f>H60*Q64</f>
        <v>46080.89</v>
      </c>
      <c r="N64" s="28">
        <f t="shared" si="12"/>
        <v>484419.25</v>
      </c>
      <c r="O64" s="133"/>
      <c r="P64" s="28">
        <v>134.6</v>
      </c>
      <c r="Q64" s="77">
        <v>14.15</v>
      </c>
      <c r="R64" s="83" t="s">
        <v>25</v>
      </c>
      <c r="S64" s="83" t="s">
        <v>26</v>
      </c>
    </row>
    <row r="65" spans="1:19" ht="37.5" customHeight="1" x14ac:dyDescent="0.3">
      <c r="A65" s="146">
        <v>5</v>
      </c>
      <c r="B65" s="145" t="s">
        <v>56</v>
      </c>
      <c r="C65" s="146">
        <v>1968</v>
      </c>
      <c r="D65" s="146" t="s">
        <v>22</v>
      </c>
      <c r="E65" s="147" t="s">
        <v>209</v>
      </c>
      <c r="F65" s="146" t="s">
        <v>23</v>
      </c>
      <c r="G65" s="146">
        <v>3</v>
      </c>
      <c r="H65" s="148">
        <v>3202.8</v>
      </c>
      <c r="I65" s="148">
        <v>1446.6</v>
      </c>
      <c r="J65" s="24" t="s">
        <v>29</v>
      </c>
      <c r="K65" s="45">
        <f>H65*P65</f>
        <v>973170.78</v>
      </c>
      <c r="L65" s="132">
        <f>K65+K66+K67+K68</f>
        <v>2903402.26</v>
      </c>
      <c r="M65" s="28">
        <f>H65*Q65</f>
        <v>66233.899999999994</v>
      </c>
      <c r="N65" s="28">
        <f t="shared" si="12"/>
        <v>1039404.68</v>
      </c>
      <c r="O65" s="132">
        <f>N65+N66+N67+N68</f>
        <v>3106139.49</v>
      </c>
      <c r="P65" s="85">
        <v>303.85000000000002</v>
      </c>
      <c r="Q65" s="25">
        <v>20.68</v>
      </c>
      <c r="R65" s="83" t="s">
        <v>25</v>
      </c>
      <c r="S65" s="83" t="s">
        <v>26</v>
      </c>
    </row>
    <row r="66" spans="1:19" ht="37.5" customHeight="1" x14ac:dyDescent="0.3">
      <c r="A66" s="146"/>
      <c r="B66" s="145"/>
      <c r="C66" s="146"/>
      <c r="D66" s="146"/>
      <c r="E66" s="147"/>
      <c r="F66" s="146"/>
      <c r="G66" s="146"/>
      <c r="H66" s="148"/>
      <c r="I66" s="148"/>
      <c r="J66" s="27" t="s">
        <v>32</v>
      </c>
      <c r="K66" s="45">
        <f>H65*P66</f>
        <v>1311930.94</v>
      </c>
      <c r="L66" s="134"/>
      <c r="M66" s="28">
        <f>H65*Q66</f>
        <v>51052.63</v>
      </c>
      <c r="N66" s="28">
        <f t="shared" si="12"/>
        <v>1362983.57</v>
      </c>
      <c r="O66" s="134"/>
      <c r="P66" s="28">
        <v>409.62</v>
      </c>
      <c r="Q66" s="77">
        <v>15.94</v>
      </c>
      <c r="R66" s="83" t="s">
        <v>25</v>
      </c>
      <c r="S66" s="83" t="s">
        <v>26</v>
      </c>
    </row>
    <row r="67" spans="1:19" ht="56.25" customHeight="1" x14ac:dyDescent="0.3">
      <c r="A67" s="146"/>
      <c r="B67" s="145"/>
      <c r="C67" s="146"/>
      <c r="D67" s="146"/>
      <c r="E67" s="147"/>
      <c r="F67" s="146"/>
      <c r="G67" s="146"/>
      <c r="H67" s="148"/>
      <c r="I67" s="148"/>
      <c r="J67" s="27" t="s">
        <v>24</v>
      </c>
      <c r="K67" s="45">
        <f>H65*P67</f>
        <v>175865.75</v>
      </c>
      <c r="L67" s="134"/>
      <c r="M67" s="28">
        <f>H65*Q67</f>
        <v>39874.86</v>
      </c>
      <c r="N67" s="28">
        <f t="shared" si="12"/>
        <v>215740.61</v>
      </c>
      <c r="O67" s="134"/>
      <c r="P67" s="28">
        <v>54.91</v>
      </c>
      <c r="Q67" s="77">
        <v>12.45</v>
      </c>
      <c r="R67" s="83" t="s">
        <v>25</v>
      </c>
      <c r="S67" s="83" t="s">
        <v>26</v>
      </c>
    </row>
    <row r="68" spans="1:19" ht="56.25" customHeight="1" x14ac:dyDescent="0.3">
      <c r="A68" s="146"/>
      <c r="B68" s="145"/>
      <c r="C68" s="146"/>
      <c r="D68" s="146"/>
      <c r="E68" s="147"/>
      <c r="F68" s="146"/>
      <c r="G68" s="146"/>
      <c r="H68" s="148"/>
      <c r="I68" s="148"/>
      <c r="J68" s="27" t="s">
        <v>55</v>
      </c>
      <c r="K68" s="45">
        <f>H65*P68</f>
        <v>442434.79</v>
      </c>
      <c r="L68" s="133"/>
      <c r="M68" s="28">
        <f>H65*Q68</f>
        <v>45575.839999999997</v>
      </c>
      <c r="N68" s="28">
        <f t="shared" si="12"/>
        <v>488010.63</v>
      </c>
      <c r="O68" s="133"/>
      <c r="P68" s="28">
        <v>138.13999999999999</v>
      </c>
      <c r="Q68" s="77">
        <v>14.23</v>
      </c>
      <c r="R68" s="83" t="s">
        <v>25</v>
      </c>
      <c r="S68" s="83" t="s">
        <v>26</v>
      </c>
    </row>
    <row r="69" spans="1:19" ht="37.5" customHeight="1" x14ac:dyDescent="0.3">
      <c r="A69" s="43">
        <v>6</v>
      </c>
      <c r="B69" s="46" t="s">
        <v>57</v>
      </c>
      <c r="C69" s="43">
        <v>1980</v>
      </c>
      <c r="D69" s="43" t="s">
        <v>22</v>
      </c>
      <c r="E69" s="91" t="s">
        <v>228</v>
      </c>
      <c r="F69" s="43" t="s">
        <v>23</v>
      </c>
      <c r="G69" s="43">
        <v>2</v>
      </c>
      <c r="H69" s="45">
        <v>1647.7</v>
      </c>
      <c r="I69" s="45">
        <v>944.8</v>
      </c>
      <c r="J69" s="24" t="s">
        <v>29</v>
      </c>
      <c r="K69" s="45">
        <f t="shared" ref="K69:K74" si="13">H69*P69</f>
        <v>703897.44</v>
      </c>
      <c r="L69" s="85">
        <f t="shared" ref="L69:L80" si="14">K69</f>
        <v>703897.44</v>
      </c>
      <c r="M69" s="28">
        <f t="shared" ref="M69:M74" si="15">H69*Q69</f>
        <v>47981.02</v>
      </c>
      <c r="N69" s="28">
        <f t="shared" si="12"/>
        <v>751878.46</v>
      </c>
      <c r="O69" s="85">
        <f>N69</f>
        <v>751878.46</v>
      </c>
      <c r="P69" s="28">
        <v>427.2</v>
      </c>
      <c r="Q69" s="77">
        <v>29.12</v>
      </c>
      <c r="R69" s="83" t="s">
        <v>25</v>
      </c>
      <c r="S69" s="83" t="s">
        <v>26</v>
      </c>
    </row>
    <row r="70" spans="1:19" ht="37.5" customHeight="1" x14ac:dyDescent="0.3">
      <c r="A70" s="43">
        <v>7</v>
      </c>
      <c r="B70" s="46" t="s">
        <v>848</v>
      </c>
      <c r="C70" s="43">
        <v>1980</v>
      </c>
      <c r="D70" s="43" t="s">
        <v>22</v>
      </c>
      <c r="E70" s="91" t="s">
        <v>228</v>
      </c>
      <c r="F70" s="43" t="s">
        <v>23</v>
      </c>
      <c r="G70" s="43">
        <v>2</v>
      </c>
      <c r="H70" s="45">
        <v>1647.7</v>
      </c>
      <c r="I70" s="45">
        <v>944.8</v>
      </c>
      <c r="J70" s="27" t="s">
        <v>29</v>
      </c>
      <c r="K70" s="45">
        <f t="shared" si="13"/>
        <v>703897.44</v>
      </c>
      <c r="L70" s="85">
        <f t="shared" si="14"/>
        <v>703897.44</v>
      </c>
      <c r="M70" s="28">
        <f t="shared" si="15"/>
        <v>47981.02</v>
      </c>
      <c r="N70" s="28">
        <f t="shared" si="12"/>
        <v>751878.46</v>
      </c>
      <c r="O70" s="85">
        <f>N70</f>
        <v>751878.46</v>
      </c>
      <c r="P70" s="28">
        <v>427.2</v>
      </c>
      <c r="Q70" s="77">
        <v>29.12</v>
      </c>
      <c r="R70" s="83" t="s">
        <v>25</v>
      </c>
      <c r="S70" s="83" t="s">
        <v>26</v>
      </c>
    </row>
    <row r="71" spans="1:19" ht="37.5" customHeight="1" x14ac:dyDescent="0.3">
      <c r="A71" s="43">
        <v>8</v>
      </c>
      <c r="B71" s="46" t="s">
        <v>849</v>
      </c>
      <c r="C71" s="43">
        <v>1980</v>
      </c>
      <c r="D71" s="43" t="s">
        <v>22</v>
      </c>
      <c r="E71" s="91" t="s">
        <v>228</v>
      </c>
      <c r="F71" s="43" t="s">
        <v>23</v>
      </c>
      <c r="G71" s="43">
        <v>2</v>
      </c>
      <c r="H71" s="45">
        <v>1647.7</v>
      </c>
      <c r="I71" s="45">
        <v>944.8</v>
      </c>
      <c r="J71" s="27" t="s">
        <v>29</v>
      </c>
      <c r="K71" s="45">
        <f t="shared" si="13"/>
        <v>703897.44</v>
      </c>
      <c r="L71" s="85">
        <f t="shared" si="14"/>
        <v>703897.44</v>
      </c>
      <c r="M71" s="28">
        <f t="shared" si="15"/>
        <v>47981.02</v>
      </c>
      <c r="N71" s="28">
        <f t="shared" si="12"/>
        <v>751878.46</v>
      </c>
      <c r="O71" s="85">
        <f>N71</f>
        <v>751878.46</v>
      </c>
      <c r="P71" s="28">
        <v>427.2</v>
      </c>
      <c r="Q71" s="77">
        <v>29.12</v>
      </c>
      <c r="R71" s="83" t="s">
        <v>25</v>
      </c>
      <c r="S71" s="83" t="s">
        <v>26</v>
      </c>
    </row>
    <row r="72" spans="1:19" ht="37.5" customHeight="1" x14ac:dyDescent="0.3">
      <c r="A72" s="43">
        <v>9</v>
      </c>
      <c r="B72" s="46" t="s">
        <v>703</v>
      </c>
      <c r="C72" s="43">
        <v>1963</v>
      </c>
      <c r="D72" s="43" t="s">
        <v>22</v>
      </c>
      <c r="E72" s="91" t="s">
        <v>192</v>
      </c>
      <c r="F72" s="43" t="s">
        <v>58</v>
      </c>
      <c r="G72" s="43">
        <v>2</v>
      </c>
      <c r="H72" s="45">
        <v>1536.9</v>
      </c>
      <c r="I72" s="45">
        <v>658.6</v>
      </c>
      <c r="J72" s="27" t="s">
        <v>35</v>
      </c>
      <c r="K72" s="45">
        <f t="shared" si="13"/>
        <v>2911042.29</v>
      </c>
      <c r="L72" s="85">
        <f t="shared" si="14"/>
        <v>2911042.29</v>
      </c>
      <c r="M72" s="28">
        <f t="shared" si="15"/>
        <v>137552.54999999999</v>
      </c>
      <c r="N72" s="28">
        <f t="shared" si="12"/>
        <v>3048594.84</v>
      </c>
      <c r="O72" s="85">
        <f>N72</f>
        <v>3048594.84</v>
      </c>
      <c r="P72" s="85">
        <v>1894.1</v>
      </c>
      <c r="Q72" s="25">
        <v>89.5</v>
      </c>
      <c r="R72" s="83" t="s">
        <v>25</v>
      </c>
      <c r="S72" s="83" t="s">
        <v>26</v>
      </c>
    </row>
    <row r="73" spans="1:19" ht="37.5" customHeight="1" x14ac:dyDescent="0.3">
      <c r="A73" s="43">
        <v>10</v>
      </c>
      <c r="B73" s="46" t="s">
        <v>704</v>
      </c>
      <c r="C73" s="43">
        <v>1959</v>
      </c>
      <c r="D73" s="43" t="s">
        <v>22</v>
      </c>
      <c r="E73" s="91" t="s">
        <v>192</v>
      </c>
      <c r="F73" s="43" t="s">
        <v>58</v>
      </c>
      <c r="G73" s="43">
        <v>2</v>
      </c>
      <c r="H73" s="45">
        <v>1514.2</v>
      </c>
      <c r="I73" s="45">
        <v>648.20000000000005</v>
      </c>
      <c r="J73" s="27" t="s">
        <v>50</v>
      </c>
      <c r="K73" s="45">
        <f t="shared" si="13"/>
        <v>2868046.22</v>
      </c>
      <c r="L73" s="85">
        <f t="shared" si="14"/>
        <v>2868046.22</v>
      </c>
      <c r="M73" s="28">
        <f t="shared" si="15"/>
        <v>135520.9</v>
      </c>
      <c r="N73" s="28">
        <f t="shared" si="12"/>
        <v>3003567.12</v>
      </c>
      <c r="O73" s="85">
        <f>N73</f>
        <v>3003567.12</v>
      </c>
      <c r="P73" s="85">
        <v>1894.1</v>
      </c>
      <c r="Q73" s="25">
        <v>89.5</v>
      </c>
      <c r="R73" s="83" t="s">
        <v>25</v>
      </c>
      <c r="S73" s="83" t="s">
        <v>26</v>
      </c>
    </row>
    <row r="74" spans="1:19" ht="37.5" customHeight="1" x14ac:dyDescent="0.3">
      <c r="A74" s="146">
        <v>11</v>
      </c>
      <c r="B74" s="145" t="s">
        <v>235</v>
      </c>
      <c r="C74" s="146">
        <v>1981</v>
      </c>
      <c r="D74" s="146" t="s">
        <v>22</v>
      </c>
      <c r="E74" s="147" t="s">
        <v>192</v>
      </c>
      <c r="F74" s="146" t="s">
        <v>23</v>
      </c>
      <c r="G74" s="146">
        <v>2</v>
      </c>
      <c r="H74" s="148">
        <v>1305.1500000000001</v>
      </c>
      <c r="I74" s="148">
        <v>726.6</v>
      </c>
      <c r="J74" s="27" t="s">
        <v>32</v>
      </c>
      <c r="K74" s="45">
        <f t="shared" si="13"/>
        <v>677673.03</v>
      </c>
      <c r="L74" s="85">
        <f t="shared" si="14"/>
        <v>677673.03</v>
      </c>
      <c r="M74" s="28">
        <f t="shared" si="15"/>
        <v>37431.699999999997</v>
      </c>
      <c r="N74" s="28">
        <f t="shared" si="12"/>
        <v>715104.73</v>
      </c>
      <c r="O74" s="117">
        <f>N74+N76+N75</f>
        <v>827425.94</v>
      </c>
      <c r="P74" s="28">
        <v>519.23</v>
      </c>
      <c r="Q74" s="77">
        <v>28.68</v>
      </c>
      <c r="R74" s="83" t="s">
        <v>25</v>
      </c>
      <c r="S74" s="83" t="s">
        <v>26</v>
      </c>
    </row>
    <row r="75" spans="1:19" ht="37.5" customHeight="1" x14ac:dyDescent="0.3">
      <c r="A75" s="146"/>
      <c r="B75" s="145"/>
      <c r="C75" s="146"/>
      <c r="D75" s="146"/>
      <c r="E75" s="147"/>
      <c r="F75" s="146"/>
      <c r="G75" s="146"/>
      <c r="H75" s="148"/>
      <c r="I75" s="148"/>
      <c r="J75" s="29" t="s">
        <v>962</v>
      </c>
      <c r="K75" s="45"/>
      <c r="L75" s="85"/>
      <c r="M75" s="28">
        <f>H74*Q75</f>
        <v>20934.61</v>
      </c>
      <c r="N75" s="28">
        <f>M75</f>
        <v>20934.61</v>
      </c>
      <c r="O75" s="118"/>
      <c r="P75" s="28"/>
      <c r="Q75" s="77">
        <v>16.04</v>
      </c>
      <c r="R75" s="83" t="s">
        <v>25</v>
      </c>
      <c r="S75" s="83"/>
    </row>
    <row r="76" spans="1:19" ht="56.25" customHeight="1" x14ac:dyDescent="0.3">
      <c r="A76" s="146"/>
      <c r="B76" s="145"/>
      <c r="C76" s="146"/>
      <c r="D76" s="146"/>
      <c r="E76" s="147"/>
      <c r="F76" s="146"/>
      <c r="G76" s="146"/>
      <c r="H76" s="148"/>
      <c r="I76" s="148"/>
      <c r="J76" s="27" t="s">
        <v>24</v>
      </c>
      <c r="K76" s="45">
        <f>H74*P76</f>
        <v>73388.58</v>
      </c>
      <c r="L76" s="85">
        <f t="shared" si="14"/>
        <v>73388.58</v>
      </c>
      <c r="M76" s="28">
        <f>H74*Q76</f>
        <v>17998.02</v>
      </c>
      <c r="N76" s="28">
        <f t="shared" si="12"/>
        <v>91386.6</v>
      </c>
      <c r="O76" s="119"/>
      <c r="P76" s="28">
        <v>56.23</v>
      </c>
      <c r="Q76" s="77">
        <v>13.79</v>
      </c>
      <c r="R76" s="83" t="s">
        <v>25</v>
      </c>
      <c r="S76" s="83" t="s">
        <v>26</v>
      </c>
    </row>
    <row r="77" spans="1:19" ht="37.5" customHeight="1" x14ac:dyDescent="0.3">
      <c r="A77" s="43">
        <v>12</v>
      </c>
      <c r="B77" s="46" t="s">
        <v>705</v>
      </c>
      <c r="C77" s="43">
        <v>1952</v>
      </c>
      <c r="D77" s="43" t="s">
        <v>22</v>
      </c>
      <c r="E77" s="91" t="s">
        <v>192</v>
      </c>
      <c r="F77" s="43" t="s">
        <v>38</v>
      </c>
      <c r="G77" s="43">
        <v>2</v>
      </c>
      <c r="H77" s="45">
        <v>718.4</v>
      </c>
      <c r="I77" s="45">
        <v>378.7</v>
      </c>
      <c r="J77" s="27" t="s">
        <v>50</v>
      </c>
      <c r="K77" s="45">
        <f>H77*P77</f>
        <v>1360721.44</v>
      </c>
      <c r="L77" s="85">
        <f t="shared" si="14"/>
        <v>1360721.44</v>
      </c>
      <c r="M77" s="28">
        <f>H77*Q77</f>
        <v>64296.800000000003</v>
      </c>
      <c r="N77" s="28">
        <f t="shared" si="12"/>
        <v>1425018.24</v>
      </c>
      <c r="O77" s="85">
        <f>N77</f>
        <v>1425018.24</v>
      </c>
      <c r="P77" s="85">
        <v>1894.1</v>
      </c>
      <c r="Q77" s="25">
        <v>89.5</v>
      </c>
      <c r="R77" s="83" t="s">
        <v>25</v>
      </c>
      <c r="S77" s="83" t="s">
        <v>26</v>
      </c>
    </row>
    <row r="78" spans="1:19" ht="37.5" customHeight="1" x14ac:dyDescent="0.3">
      <c r="A78" s="43">
        <v>13</v>
      </c>
      <c r="B78" s="46" t="s">
        <v>878</v>
      </c>
      <c r="C78" s="43">
        <v>1959</v>
      </c>
      <c r="D78" s="43" t="s">
        <v>22</v>
      </c>
      <c r="E78" s="91" t="s">
        <v>192</v>
      </c>
      <c r="F78" s="43" t="s">
        <v>38</v>
      </c>
      <c r="G78" s="43">
        <v>2</v>
      </c>
      <c r="H78" s="45">
        <v>1063.8</v>
      </c>
      <c r="I78" s="45">
        <v>419.3</v>
      </c>
      <c r="J78" s="27" t="s">
        <v>50</v>
      </c>
      <c r="K78" s="45">
        <f>H78*P78</f>
        <v>2014943.58</v>
      </c>
      <c r="L78" s="85">
        <f t="shared" si="14"/>
        <v>2014943.58</v>
      </c>
      <c r="M78" s="28">
        <f>H78*Q78</f>
        <v>95210.1</v>
      </c>
      <c r="N78" s="28">
        <f t="shared" si="12"/>
        <v>2110153.6800000002</v>
      </c>
      <c r="O78" s="85">
        <f>N78</f>
        <v>2110153.6800000002</v>
      </c>
      <c r="P78" s="85">
        <v>1894.1</v>
      </c>
      <c r="Q78" s="25">
        <v>89.5</v>
      </c>
      <c r="R78" s="83" t="s">
        <v>25</v>
      </c>
      <c r="S78" s="83" t="s">
        <v>26</v>
      </c>
    </row>
    <row r="79" spans="1:19" ht="37.5" customHeight="1" x14ac:dyDescent="0.3">
      <c r="A79" s="43">
        <v>14</v>
      </c>
      <c r="B79" s="46" t="s">
        <v>834</v>
      </c>
      <c r="C79" s="43">
        <v>1963</v>
      </c>
      <c r="D79" s="43" t="s">
        <v>22</v>
      </c>
      <c r="E79" s="91" t="s">
        <v>209</v>
      </c>
      <c r="F79" s="43" t="s">
        <v>38</v>
      </c>
      <c r="G79" s="43">
        <v>3</v>
      </c>
      <c r="H79" s="45">
        <v>1778.8</v>
      </c>
      <c r="I79" s="45">
        <v>912.6</v>
      </c>
      <c r="J79" s="27" t="s">
        <v>50</v>
      </c>
      <c r="K79" s="45">
        <f>H79*P79</f>
        <v>2125790.52</v>
      </c>
      <c r="L79" s="85">
        <f t="shared" si="14"/>
        <v>2125790.52</v>
      </c>
      <c r="M79" s="28">
        <f>H79*Q79</f>
        <v>56921.599999999999</v>
      </c>
      <c r="N79" s="28">
        <f t="shared" si="12"/>
        <v>2182712.12</v>
      </c>
      <c r="O79" s="85">
        <f>N79</f>
        <v>2182712.12</v>
      </c>
      <c r="P79" s="85">
        <v>1195.07</v>
      </c>
      <c r="Q79" s="25">
        <v>32</v>
      </c>
      <c r="R79" s="83" t="s">
        <v>25</v>
      </c>
      <c r="S79" s="83" t="s">
        <v>26</v>
      </c>
    </row>
    <row r="80" spans="1:19" ht="37.5" customHeight="1" x14ac:dyDescent="0.3">
      <c r="A80" s="43">
        <v>15</v>
      </c>
      <c r="B80" s="46" t="s">
        <v>240</v>
      </c>
      <c r="C80" s="43">
        <v>1967</v>
      </c>
      <c r="D80" s="43" t="s">
        <v>22</v>
      </c>
      <c r="E80" s="91" t="s">
        <v>188</v>
      </c>
      <c r="F80" s="43" t="s">
        <v>38</v>
      </c>
      <c r="G80" s="43">
        <v>2</v>
      </c>
      <c r="H80" s="45">
        <v>687.6</v>
      </c>
      <c r="I80" s="45">
        <v>362.5</v>
      </c>
      <c r="J80" s="27" t="s">
        <v>50</v>
      </c>
      <c r="K80" s="45">
        <f>H80*P80</f>
        <v>1302383.1599999999</v>
      </c>
      <c r="L80" s="85">
        <f t="shared" si="14"/>
        <v>1302383.1599999999</v>
      </c>
      <c r="M80" s="28">
        <f>H80*Q80</f>
        <v>61540.2</v>
      </c>
      <c r="N80" s="28">
        <f t="shared" si="12"/>
        <v>1363923.36</v>
      </c>
      <c r="O80" s="85">
        <f>N80</f>
        <v>1363923.36</v>
      </c>
      <c r="P80" s="85">
        <v>1894.1</v>
      </c>
      <c r="Q80" s="25">
        <v>89.5</v>
      </c>
      <c r="R80" s="83" t="s">
        <v>25</v>
      </c>
      <c r="S80" s="83" t="s">
        <v>26</v>
      </c>
    </row>
    <row r="81" spans="1:19" ht="60" customHeight="1" x14ac:dyDescent="0.3">
      <c r="A81" s="159">
        <v>16</v>
      </c>
      <c r="B81" s="123" t="s">
        <v>241</v>
      </c>
      <c r="C81" s="114">
        <v>1969</v>
      </c>
      <c r="D81" s="114" t="s">
        <v>22</v>
      </c>
      <c r="E81" s="122" t="s">
        <v>188</v>
      </c>
      <c r="F81" s="114" t="s">
        <v>38</v>
      </c>
      <c r="G81" s="114">
        <v>2</v>
      </c>
      <c r="H81" s="122">
        <v>1124.4000000000001</v>
      </c>
      <c r="I81" s="122">
        <v>577.70000000000005</v>
      </c>
      <c r="J81" s="29" t="s">
        <v>962</v>
      </c>
      <c r="K81" s="45"/>
      <c r="L81" s="98"/>
      <c r="M81" s="28">
        <f>H81*Q81</f>
        <v>18035.38</v>
      </c>
      <c r="N81" s="28">
        <f>M81</f>
        <v>18035.38</v>
      </c>
      <c r="O81" s="117">
        <f>N81+N82</f>
        <v>47112.36</v>
      </c>
      <c r="P81" s="85"/>
      <c r="Q81" s="25">
        <v>16.04</v>
      </c>
      <c r="R81" s="83" t="s">
        <v>25</v>
      </c>
      <c r="S81" s="83"/>
    </row>
    <row r="82" spans="1:19" ht="58.5" customHeight="1" x14ac:dyDescent="0.3">
      <c r="A82" s="160"/>
      <c r="B82" s="124"/>
      <c r="C82" s="116"/>
      <c r="D82" s="116"/>
      <c r="E82" s="121"/>
      <c r="F82" s="116"/>
      <c r="G82" s="116"/>
      <c r="H82" s="121"/>
      <c r="I82" s="121"/>
      <c r="J82" s="27" t="s">
        <v>24</v>
      </c>
      <c r="K82" s="45"/>
      <c r="L82" s="98"/>
      <c r="M82" s="28">
        <f>H81*Q82</f>
        <v>29076.98</v>
      </c>
      <c r="N82" s="28">
        <f>M82</f>
        <v>29076.98</v>
      </c>
      <c r="O82" s="119"/>
      <c r="P82" s="85"/>
      <c r="Q82" s="25">
        <v>25.86</v>
      </c>
      <c r="R82" s="83" t="s">
        <v>25</v>
      </c>
      <c r="S82" s="83"/>
    </row>
    <row r="83" spans="1:19" ht="35.25" customHeight="1" x14ac:dyDescent="0.3">
      <c r="A83" s="146">
        <v>17</v>
      </c>
      <c r="B83" s="145" t="s">
        <v>833</v>
      </c>
      <c r="C83" s="146">
        <v>1960</v>
      </c>
      <c r="D83" s="146" t="s">
        <v>22</v>
      </c>
      <c r="E83" s="147" t="s">
        <v>175</v>
      </c>
      <c r="F83" s="146" t="s">
        <v>23</v>
      </c>
      <c r="G83" s="146">
        <v>2</v>
      </c>
      <c r="H83" s="148">
        <v>976.7</v>
      </c>
      <c r="I83" s="148">
        <f>397</f>
        <v>397</v>
      </c>
      <c r="J83" s="27" t="s">
        <v>50</v>
      </c>
      <c r="K83" s="45">
        <f>H83*P83</f>
        <v>1849967.47</v>
      </c>
      <c r="L83" s="132">
        <f>K83+K84</f>
        <v>2285878.4500000002</v>
      </c>
      <c r="M83" s="28">
        <f>H83*Q83</f>
        <v>83507.850000000006</v>
      </c>
      <c r="N83" s="28">
        <f t="shared" si="12"/>
        <v>1933475.32</v>
      </c>
      <c r="O83" s="132">
        <f>N83+N84</f>
        <v>2386908.2999999998</v>
      </c>
      <c r="P83" s="85">
        <v>1894.1</v>
      </c>
      <c r="Q83" s="25">
        <v>85.5</v>
      </c>
      <c r="R83" s="83" t="s">
        <v>25</v>
      </c>
      <c r="S83" s="83" t="s">
        <v>26</v>
      </c>
    </row>
    <row r="84" spans="1:19" ht="37.5" customHeight="1" x14ac:dyDescent="0.3">
      <c r="A84" s="146"/>
      <c r="B84" s="145"/>
      <c r="C84" s="146"/>
      <c r="D84" s="146"/>
      <c r="E84" s="147"/>
      <c r="F84" s="146"/>
      <c r="G84" s="146"/>
      <c r="H84" s="148"/>
      <c r="I84" s="148"/>
      <c r="J84" s="27" t="s">
        <v>32</v>
      </c>
      <c r="K84" s="45">
        <f>H83*P84</f>
        <v>435910.98</v>
      </c>
      <c r="L84" s="133"/>
      <c r="M84" s="28">
        <f>H83*Q84</f>
        <v>17522</v>
      </c>
      <c r="N84" s="28">
        <f t="shared" si="12"/>
        <v>453432.98</v>
      </c>
      <c r="O84" s="133"/>
      <c r="P84" s="28">
        <v>446.31</v>
      </c>
      <c r="Q84" s="77">
        <v>17.940000000000001</v>
      </c>
      <c r="R84" s="83" t="s">
        <v>25</v>
      </c>
      <c r="S84" s="83" t="s">
        <v>26</v>
      </c>
    </row>
    <row r="85" spans="1:19" ht="37.5" customHeight="1" x14ac:dyDescent="0.3">
      <c r="A85" s="43">
        <v>18</v>
      </c>
      <c r="B85" s="46" t="s">
        <v>246</v>
      </c>
      <c r="C85" s="43">
        <v>1980</v>
      </c>
      <c r="D85" s="43" t="s">
        <v>22</v>
      </c>
      <c r="E85" s="91" t="s">
        <v>175</v>
      </c>
      <c r="F85" s="43" t="s">
        <v>23</v>
      </c>
      <c r="G85" s="43">
        <v>2</v>
      </c>
      <c r="H85" s="45">
        <v>2293.3200000000002</v>
      </c>
      <c r="I85" s="45">
        <v>921.2</v>
      </c>
      <c r="J85" s="27" t="s">
        <v>29</v>
      </c>
      <c r="K85" s="45">
        <f>H85*P85</f>
        <v>1043001.94</v>
      </c>
      <c r="L85" s="85">
        <f>K85</f>
        <v>1043001.94</v>
      </c>
      <c r="M85" s="28">
        <f>H85*Q85</f>
        <v>57608.2</v>
      </c>
      <c r="N85" s="28">
        <f t="shared" si="12"/>
        <v>1100610.1399999999</v>
      </c>
      <c r="O85" s="85">
        <f>N85</f>
        <v>1100610.1399999999</v>
      </c>
      <c r="P85" s="85">
        <v>454.8</v>
      </c>
      <c r="Q85" s="25">
        <v>25.12</v>
      </c>
      <c r="R85" s="83" t="s">
        <v>25</v>
      </c>
      <c r="S85" s="83" t="s">
        <v>26</v>
      </c>
    </row>
    <row r="86" spans="1:19" ht="56.25" customHeight="1" x14ac:dyDescent="0.3">
      <c r="A86" s="43">
        <v>19</v>
      </c>
      <c r="B86" s="46" t="s">
        <v>250</v>
      </c>
      <c r="C86" s="43">
        <v>1976</v>
      </c>
      <c r="D86" s="43" t="s">
        <v>22</v>
      </c>
      <c r="E86" s="91" t="s">
        <v>188</v>
      </c>
      <c r="F86" s="43" t="s">
        <v>23</v>
      </c>
      <c r="G86" s="43">
        <v>2</v>
      </c>
      <c r="H86" s="45">
        <v>1688.8</v>
      </c>
      <c r="I86" s="45">
        <v>710.5</v>
      </c>
      <c r="J86" s="29" t="s">
        <v>962</v>
      </c>
      <c r="K86" s="45">
        <f>H86*P86</f>
        <v>144122.19</v>
      </c>
      <c r="L86" s="85">
        <f>K86</f>
        <v>144122.19</v>
      </c>
      <c r="M86" s="28">
        <f>H86*Q86</f>
        <v>27088.35</v>
      </c>
      <c r="N86" s="28">
        <f t="shared" si="12"/>
        <v>171210.54</v>
      </c>
      <c r="O86" s="85">
        <f>N86</f>
        <v>171210.54</v>
      </c>
      <c r="P86" s="28">
        <v>85.34</v>
      </c>
      <c r="Q86" s="77">
        <v>16.04</v>
      </c>
      <c r="R86" s="83" t="s">
        <v>25</v>
      </c>
      <c r="S86" s="83" t="s">
        <v>26</v>
      </c>
    </row>
    <row r="87" spans="1:19" ht="18.75" customHeight="1" x14ac:dyDescent="0.3">
      <c r="A87" s="146">
        <v>20</v>
      </c>
      <c r="B87" s="145" t="s">
        <v>59</v>
      </c>
      <c r="C87" s="146">
        <v>1961</v>
      </c>
      <c r="D87" s="146" t="s">
        <v>22</v>
      </c>
      <c r="E87" s="147" t="s">
        <v>209</v>
      </c>
      <c r="F87" s="146" t="s">
        <v>23</v>
      </c>
      <c r="G87" s="146">
        <v>3</v>
      </c>
      <c r="H87" s="148">
        <v>2800.5</v>
      </c>
      <c r="I87" s="148">
        <v>1433.65</v>
      </c>
      <c r="J87" s="27" t="s">
        <v>60</v>
      </c>
      <c r="K87" s="45">
        <f>H87*P87</f>
        <v>1354741.88</v>
      </c>
      <c r="L87" s="132">
        <f>K87+K88+K89+K90</f>
        <v>4944282.76</v>
      </c>
      <c r="M87" s="28">
        <f>H87*Q87</f>
        <v>56010</v>
      </c>
      <c r="N87" s="28">
        <f t="shared" si="12"/>
        <v>1410751.88</v>
      </c>
      <c r="O87" s="132">
        <f>N87+N88+N89+N90</f>
        <v>5077026.47</v>
      </c>
      <c r="P87" s="28">
        <v>483.75</v>
      </c>
      <c r="Q87" s="77">
        <v>20</v>
      </c>
      <c r="R87" s="83" t="s">
        <v>25</v>
      </c>
      <c r="S87" s="83" t="s">
        <v>26</v>
      </c>
    </row>
    <row r="88" spans="1:19" ht="18.75" customHeight="1" x14ac:dyDescent="0.3">
      <c r="A88" s="146"/>
      <c r="B88" s="145"/>
      <c r="C88" s="146"/>
      <c r="D88" s="146"/>
      <c r="E88" s="147"/>
      <c r="F88" s="146"/>
      <c r="G88" s="146"/>
      <c r="H88" s="148"/>
      <c r="I88" s="148"/>
      <c r="J88" s="27" t="s">
        <v>963</v>
      </c>
      <c r="K88" s="45">
        <f>H87*P88</f>
        <v>139156.85</v>
      </c>
      <c r="L88" s="134"/>
      <c r="M88" s="28">
        <f>H87*Q88</f>
        <v>2436.44</v>
      </c>
      <c r="N88" s="28">
        <f t="shared" si="12"/>
        <v>141593.29</v>
      </c>
      <c r="O88" s="134"/>
      <c r="P88" s="28">
        <v>49.69</v>
      </c>
      <c r="Q88" s="77">
        <v>0.87</v>
      </c>
      <c r="R88" s="83" t="s">
        <v>25</v>
      </c>
      <c r="S88" s="83" t="s">
        <v>26</v>
      </c>
    </row>
    <row r="89" spans="1:19" ht="18.75" customHeight="1" x14ac:dyDescent="0.3">
      <c r="A89" s="146"/>
      <c r="B89" s="145"/>
      <c r="C89" s="146"/>
      <c r="D89" s="146"/>
      <c r="E89" s="147"/>
      <c r="F89" s="146"/>
      <c r="G89" s="146"/>
      <c r="H89" s="148"/>
      <c r="I89" s="148"/>
      <c r="J89" s="27" t="s">
        <v>50</v>
      </c>
      <c r="K89" s="45">
        <f>H87*P89</f>
        <v>3030701.1</v>
      </c>
      <c r="L89" s="134"/>
      <c r="M89" s="28">
        <f>H87*Q89</f>
        <v>64859.58</v>
      </c>
      <c r="N89" s="28">
        <f t="shared" si="12"/>
        <v>3095560.68</v>
      </c>
      <c r="O89" s="134"/>
      <c r="P89" s="28">
        <v>1082.2</v>
      </c>
      <c r="Q89" s="77">
        <v>23.16</v>
      </c>
      <c r="R89" s="83" t="s">
        <v>25</v>
      </c>
      <c r="S89" s="83" t="s">
        <v>26</v>
      </c>
    </row>
    <row r="90" spans="1:19" ht="37.5" customHeight="1" x14ac:dyDescent="0.3">
      <c r="A90" s="146"/>
      <c r="B90" s="145"/>
      <c r="C90" s="146"/>
      <c r="D90" s="146"/>
      <c r="E90" s="147"/>
      <c r="F90" s="146"/>
      <c r="G90" s="146"/>
      <c r="H90" s="148"/>
      <c r="I90" s="148"/>
      <c r="J90" s="29" t="s">
        <v>491</v>
      </c>
      <c r="K90" s="45">
        <f>H87*P90</f>
        <v>419682.93</v>
      </c>
      <c r="L90" s="133"/>
      <c r="M90" s="28">
        <f>H87*Q90</f>
        <v>9437.69</v>
      </c>
      <c r="N90" s="28">
        <f t="shared" si="12"/>
        <v>429120.62</v>
      </c>
      <c r="O90" s="133"/>
      <c r="P90" s="28">
        <v>149.86000000000001</v>
      </c>
      <c r="Q90" s="77">
        <v>3.37</v>
      </c>
      <c r="R90" s="83" t="s">
        <v>25</v>
      </c>
      <c r="S90" s="83" t="s">
        <v>26</v>
      </c>
    </row>
    <row r="91" spans="1:19" ht="18.75" customHeight="1" x14ac:dyDescent="0.3">
      <c r="A91" s="22">
        <f>A92</f>
        <v>1</v>
      </c>
      <c r="B91" s="17" t="s">
        <v>61</v>
      </c>
      <c r="C91" s="51"/>
      <c r="D91" s="51"/>
      <c r="E91" s="83"/>
      <c r="F91" s="51"/>
      <c r="G91" s="51"/>
      <c r="H91" s="18">
        <f>H92</f>
        <v>1018.37</v>
      </c>
      <c r="I91" s="21"/>
      <c r="J91" s="24"/>
      <c r="K91" s="18">
        <f>K92</f>
        <v>463154.68</v>
      </c>
      <c r="L91" s="18">
        <f t="shared" ref="L91:O91" si="16">L92</f>
        <v>463154.68</v>
      </c>
      <c r="M91" s="18">
        <f t="shared" si="16"/>
        <v>25581.45</v>
      </c>
      <c r="N91" s="18">
        <f t="shared" si="16"/>
        <v>488736.13</v>
      </c>
      <c r="O91" s="18">
        <f t="shared" si="16"/>
        <v>488736.13</v>
      </c>
      <c r="P91" s="21"/>
      <c r="Q91" s="25"/>
      <c r="R91" s="83"/>
      <c r="S91" s="83"/>
    </row>
    <row r="92" spans="1:19" ht="37.5" customHeight="1" x14ac:dyDescent="0.3">
      <c r="A92" s="51">
        <v>1</v>
      </c>
      <c r="B92" s="61" t="s">
        <v>706</v>
      </c>
      <c r="C92" s="51">
        <v>1977</v>
      </c>
      <c r="D92" s="51" t="s">
        <v>22</v>
      </c>
      <c r="E92" s="83" t="s">
        <v>175</v>
      </c>
      <c r="F92" s="43" t="s">
        <v>23</v>
      </c>
      <c r="G92" s="51">
        <v>2</v>
      </c>
      <c r="H92" s="84">
        <v>1018.37</v>
      </c>
      <c r="I92" s="84">
        <v>568.4</v>
      </c>
      <c r="J92" s="24" t="s">
        <v>29</v>
      </c>
      <c r="K92" s="84">
        <f>H92*P92</f>
        <v>463154.68</v>
      </c>
      <c r="L92" s="85">
        <f>K92</f>
        <v>463154.68</v>
      </c>
      <c r="M92" s="85">
        <f>H92*Q92</f>
        <v>25581.45</v>
      </c>
      <c r="N92" s="85">
        <f>K92+M92</f>
        <v>488736.13</v>
      </c>
      <c r="O92" s="85">
        <f>N92</f>
        <v>488736.13</v>
      </c>
      <c r="P92" s="85">
        <v>454.8</v>
      </c>
      <c r="Q92" s="25">
        <v>25.12</v>
      </c>
      <c r="R92" s="83" t="s">
        <v>25</v>
      </c>
      <c r="S92" s="83" t="s">
        <v>26</v>
      </c>
    </row>
    <row r="93" spans="1:19" ht="18.75" customHeight="1" x14ac:dyDescent="0.3">
      <c r="A93" s="22">
        <f>A94</f>
        <v>1</v>
      </c>
      <c r="B93" s="17" t="s">
        <v>62</v>
      </c>
      <c r="C93" s="51"/>
      <c r="D93" s="51"/>
      <c r="E93" s="83"/>
      <c r="F93" s="51"/>
      <c r="G93" s="51"/>
      <c r="H93" s="18">
        <f>H94</f>
        <v>1971.95</v>
      </c>
      <c r="I93" s="21"/>
      <c r="J93" s="24"/>
      <c r="K93" s="18">
        <f>K94</f>
        <v>907097</v>
      </c>
      <c r="L93" s="18">
        <f t="shared" ref="L93:O93" si="17">L94</f>
        <v>907097</v>
      </c>
      <c r="M93" s="18">
        <f t="shared" si="17"/>
        <v>50048.09</v>
      </c>
      <c r="N93" s="18">
        <f t="shared" si="17"/>
        <v>957145.09</v>
      </c>
      <c r="O93" s="18">
        <f t="shared" si="17"/>
        <v>957145.09</v>
      </c>
      <c r="P93" s="21"/>
      <c r="Q93" s="25"/>
      <c r="R93" s="83"/>
      <c r="S93" s="83"/>
    </row>
    <row r="94" spans="1:19" ht="37.5" customHeight="1" x14ac:dyDescent="0.3">
      <c r="A94" s="51">
        <v>1</v>
      </c>
      <c r="B94" s="61" t="s">
        <v>63</v>
      </c>
      <c r="C94" s="51">
        <v>1980</v>
      </c>
      <c r="D94" s="51" t="s">
        <v>22</v>
      </c>
      <c r="E94" s="83" t="s">
        <v>175</v>
      </c>
      <c r="F94" s="43" t="s">
        <v>23</v>
      </c>
      <c r="G94" s="51">
        <v>2</v>
      </c>
      <c r="H94" s="84">
        <v>1971.95</v>
      </c>
      <c r="I94" s="84">
        <v>832.3</v>
      </c>
      <c r="J94" s="24" t="s">
        <v>32</v>
      </c>
      <c r="K94" s="84">
        <f>H94*P94</f>
        <v>907097</v>
      </c>
      <c r="L94" s="85">
        <f>K94</f>
        <v>907097</v>
      </c>
      <c r="M94" s="85">
        <f>H94*Q94</f>
        <v>50048.09</v>
      </c>
      <c r="N94" s="85">
        <f>K94+M94</f>
        <v>957145.09</v>
      </c>
      <c r="O94" s="85">
        <f>N94</f>
        <v>957145.09</v>
      </c>
      <c r="P94" s="45">
        <v>460</v>
      </c>
      <c r="Q94" s="77">
        <v>25.38</v>
      </c>
      <c r="R94" s="83" t="s">
        <v>25</v>
      </c>
      <c r="S94" s="83" t="s">
        <v>26</v>
      </c>
    </row>
    <row r="95" spans="1:19" ht="18.75" customHeight="1" x14ac:dyDescent="0.3">
      <c r="A95" s="22">
        <f>A115</f>
        <v>10</v>
      </c>
      <c r="B95" s="17" t="s">
        <v>64</v>
      </c>
      <c r="C95" s="51"/>
      <c r="D95" s="51"/>
      <c r="E95" s="83"/>
      <c r="F95" s="51"/>
      <c r="G95" s="51"/>
      <c r="H95" s="18">
        <f>SUM(H96:H119)</f>
        <v>15298.88</v>
      </c>
      <c r="I95" s="21"/>
      <c r="J95" s="24"/>
      <c r="K95" s="18">
        <f t="shared" ref="K95:O95" si="18">SUM(K96:K119)</f>
        <v>11338846.800000001</v>
      </c>
      <c r="L95" s="18">
        <f t="shared" si="18"/>
        <v>11338846.800000001</v>
      </c>
      <c r="M95" s="18">
        <f t="shared" si="18"/>
        <v>656033.98</v>
      </c>
      <c r="N95" s="18">
        <f t="shared" si="18"/>
        <v>11994880.779999999</v>
      </c>
      <c r="O95" s="18">
        <f t="shared" si="18"/>
        <v>11994880.779999999</v>
      </c>
      <c r="P95" s="21"/>
      <c r="Q95" s="25"/>
      <c r="R95" s="83"/>
      <c r="S95" s="83"/>
    </row>
    <row r="96" spans="1:19" ht="37.5" customHeight="1" x14ac:dyDescent="0.3">
      <c r="A96" s="51">
        <v>1</v>
      </c>
      <c r="B96" s="61" t="s">
        <v>65</v>
      </c>
      <c r="C96" s="51">
        <v>1988</v>
      </c>
      <c r="D96" s="51" t="s">
        <v>22</v>
      </c>
      <c r="E96" s="83" t="s">
        <v>183</v>
      </c>
      <c r="F96" s="51" t="s">
        <v>23</v>
      </c>
      <c r="G96" s="51">
        <v>3</v>
      </c>
      <c r="H96" s="84">
        <v>1999.11</v>
      </c>
      <c r="I96" s="84">
        <v>1004.61</v>
      </c>
      <c r="J96" s="24" t="s">
        <v>29</v>
      </c>
      <c r="K96" s="84">
        <f>P96*H96</f>
        <v>607429.56999999995</v>
      </c>
      <c r="L96" s="85">
        <f>K96</f>
        <v>607429.56999999995</v>
      </c>
      <c r="M96" s="85">
        <f>H96*Q96</f>
        <v>41341.589999999997</v>
      </c>
      <c r="N96" s="85">
        <f t="shared" ref="N96:N119" si="19">K96+M96</f>
        <v>648771.16</v>
      </c>
      <c r="O96" s="85">
        <f>N96</f>
        <v>648771.16</v>
      </c>
      <c r="P96" s="85">
        <v>303.85000000000002</v>
      </c>
      <c r="Q96" s="25">
        <v>20.68</v>
      </c>
      <c r="R96" s="83" t="s">
        <v>25</v>
      </c>
      <c r="S96" s="83" t="s">
        <v>26</v>
      </c>
    </row>
    <row r="97" spans="1:19" ht="37.5" customHeight="1" x14ac:dyDescent="0.3">
      <c r="A97" s="51">
        <v>2</v>
      </c>
      <c r="B97" s="61" t="s">
        <v>66</v>
      </c>
      <c r="C97" s="51">
        <v>1993</v>
      </c>
      <c r="D97" s="51" t="s">
        <v>22</v>
      </c>
      <c r="E97" s="83" t="s">
        <v>183</v>
      </c>
      <c r="F97" s="51" t="s">
        <v>23</v>
      </c>
      <c r="G97" s="51">
        <v>3</v>
      </c>
      <c r="H97" s="84">
        <v>1834.58</v>
      </c>
      <c r="I97" s="84">
        <v>984.66</v>
      </c>
      <c r="J97" s="24" t="s">
        <v>29</v>
      </c>
      <c r="K97" s="84">
        <f>P97*H97</f>
        <v>557437.13</v>
      </c>
      <c r="L97" s="85">
        <f>K97</f>
        <v>557437.13</v>
      </c>
      <c r="M97" s="85">
        <f>H97*Q97</f>
        <v>37939.11</v>
      </c>
      <c r="N97" s="85">
        <f t="shared" si="19"/>
        <v>595376.24</v>
      </c>
      <c r="O97" s="85">
        <f>N97</f>
        <v>595376.24</v>
      </c>
      <c r="P97" s="85">
        <v>303.85000000000002</v>
      </c>
      <c r="Q97" s="25">
        <v>20.68</v>
      </c>
      <c r="R97" s="83" t="s">
        <v>25</v>
      </c>
      <c r="S97" s="83" t="s">
        <v>26</v>
      </c>
    </row>
    <row r="98" spans="1:19" ht="37.5" customHeight="1" x14ac:dyDescent="0.3">
      <c r="A98" s="51">
        <v>3</v>
      </c>
      <c r="B98" s="61" t="s">
        <v>67</v>
      </c>
      <c r="C98" s="51">
        <v>1976</v>
      </c>
      <c r="D98" s="51" t="s">
        <v>22</v>
      </c>
      <c r="E98" s="83" t="s">
        <v>188</v>
      </c>
      <c r="F98" s="51" t="s">
        <v>23</v>
      </c>
      <c r="G98" s="51">
        <v>2</v>
      </c>
      <c r="H98" s="84">
        <v>1763.84</v>
      </c>
      <c r="I98" s="84">
        <v>1164.98</v>
      </c>
      <c r="J98" s="24" t="s">
        <v>29</v>
      </c>
      <c r="K98" s="84">
        <f>P98*H98</f>
        <v>753512.45</v>
      </c>
      <c r="L98" s="85">
        <f>K98</f>
        <v>753512.45</v>
      </c>
      <c r="M98" s="85">
        <f>H98*Q98</f>
        <v>51363.02</v>
      </c>
      <c r="N98" s="85">
        <f t="shared" si="19"/>
        <v>804875.47</v>
      </c>
      <c r="O98" s="85">
        <f>N98</f>
        <v>804875.47</v>
      </c>
      <c r="P98" s="85">
        <v>427.2</v>
      </c>
      <c r="Q98" s="25">
        <v>29.12</v>
      </c>
      <c r="R98" s="83" t="s">
        <v>25</v>
      </c>
      <c r="S98" s="83" t="s">
        <v>26</v>
      </c>
    </row>
    <row r="99" spans="1:19" ht="37.5" customHeight="1" x14ac:dyDescent="0.3">
      <c r="A99" s="51">
        <v>4</v>
      </c>
      <c r="B99" s="61" t="s">
        <v>68</v>
      </c>
      <c r="C99" s="51">
        <v>1992</v>
      </c>
      <c r="D99" s="51" t="s">
        <v>22</v>
      </c>
      <c r="E99" s="83" t="s">
        <v>486</v>
      </c>
      <c r="F99" s="51" t="s">
        <v>23</v>
      </c>
      <c r="G99" s="51">
        <v>3</v>
      </c>
      <c r="H99" s="84">
        <v>2202.16</v>
      </c>
      <c r="I99" s="84">
        <v>1288.1600000000001</v>
      </c>
      <c r="J99" s="24" t="s">
        <v>29</v>
      </c>
      <c r="K99" s="84">
        <f>P99*H99</f>
        <v>724356.49</v>
      </c>
      <c r="L99" s="85">
        <f>K99</f>
        <v>724356.49</v>
      </c>
      <c r="M99" s="85">
        <f>H99*Q99</f>
        <v>50187.23</v>
      </c>
      <c r="N99" s="85">
        <f t="shared" si="19"/>
        <v>774543.72</v>
      </c>
      <c r="O99" s="85">
        <f>N99</f>
        <v>774543.72</v>
      </c>
      <c r="P99" s="85">
        <v>328.93</v>
      </c>
      <c r="Q99" s="25">
        <v>22.79</v>
      </c>
      <c r="R99" s="83" t="s">
        <v>25</v>
      </c>
      <c r="S99" s="83" t="s">
        <v>26</v>
      </c>
    </row>
    <row r="100" spans="1:19" ht="37.5" customHeight="1" x14ac:dyDescent="0.3">
      <c r="A100" s="129">
        <v>5</v>
      </c>
      <c r="B100" s="130" t="s">
        <v>69</v>
      </c>
      <c r="C100" s="129">
        <v>1965</v>
      </c>
      <c r="D100" s="129" t="s">
        <v>22</v>
      </c>
      <c r="E100" s="131" t="s">
        <v>188</v>
      </c>
      <c r="F100" s="129" t="s">
        <v>58</v>
      </c>
      <c r="G100" s="129">
        <v>2</v>
      </c>
      <c r="H100" s="127">
        <v>693.32</v>
      </c>
      <c r="I100" s="127">
        <v>359</v>
      </c>
      <c r="J100" s="24" t="s">
        <v>29</v>
      </c>
      <c r="K100" s="84">
        <f>P100*H100</f>
        <v>296186.3</v>
      </c>
      <c r="L100" s="117">
        <f>K100+K101</f>
        <v>593038.18999999994</v>
      </c>
      <c r="M100" s="85">
        <f>H100*Q100</f>
        <v>20189.48</v>
      </c>
      <c r="N100" s="85">
        <f t="shared" si="19"/>
        <v>316375.78000000003</v>
      </c>
      <c r="O100" s="117">
        <f>N100+N101</f>
        <v>625395.43999999994</v>
      </c>
      <c r="P100" s="85">
        <v>427.2</v>
      </c>
      <c r="Q100" s="25">
        <v>29.12</v>
      </c>
      <c r="R100" s="83" t="s">
        <v>25</v>
      </c>
      <c r="S100" s="83" t="s">
        <v>26</v>
      </c>
    </row>
    <row r="101" spans="1:19" ht="37.5" customHeight="1" x14ac:dyDescent="0.3">
      <c r="A101" s="129"/>
      <c r="B101" s="130"/>
      <c r="C101" s="129"/>
      <c r="D101" s="129"/>
      <c r="E101" s="131"/>
      <c r="F101" s="129"/>
      <c r="G101" s="129"/>
      <c r="H101" s="127"/>
      <c r="I101" s="127"/>
      <c r="J101" s="24" t="s">
        <v>32</v>
      </c>
      <c r="K101" s="84">
        <f>P101*H100</f>
        <v>296851.89</v>
      </c>
      <c r="L101" s="119"/>
      <c r="M101" s="85">
        <f>H100*Q101</f>
        <v>12167.77</v>
      </c>
      <c r="N101" s="85">
        <f t="shared" si="19"/>
        <v>309019.65999999997</v>
      </c>
      <c r="O101" s="119"/>
      <c r="P101" s="85">
        <v>428.16</v>
      </c>
      <c r="Q101" s="25">
        <v>17.55</v>
      </c>
      <c r="R101" s="83" t="s">
        <v>25</v>
      </c>
      <c r="S101" s="83" t="s">
        <v>26</v>
      </c>
    </row>
    <row r="102" spans="1:19" ht="18.75" customHeight="1" x14ac:dyDescent="0.3">
      <c r="A102" s="51">
        <v>6</v>
      </c>
      <c r="B102" s="61" t="s">
        <v>70</v>
      </c>
      <c r="C102" s="51">
        <v>1964</v>
      </c>
      <c r="D102" s="51"/>
      <c r="E102" s="83" t="s">
        <v>175</v>
      </c>
      <c r="F102" s="51" t="s">
        <v>23</v>
      </c>
      <c r="G102" s="51">
        <v>2</v>
      </c>
      <c r="H102" s="84">
        <v>1549.15</v>
      </c>
      <c r="I102" s="84">
        <v>618.57000000000005</v>
      </c>
      <c r="J102" s="24" t="s">
        <v>60</v>
      </c>
      <c r="K102" s="84">
        <f>P102*H102</f>
        <v>514395.26</v>
      </c>
      <c r="L102" s="85">
        <f>K102</f>
        <v>514395.26</v>
      </c>
      <c r="M102" s="85">
        <f>H102*Q102</f>
        <v>41362.31</v>
      </c>
      <c r="N102" s="85">
        <f t="shared" si="19"/>
        <v>555757.56999999995</v>
      </c>
      <c r="O102" s="85">
        <f>N102</f>
        <v>555757.56999999995</v>
      </c>
      <c r="P102" s="85">
        <v>332.05</v>
      </c>
      <c r="Q102" s="25">
        <v>26.7</v>
      </c>
      <c r="R102" s="83" t="s">
        <v>25</v>
      </c>
      <c r="S102" s="83" t="s">
        <v>26</v>
      </c>
    </row>
    <row r="103" spans="1:19" ht="18.75" customHeight="1" x14ac:dyDescent="0.3">
      <c r="A103" s="129">
        <v>7</v>
      </c>
      <c r="B103" s="130" t="s">
        <v>879</v>
      </c>
      <c r="C103" s="129">
        <v>1963</v>
      </c>
      <c r="D103" s="129" t="s">
        <v>22</v>
      </c>
      <c r="E103" s="131" t="s">
        <v>192</v>
      </c>
      <c r="F103" s="129" t="s">
        <v>58</v>
      </c>
      <c r="G103" s="129">
        <v>2</v>
      </c>
      <c r="H103" s="127">
        <v>472.49</v>
      </c>
      <c r="I103" s="127">
        <v>254.69</v>
      </c>
      <c r="J103" s="24" t="s">
        <v>35</v>
      </c>
      <c r="K103" s="84">
        <f>P103*H103</f>
        <v>894943.31</v>
      </c>
      <c r="L103" s="117">
        <f>K103+K104+K105+K106+K107</f>
        <v>1512827.93</v>
      </c>
      <c r="M103" s="85">
        <f>H103*Q103</f>
        <v>42287.86</v>
      </c>
      <c r="N103" s="85">
        <f t="shared" si="19"/>
        <v>937231.17</v>
      </c>
      <c r="O103" s="117">
        <f>N103+N104+N105+N106+N107</f>
        <v>1583777.03</v>
      </c>
      <c r="P103" s="85">
        <v>1894.1</v>
      </c>
      <c r="Q103" s="25">
        <v>89.5</v>
      </c>
      <c r="R103" s="83" t="s">
        <v>25</v>
      </c>
      <c r="S103" s="83" t="s">
        <v>26</v>
      </c>
    </row>
    <row r="104" spans="1:19" ht="18.75" customHeight="1" x14ac:dyDescent="0.3">
      <c r="A104" s="129"/>
      <c r="B104" s="130"/>
      <c r="C104" s="129"/>
      <c r="D104" s="129"/>
      <c r="E104" s="131"/>
      <c r="F104" s="129"/>
      <c r="G104" s="129"/>
      <c r="H104" s="127"/>
      <c r="I104" s="127"/>
      <c r="J104" s="24" t="s">
        <v>60</v>
      </c>
      <c r="K104" s="84">
        <f>P104*H103</f>
        <v>312571.03000000003</v>
      </c>
      <c r="L104" s="118"/>
      <c r="M104" s="85">
        <f>H103*Q104</f>
        <v>6690.46</v>
      </c>
      <c r="N104" s="85">
        <f t="shared" si="19"/>
        <v>319261.49</v>
      </c>
      <c r="O104" s="118"/>
      <c r="P104" s="84">
        <v>661.54</v>
      </c>
      <c r="Q104" s="25">
        <v>14.16</v>
      </c>
      <c r="R104" s="83" t="s">
        <v>25</v>
      </c>
      <c r="S104" s="83" t="s">
        <v>26</v>
      </c>
    </row>
    <row r="105" spans="1:19" ht="37.5" customHeight="1" x14ac:dyDescent="0.3">
      <c r="A105" s="129"/>
      <c r="B105" s="130"/>
      <c r="C105" s="129"/>
      <c r="D105" s="129"/>
      <c r="E105" s="131"/>
      <c r="F105" s="129"/>
      <c r="G105" s="129"/>
      <c r="H105" s="127"/>
      <c r="I105" s="127"/>
      <c r="J105" s="24" t="s">
        <v>29</v>
      </c>
      <c r="K105" s="84">
        <f>P105*H103</f>
        <v>77526.16</v>
      </c>
      <c r="L105" s="118"/>
      <c r="M105" s="85">
        <f>H103*Q105</f>
        <v>7186.57</v>
      </c>
      <c r="N105" s="85">
        <f t="shared" si="19"/>
        <v>84712.73</v>
      </c>
      <c r="O105" s="118"/>
      <c r="P105" s="84">
        <v>164.08</v>
      </c>
      <c r="Q105" s="25">
        <v>15.21</v>
      </c>
      <c r="R105" s="83" t="s">
        <v>25</v>
      </c>
      <c r="S105" s="83" t="s">
        <v>26</v>
      </c>
    </row>
    <row r="106" spans="1:19" ht="37.5" customHeight="1" x14ac:dyDescent="0.3">
      <c r="A106" s="129"/>
      <c r="B106" s="130"/>
      <c r="C106" s="129"/>
      <c r="D106" s="129"/>
      <c r="E106" s="131"/>
      <c r="F106" s="129"/>
      <c r="G106" s="129"/>
      <c r="H106" s="127"/>
      <c r="I106" s="127"/>
      <c r="J106" s="24" t="s">
        <v>32</v>
      </c>
      <c r="K106" s="84">
        <f>P106*H103</f>
        <v>202301.32</v>
      </c>
      <c r="L106" s="118"/>
      <c r="M106" s="85">
        <f>H103*Q106</f>
        <v>8292.2000000000007</v>
      </c>
      <c r="N106" s="85">
        <f t="shared" si="19"/>
        <v>210593.52</v>
      </c>
      <c r="O106" s="118"/>
      <c r="P106" s="84">
        <v>428.16</v>
      </c>
      <c r="Q106" s="25">
        <v>17.55</v>
      </c>
      <c r="R106" s="83" t="s">
        <v>25</v>
      </c>
      <c r="S106" s="83" t="s">
        <v>26</v>
      </c>
    </row>
    <row r="107" spans="1:19" ht="56.25" customHeight="1" x14ac:dyDescent="0.3">
      <c r="A107" s="129"/>
      <c r="B107" s="130"/>
      <c r="C107" s="129"/>
      <c r="D107" s="129"/>
      <c r="E107" s="131"/>
      <c r="F107" s="129"/>
      <c r="G107" s="129"/>
      <c r="H107" s="127"/>
      <c r="I107" s="127"/>
      <c r="J107" s="24" t="s">
        <v>24</v>
      </c>
      <c r="K107" s="84">
        <f>P107*H103</f>
        <v>25486.11</v>
      </c>
      <c r="L107" s="119"/>
      <c r="M107" s="85">
        <f>H103*Q107</f>
        <v>6492.01</v>
      </c>
      <c r="N107" s="85">
        <f t="shared" si="19"/>
        <v>31978.12</v>
      </c>
      <c r="O107" s="119"/>
      <c r="P107" s="84">
        <v>53.94</v>
      </c>
      <c r="Q107" s="25">
        <v>13.74</v>
      </c>
      <c r="R107" s="83" t="s">
        <v>25</v>
      </c>
      <c r="S107" s="83" t="s">
        <v>26</v>
      </c>
    </row>
    <row r="108" spans="1:19" ht="18.75" customHeight="1" x14ac:dyDescent="0.3">
      <c r="A108" s="129">
        <v>8</v>
      </c>
      <c r="B108" s="130" t="s">
        <v>880</v>
      </c>
      <c r="C108" s="129">
        <v>1962</v>
      </c>
      <c r="D108" s="129" t="s">
        <v>22</v>
      </c>
      <c r="E108" s="131" t="s">
        <v>192</v>
      </c>
      <c r="F108" s="129" t="s">
        <v>38</v>
      </c>
      <c r="G108" s="129">
        <v>2</v>
      </c>
      <c r="H108" s="127">
        <v>475.29</v>
      </c>
      <c r="I108" s="127">
        <v>258.36</v>
      </c>
      <c r="J108" s="24" t="s">
        <v>35</v>
      </c>
      <c r="K108" s="84">
        <f>P108*H108</f>
        <v>900246.79</v>
      </c>
      <c r="L108" s="117">
        <f>K108+K109+K110+K111+K112</f>
        <v>1521793.03</v>
      </c>
      <c r="M108" s="85">
        <f>H108*Q108</f>
        <v>42538.46</v>
      </c>
      <c r="N108" s="85">
        <f t="shared" si="19"/>
        <v>942785.25</v>
      </c>
      <c r="O108" s="117">
        <f>N108+N109+N110+N111+N112</f>
        <v>1593162.58</v>
      </c>
      <c r="P108" s="85">
        <v>1894.1</v>
      </c>
      <c r="Q108" s="25">
        <v>89.5</v>
      </c>
      <c r="R108" s="83" t="s">
        <v>25</v>
      </c>
      <c r="S108" s="83" t="s">
        <v>26</v>
      </c>
    </row>
    <row r="109" spans="1:19" ht="18.75" customHeight="1" x14ac:dyDescent="0.3">
      <c r="A109" s="129"/>
      <c r="B109" s="130"/>
      <c r="C109" s="129"/>
      <c r="D109" s="129"/>
      <c r="E109" s="131"/>
      <c r="F109" s="129"/>
      <c r="G109" s="129"/>
      <c r="H109" s="127"/>
      <c r="I109" s="127"/>
      <c r="J109" s="24" t="s">
        <v>60</v>
      </c>
      <c r="K109" s="84">
        <f>P109*H108</f>
        <v>314423.34999999998</v>
      </c>
      <c r="L109" s="118"/>
      <c r="M109" s="85">
        <f>H108*Q109</f>
        <v>6730.11</v>
      </c>
      <c r="N109" s="85">
        <f t="shared" si="19"/>
        <v>321153.46000000002</v>
      </c>
      <c r="O109" s="118"/>
      <c r="P109" s="84">
        <v>661.54</v>
      </c>
      <c r="Q109" s="25">
        <v>14.16</v>
      </c>
      <c r="R109" s="83" t="s">
        <v>25</v>
      </c>
      <c r="S109" s="83" t="s">
        <v>26</v>
      </c>
    </row>
    <row r="110" spans="1:19" ht="37.5" customHeight="1" x14ac:dyDescent="0.3">
      <c r="A110" s="129"/>
      <c r="B110" s="130"/>
      <c r="C110" s="129"/>
      <c r="D110" s="129"/>
      <c r="E110" s="131"/>
      <c r="F110" s="129"/>
      <c r="G110" s="129"/>
      <c r="H110" s="127"/>
      <c r="I110" s="127"/>
      <c r="J110" s="24" t="s">
        <v>29</v>
      </c>
      <c r="K110" s="84">
        <f>P110*H108</f>
        <v>77985.58</v>
      </c>
      <c r="L110" s="118"/>
      <c r="M110" s="85">
        <f>H108*Q110</f>
        <v>7229.16</v>
      </c>
      <c r="N110" s="85">
        <f t="shared" si="19"/>
        <v>85214.74</v>
      </c>
      <c r="O110" s="118"/>
      <c r="P110" s="84">
        <v>164.08</v>
      </c>
      <c r="Q110" s="25">
        <v>15.21</v>
      </c>
      <c r="R110" s="83" t="s">
        <v>25</v>
      </c>
      <c r="S110" s="83" t="s">
        <v>26</v>
      </c>
    </row>
    <row r="111" spans="1:19" ht="37.5" customHeight="1" x14ac:dyDescent="0.3">
      <c r="A111" s="129"/>
      <c r="B111" s="130"/>
      <c r="C111" s="129"/>
      <c r="D111" s="129"/>
      <c r="E111" s="131"/>
      <c r="F111" s="129"/>
      <c r="G111" s="129"/>
      <c r="H111" s="127"/>
      <c r="I111" s="127"/>
      <c r="J111" s="24" t="s">
        <v>32</v>
      </c>
      <c r="K111" s="84">
        <f>P111*H108</f>
        <v>203500.17</v>
      </c>
      <c r="L111" s="118"/>
      <c r="M111" s="85">
        <f>H108*Q111</f>
        <v>8341.34</v>
      </c>
      <c r="N111" s="85">
        <f t="shared" si="19"/>
        <v>211841.51</v>
      </c>
      <c r="O111" s="118"/>
      <c r="P111" s="84">
        <v>428.16</v>
      </c>
      <c r="Q111" s="25">
        <v>17.55</v>
      </c>
      <c r="R111" s="83" t="s">
        <v>25</v>
      </c>
      <c r="S111" s="83" t="s">
        <v>26</v>
      </c>
    </row>
    <row r="112" spans="1:19" ht="56.25" customHeight="1" x14ac:dyDescent="0.3">
      <c r="A112" s="129"/>
      <c r="B112" s="130"/>
      <c r="C112" s="129"/>
      <c r="D112" s="129"/>
      <c r="E112" s="131"/>
      <c r="F112" s="129"/>
      <c r="G112" s="129"/>
      <c r="H112" s="127"/>
      <c r="I112" s="127"/>
      <c r="J112" s="24" t="s">
        <v>24</v>
      </c>
      <c r="K112" s="84">
        <f>P112*H108</f>
        <v>25637.14</v>
      </c>
      <c r="L112" s="119"/>
      <c r="M112" s="85">
        <f>H108*Q112</f>
        <v>6530.48</v>
      </c>
      <c r="N112" s="85">
        <f t="shared" si="19"/>
        <v>32167.62</v>
      </c>
      <c r="O112" s="119"/>
      <c r="P112" s="84">
        <v>53.94</v>
      </c>
      <c r="Q112" s="25">
        <v>13.74</v>
      </c>
      <c r="R112" s="83" t="s">
        <v>25</v>
      </c>
      <c r="S112" s="83" t="s">
        <v>26</v>
      </c>
    </row>
    <row r="113" spans="1:19" ht="18.75" customHeight="1" x14ac:dyDescent="0.3">
      <c r="A113" s="129">
        <v>9</v>
      </c>
      <c r="B113" s="130" t="s">
        <v>788</v>
      </c>
      <c r="C113" s="129">
        <v>1981</v>
      </c>
      <c r="D113" s="129" t="s">
        <v>22</v>
      </c>
      <c r="E113" s="131" t="s">
        <v>209</v>
      </c>
      <c r="F113" s="129" t="s">
        <v>23</v>
      </c>
      <c r="G113" s="129">
        <v>3</v>
      </c>
      <c r="H113" s="127">
        <v>2184.94</v>
      </c>
      <c r="I113" s="127">
        <v>1071.49</v>
      </c>
      <c r="J113" s="24" t="s">
        <v>35</v>
      </c>
      <c r="K113" s="84">
        <f>P113*H113</f>
        <v>2611156.25</v>
      </c>
      <c r="L113" s="117">
        <f>K113+K114</f>
        <v>2939880.47</v>
      </c>
      <c r="M113" s="85">
        <f>H113*Q113</f>
        <v>69918.080000000002</v>
      </c>
      <c r="N113" s="85">
        <f t="shared" si="19"/>
        <v>2681074.33</v>
      </c>
      <c r="O113" s="117">
        <f>N113+N114</f>
        <v>3042485.25</v>
      </c>
      <c r="P113" s="85">
        <v>1195.07</v>
      </c>
      <c r="Q113" s="25">
        <v>32</v>
      </c>
      <c r="R113" s="83" t="s">
        <v>25</v>
      </c>
      <c r="S113" s="83" t="s">
        <v>26</v>
      </c>
    </row>
    <row r="114" spans="1:19" ht="37.5" customHeight="1" x14ac:dyDescent="0.3">
      <c r="A114" s="129"/>
      <c r="B114" s="130"/>
      <c r="C114" s="129"/>
      <c r="D114" s="129"/>
      <c r="E114" s="131"/>
      <c r="F114" s="129"/>
      <c r="G114" s="129"/>
      <c r="H114" s="127"/>
      <c r="I114" s="127"/>
      <c r="J114" s="24" t="s">
        <v>29</v>
      </c>
      <c r="K114" s="84">
        <f>P114*H113</f>
        <v>328724.21999999997</v>
      </c>
      <c r="L114" s="119"/>
      <c r="M114" s="85">
        <f>H113*Q114</f>
        <v>32686.7</v>
      </c>
      <c r="N114" s="85">
        <f t="shared" si="19"/>
        <v>361410.92</v>
      </c>
      <c r="O114" s="119"/>
      <c r="P114" s="84">
        <v>150.44999999999999</v>
      </c>
      <c r="Q114" s="25">
        <v>14.96</v>
      </c>
      <c r="R114" s="83" t="s">
        <v>25</v>
      </c>
      <c r="S114" s="83" t="s">
        <v>26</v>
      </c>
    </row>
    <row r="115" spans="1:19" ht="37.5" customHeight="1" x14ac:dyDescent="0.3">
      <c r="A115" s="129">
        <v>10</v>
      </c>
      <c r="B115" s="130" t="s">
        <v>881</v>
      </c>
      <c r="C115" s="129">
        <v>1991</v>
      </c>
      <c r="D115" s="129" t="s">
        <v>22</v>
      </c>
      <c r="E115" s="131" t="s">
        <v>209</v>
      </c>
      <c r="F115" s="129" t="s">
        <v>23</v>
      </c>
      <c r="G115" s="129">
        <v>3</v>
      </c>
      <c r="H115" s="127">
        <v>2124</v>
      </c>
      <c r="I115" s="127">
        <v>1085.5999999999999</v>
      </c>
      <c r="J115" s="24" t="s">
        <v>32</v>
      </c>
      <c r="K115" s="84">
        <f>P115*H115</f>
        <v>812026.44</v>
      </c>
      <c r="L115" s="117">
        <f>K115+K116+K117+K118+K119</f>
        <v>1614176.28</v>
      </c>
      <c r="M115" s="85">
        <f>H115*Q115</f>
        <v>44816.4</v>
      </c>
      <c r="N115" s="85">
        <f t="shared" si="19"/>
        <v>856842.84</v>
      </c>
      <c r="O115" s="117">
        <f>N115+N116+N117+N118+N119</f>
        <v>1770736.32</v>
      </c>
      <c r="P115" s="84">
        <v>382.31</v>
      </c>
      <c r="Q115" s="25">
        <v>21.1</v>
      </c>
      <c r="R115" s="83" t="s">
        <v>25</v>
      </c>
      <c r="S115" s="83" t="s">
        <v>26</v>
      </c>
    </row>
    <row r="116" spans="1:19" ht="56.25" customHeight="1" x14ac:dyDescent="0.3">
      <c r="A116" s="129"/>
      <c r="B116" s="130"/>
      <c r="C116" s="129"/>
      <c r="D116" s="129"/>
      <c r="E116" s="131"/>
      <c r="F116" s="129"/>
      <c r="G116" s="129"/>
      <c r="H116" s="127"/>
      <c r="I116" s="127"/>
      <c r="J116" s="24" t="s">
        <v>55</v>
      </c>
      <c r="K116" s="84">
        <f>P116*H115</f>
        <v>293409.36</v>
      </c>
      <c r="L116" s="118"/>
      <c r="M116" s="85">
        <f>H115*Q116</f>
        <v>30224.52</v>
      </c>
      <c r="N116" s="85">
        <f t="shared" si="19"/>
        <v>323633.88</v>
      </c>
      <c r="O116" s="118"/>
      <c r="P116" s="84">
        <v>138.13999999999999</v>
      </c>
      <c r="Q116" s="25">
        <v>14.23</v>
      </c>
      <c r="R116" s="83" t="s">
        <v>25</v>
      </c>
      <c r="S116" s="83" t="s">
        <v>26</v>
      </c>
    </row>
    <row r="117" spans="1:19" ht="56.25" customHeight="1" x14ac:dyDescent="0.3">
      <c r="A117" s="129"/>
      <c r="B117" s="130"/>
      <c r="C117" s="129"/>
      <c r="D117" s="129"/>
      <c r="E117" s="131"/>
      <c r="F117" s="129"/>
      <c r="G117" s="129"/>
      <c r="H117" s="127"/>
      <c r="I117" s="127"/>
      <c r="J117" s="29" t="s">
        <v>962</v>
      </c>
      <c r="K117" s="84">
        <f>P117*H115</f>
        <v>72555.839999999997</v>
      </c>
      <c r="L117" s="118"/>
      <c r="M117" s="85">
        <f>H115*Q117</f>
        <v>23300.28</v>
      </c>
      <c r="N117" s="85">
        <f t="shared" si="19"/>
        <v>95856.12</v>
      </c>
      <c r="O117" s="118"/>
      <c r="P117" s="84">
        <v>34.159999999999997</v>
      </c>
      <c r="Q117" s="25">
        <v>10.97</v>
      </c>
      <c r="R117" s="83" t="s">
        <v>25</v>
      </c>
      <c r="S117" s="83" t="s">
        <v>26</v>
      </c>
    </row>
    <row r="118" spans="1:19" ht="37.5" customHeight="1" x14ac:dyDescent="0.3">
      <c r="A118" s="129"/>
      <c r="B118" s="130"/>
      <c r="C118" s="129"/>
      <c r="D118" s="129"/>
      <c r="E118" s="131"/>
      <c r="F118" s="129"/>
      <c r="G118" s="129"/>
      <c r="H118" s="127"/>
      <c r="I118" s="127"/>
      <c r="J118" s="24" t="s">
        <v>29</v>
      </c>
      <c r="K118" s="84">
        <f>P118*H115</f>
        <v>319555.8</v>
      </c>
      <c r="L118" s="118"/>
      <c r="M118" s="85">
        <f>H115*Q118</f>
        <v>31775.040000000001</v>
      </c>
      <c r="N118" s="85">
        <f t="shared" si="19"/>
        <v>351330.84</v>
      </c>
      <c r="O118" s="118"/>
      <c r="P118" s="84">
        <v>150.44999999999999</v>
      </c>
      <c r="Q118" s="25">
        <v>14.96</v>
      </c>
      <c r="R118" s="83" t="s">
        <v>25</v>
      </c>
      <c r="S118" s="83" t="s">
        <v>26</v>
      </c>
    </row>
    <row r="119" spans="1:19" ht="56.25" customHeight="1" x14ac:dyDescent="0.3">
      <c r="A119" s="129"/>
      <c r="B119" s="130"/>
      <c r="C119" s="129"/>
      <c r="D119" s="129"/>
      <c r="E119" s="131"/>
      <c r="F119" s="129"/>
      <c r="G119" s="129"/>
      <c r="H119" s="127"/>
      <c r="I119" s="127"/>
      <c r="J119" s="24" t="s">
        <v>24</v>
      </c>
      <c r="K119" s="84">
        <f>P119*H115</f>
        <v>116628.84</v>
      </c>
      <c r="L119" s="119"/>
      <c r="M119" s="85">
        <f>H115*Q119</f>
        <v>26443.8</v>
      </c>
      <c r="N119" s="85">
        <f t="shared" si="19"/>
        <v>143072.64000000001</v>
      </c>
      <c r="O119" s="119"/>
      <c r="P119" s="84">
        <v>54.91</v>
      </c>
      <c r="Q119" s="25">
        <v>12.45</v>
      </c>
      <c r="R119" s="83" t="s">
        <v>25</v>
      </c>
      <c r="S119" s="83" t="s">
        <v>26</v>
      </c>
    </row>
    <row r="120" spans="1:19" ht="18.75" customHeight="1" x14ac:dyDescent="0.3">
      <c r="A120" s="22">
        <f>A130</f>
        <v>3</v>
      </c>
      <c r="B120" s="17" t="s">
        <v>71</v>
      </c>
      <c r="C120" s="51"/>
      <c r="D120" s="51"/>
      <c r="E120" s="83"/>
      <c r="F120" s="51"/>
      <c r="G120" s="51"/>
      <c r="H120" s="18">
        <f>SUM(H121:H131)</f>
        <v>2922.26</v>
      </c>
      <c r="I120" s="21"/>
      <c r="J120" s="24"/>
      <c r="K120" s="18">
        <f>SUM(K121:K131)</f>
        <v>6345358.9699999997</v>
      </c>
      <c r="L120" s="18">
        <f t="shared" ref="L120:O120" si="20">SUM(L121:L131)</f>
        <v>6345358.9699999997</v>
      </c>
      <c r="M120" s="18">
        <f t="shared" si="20"/>
        <v>284904.51</v>
      </c>
      <c r="N120" s="18">
        <f t="shared" si="20"/>
        <v>6630263.4800000004</v>
      </c>
      <c r="O120" s="18">
        <f t="shared" si="20"/>
        <v>6630263.4800000004</v>
      </c>
      <c r="P120" s="21"/>
      <c r="Q120" s="25"/>
      <c r="R120" s="83"/>
      <c r="S120" s="83"/>
    </row>
    <row r="121" spans="1:19" ht="37.5" customHeight="1" x14ac:dyDescent="0.3">
      <c r="A121" s="129">
        <v>1</v>
      </c>
      <c r="B121" s="130" t="s">
        <v>72</v>
      </c>
      <c r="C121" s="129">
        <v>1988</v>
      </c>
      <c r="D121" s="129" t="s">
        <v>22</v>
      </c>
      <c r="E121" s="131" t="s">
        <v>194</v>
      </c>
      <c r="F121" s="129" t="s">
        <v>39</v>
      </c>
      <c r="G121" s="129">
        <v>2</v>
      </c>
      <c r="H121" s="128">
        <v>969.34</v>
      </c>
      <c r="I121" s="127">
        <v>422.7</v>
      </c>
      <c r="J121" s="24" t="s">
        <v>29</v>
      </c>
      <c r="K121" s="84">
        <f>P121*H121</f>
        <v>440855.83</v>
      </c>
      <c r="L121" s="117">
        <f>K121+K122+K123+K124+K125</f>
        <v>2245379.1800000002</v>
      </c>
      <c r="M121" s="85">
        <f>H121*Q121</f>
        <v>24349.82</v>
      </c>
      <c r="N121" s="85">
        <f t="shared" ref="N121:N131" si="21">K121+M121</f>
        <v>465205.65</v>
      </c>
      <c r="O121" s="117">
        <f>N121+N122+N123+N124+N125</f>
        <v>2365974.7599999998</v>
      </c>
      <c r="P121" s="85">
        <v>454.8</v>
      </c>
      <c r="Q121" s="25">
        <v>25.12</v>
      </c>
      <c r="R121" s="83" t="s">
        <v>25</v>
      </c>
      <c r="S121" s="83" t="s">
        <v>26</v>
      </c>
    </row>
    <row r="122" spans="1:19" ht="56.25" customHeight="1" x14ac:dyDescent="0.3">
      <c r="A122" s="129"/>
      <c r="B122" s="130"/>
      <c r="C122" s="129"/>
      <c r="D122" s="129"/>
      <c r="E122" s="131"/>
      <c r="F122" s="129"/>
      <c r="G122" s="129"/>
      <c r="H122" s="128"/>
      <c r="I122" s="127"/>
      <c r="J122" s="24" t="s">
        <v>24</v>
      </c>
      <c r="K122" s="84">
        <f>P122*H121</f>
        <v>98610.96</v>
      </c>
      <c r="L122" s="118"/>
      <c r="M122" s="85">
        <f>H121*Q122</f>
        <v>20821.419999999998</v>
      </c>
      <c r="N122" s="85">
        <f t="shared" si="21"/>
        <v>119432.38</v>
      </c>
      <c r="O122" s="118"/>
      <c r="P122" s="85">
        <v>101.73</v>
      </c>
      <c r="Q122" s="25">
        <v>21.48</v>
      </c>
      <c r="R122" s="83" t="s">
        <v>25</v>
      </c>
      <c r="S122" s="83" t="s">
        <v>26</v>
      </c>
    </row>
    <row r="123" spans="1:19" ht="56.25" customHeight="1" x14ac:dyDescent="0.3">
      <c r="A123" s="129"/>
      <c r="B123" s="130"/>
      <c r="C123" s="129"/>
      <c r="D123" s="129"/>
      <c r="E123" s="131"/>
      <c r="F123" s="129"/>
      <c r="G123" s="129"/>
      <c r="H123" s="128"/>
      <c r="I123" s="127"/>
      <c r="J123" s="24" t="s">
        <v>55</v>
      </c>
      <c r="K123" s="84">
        <f>P123*H121</f>
        <v>181741.56</v>
      </c>
      <c r="L123" s="118"/>
      <c r="M123" s="85">
        <f>H121*Q123</f>
        <v>15616.07</v>
      </c>
      <c r="N123" s="85">
        <f t="shared" si="21"/>
        <v>197357.63</v>
      </c>
      <c r="O123" s="118"/>
      <c r="P123" s="85">
        <v>187.49</v>
      </c>
      <c r="Q123" s="25">
        <v>16.11</v>
      </c>
      <c r="R123" s="83" t="s">
        <v>25</v>
      </c>
      <c r="S123" s="83" t="s">
        <v>26</v>
      </c>
    </row>
    <row r="124" spans="1:19" ht="18.75" customHeight="1" x14ac:dyDescent="0.3">
      <c r="A124" s="129"/>
      <c r="B124" s="130"/>
      <c r="C124" s="129"/>
      <c r="D124" s="129"/>
      <c r="E124" s="131"/>
      <c r="F124" s="129"/>
      <c r="G124" s="129"/>
      <c r="H124" s="128"/>
      <c r="I124" s="127"/>
      <c r="J124" s="24" t="s">
        <v>35</v>
      </c>
      <c r="K124" s="84">
        <f>P124*H121</f>
        <v>1454010</v>
      </c>
      <c r="L124" s="118"/>
      <c r="M124" s="85">
        <f>H121*Q124</f>
        <v>38986.85</v>
      </c>
      <c r="N124" s="85">
        <f t="shared" si="21"/>
        <v>1492996.85</v>
      </c>
      <c r="O124" s="118"/>
      <c r="P124" s="85">
        <v>1500</v>
      </c>
      <c r="Q124" s="25">
        <v>40.22</v>
      </c>
      <c r="R124" s="83" t="s">
        <v>25</v>
      </c>
      <c r="S124" s="83" t="s">
        <v>26</v>
      </c>
    </row>
    <row r="125" spans="1:19" ht="56.25" customHeight="1" x14ac:dyDescent="0.3">
      <c r="A125" s="129"/>
      <c r="B125" s="130"/>
      <c r="C125" s="129"/>
      <c r="D125" s="129"/>
      <c r="E125" s="131"/>
      <c r="F125" s="129"/>
      <c r="G125" s="129"/>
      <c r="H125" s="128"/>
      <c r="I125" s="127"/>
      <c r="J125" s="29" t="s">
        <v>962</v>
      </c>
      <c r="K125" s="84">
        <f>P125*H121</f>
        <v>70160.83</v>
      </c>
      <c r="L125" s="119"/>
      <c r="M125" s="85">
        <f>H121*Q125</f>
        <v>20821.419999999998</v>
      </c>
      <c r="N125" s="85">
        <f t="shared" si="21"/>
        <v>90982.25</v>
      </c>
      <c r="O125" s="119"/>
      <c r="P125" s="85">
        <v>72.38</v>
      </c>
      <c r="Q125" s="25">
        <v>21.48</v>
      </c>
      <c r="R125" s="83" t="s">
        <v>25</v>
      </c>
      <c r="S125" s="83" t="s">
        <v>26</v>
      </c>
    </row>
    <row r="126" spans="1:19" ht="37.5" customHeight="1" x14ac:dyDescent="0.3">
      <c r="A126" s="129">
        <v>2</v>
      </c>
      <c r="B126" s="130" t="s">
        <v>73</v>
      </c>
      <c r="C126" s="129">
        <v>1988</v>
      </c>
      <c r="D126" s="129" t="s">
        <v>22</v>
      </c>
      <c r="E126" s="131" t="s">
        <v>194</v>
      </c>
      <c r="F126" s="129" t="s">
        <v>39</v>
      </c>
      <c r="G126" s="129">
        <v>2</v>
      </c>
      <c r="H126" s="128">
        <v>976.46</v>
      </c>
      <c r="I126" s="127">
        <v>422.7</v>
      </c>
      <c r="J126" s="24" t="s">
        <v>29</v>
      </c>
      <c r="K126" s="84">
        <f>P126*H126</f>
        <v>444094.01</v>
      </c>
      <c r="L126" s="117">
        <f>K126+K127+K128+K129</f>
        <v>2191195.7799999998</v>
      </c>
      <c r="M126" s="85">
        <f>H126*Q126</f>
        <v>24528.68</v>
      </c>
      <c r="N126" s="85">
        <f t="shared" si="21"/>
        <v>468622.69</v>
      </c>
      <c r="O126" s="117">
        <f>N126+N127+N128+N129</f>
        <v>2291702.81</v>
      </c>
      <c r="P126" s="85">
        <v>454.8</v>
      </c>
      <c r="Q126" s="25">
        <v>25.12</v>
      </c>
      <c r="R126" s="83" t="s">
        <v>25</v>
      </c>
      <c r="S126" s="83" t="s">
        <v>26</v>
      </c>
    </row>
    <row r="127" spans="1:19" ht="56.25" customHeight="1" x14ac:dyDescent="0.3">
      <c r="A127" s="129"/>
      <c r="B127" s="130"/>
      <c r="C127" s="129"/>
      <c r="D127" s="129"/>
      <c r="E127" s="131"/>
      <c r="F127" s="129"/>
      <c r="G127" s="129"/>
      <c r="H127" s="128"/>
      <c r="I127" s="127"/>
      <c r="J127" s="24" t="s">
        <v>24</v>
      </c>
      <c r="K127" s="84">
        <f>P127*H126</f>
        <v>99335.28</v>
      </c>
      <c r="L127" s="118"/>
      <c r="M127" s="85">
        <f>H126*Q127</f>
        <v>20974.36</v>
      </c>
      <c r="N127" s="85">
        <f t="shared" si="21"/>
        <v>120309.64</v>
      </c>
      <c r="O127" s="118"/>
      <c r="P127" s="85">
        <v>101.73</v>
      </c>
      <c r="Q127" s="25">
        <v>21.48</v>
      </c>
      <c r="R127" s="83" t="s">
        <v>25</v>
      </c>
      <c r="S127" s="83" t="s">
        <v>26</v>
      </c>
    </row>
    <row r="128" spans="1:19" ht="56.25" customHeight="1" x14ac:dyDescent="0.3">
      <c r="A128" s="129"/>
      <c r="B128" s="130"/>
      <c r="C128" s="129"/>
      <c r="D128" s="129"/>
      <c r="E128" s="131"/>
      <c r="F128" s="129"/>
      <c r="G128" s="129"/>
      <c r="H128" s="128"/>
      <c r="I128" s="127"/>
      <c r="J128" s="24" t="s">
        <v>55</v>
      </c>
      <c r="K128" s="84">
        <f>P128*H126</f>
        <v>183076.49</v>
      </c>
      <c r="L128" s="118"/>
      <c r="M128" s="85">
        <f>H126*Q128</f>
        <v>15730.77</v>
      </c>
      <c r="N128" s="85">
        <f t="shared" si="21"/>
        <v>198807.26</v>
      </c>
      <c r="O128" s="118"/>
      <c r="P128" s="85">
        <v>187.49</v>
      </c>
      <c r="Q128" s="25">
        <v>16.11</v>
      </c>
      <c r="R128" s="83" t="s">
        <v>25</v>
      </c>
      <c r="S128" s="83" t="s">
        <v>26</v>
      </c>
    </row>
    <row r="129" spans="1:19" ht="18.75" customHeight="1" x14ac:dyDescent="0.3">
      <c r="A129" s="129"/>
      <c r="B129" s="130"/>
      <c r="C129" s="129"/>
      <c r="D129" s="129"/>
      <c r="E129" s="131"/>
      <c r="F129" s="129"/>
      <c r="G129" s="129"/>
      <c r="H129" s="128"/>
      <c r="I129" s="127"/>
      <c r="J129" s="24" t="s">
        <v>35</v>
      </c>
      <c r="K129" s="84">
        <f>P129*H126</f>
        <v>1464690</v>
      </c>
      <c r="L129" s="119"/>
      <c r="M129" s="85">
        <f>H126*Q129</f>
        <v>39273.22</v>
      </c>
      <c r="N129" s="85">
        <f t="shared" si="21"/>
        <v>1503963.22</v>
      </c>
      <c r="O129" s="119"/>
      <c r="P129" s="85">
        <v>1500</v>
      </c>
      <c r="Q129" s="25">
        <v>40.22</v>
      </c>
      <c r="R129" s="83" t="s">
        <v>25</v>
      </c>
      <c r="S129" s="83" t="s">
        <v>26</v>
      </c>
    </row>
    <row r="130" spans="1:19" ht="37.5" customHeight="1" x14ac:dyDescent="0.3">
      <c r="A130" s="129">
        <v>3</v>
      </c>
      <c r="B130" s="130" t="s">
        <v>74</v>
      </c>
      <c r="C130" s="129">
        <v>1990</v>
      </c>
      <c r="D130" s="129" t="s">
        <v>22</v>
      </c>
      <c r="E130" s="131" t="s">
        <v>194</v>
      </c>
      <c r="F130" s="129" t="s">
        <v>39</v>
      </c>
      <c r="G130" s="129">
        <v>2</v>
      </c>
      <c r="H130" s="128">
        <v>976.46</v>
      </c>
      <c r="I130" s="127">
        <v>422.7</v>
      </c>
      <c r="J130" s="24" t="s">
        <v>29</v>
      </c>
      <c r="K130" s="84">
        <f>P130*H130</f>
        <v>444094.01</v>
      </c>
      <c r="L130" s="85">
        <f>K130</f>
        <v>444094.01</v>
      </c>
      <c r="M130" s="85">
        <f>H130*Q130</f>
        <v>24528.68</v>
      </c>
      <c r="N130" s="85">
        <f t="shared" si="21"/>
        <v>468622.69</v>
      </c>
      <c r="O130" s="85">
        <f>N130</f>
        <v>468622.69</v>
      </c>
      <c r="P130" s="85">
        <v>454.8</v>
      </c>
      <c r="Q130" s="25">
        <v>25.12</v>
      </c>
      <c r="R130" s="83" t="s">
        <v>25</v>
      </c>
      <c r="S130" s="83" t="s">
        <v>26</v>
      </c>
    </row>
    <row r="131" spans="1:19" ht="18.75" customHeight="1" x14ac:dyDescent="0.3">
      <c r="A131" s="129"/>
      <c r="B131" s="130"/>
      <c r="C131" s="129"/>
      <c r="D131" s="129"/>
      <c r="E131" s="131"/>
      <c r="F131" s="129"/>
      <c r="G131" s="129"/>
      <c r="H131" s="128"/>
      <c r="I131" s="127"/>
      <c r="J131" s="24" t="s">
        <v>35</v>
      </c>
      <c r="K131" s="84">
        <f>P131*H130</f>
        <v>1464690</v>
      </c>
      <c r="L131" s="85">
        <f>K131</f>
        <v>1464690</v>
      </c>
      <c r="M131" s="85">
        <f>H130*Q131</f>
        <v>39273.22</v>
      </c>
      <c r="N131" s="85">
        <f t="shared" si="21"/>
        <v>1503963.22</v>
      </c>
      <c r="O131" s="85">
        <f>N131</f>
        <v>1503963.22</v>
      </c>
      <c r="P131" s="85">
        <v>1500</v>
      </c>
      <c r="Q131" s="25">
        <v>40.22</v>
      </c>
      <c r="R131" s="83" t="s">
        <v>25</v>
      </c>
      <c r="S131" s="83" t="s">
        <v>26</v>
      </c>
    </row>
    <row r="132" spans="1:19" ht="18.75" customHeight="1" x14ac:dyDescent="0.3">
      <c r="A132" s="22">
        <f>2</f>
        <v>2</v>
      </c>
      <c r="B132" s="17" t="s">
        <v>75</v>
      </c>
      <c r="C132" s="51"/>
      <c r="D132" s="51"/>
      <c r="E132" s="83"/>
      <c r="F132" s="51"/>
      <c r="G132" s="51"/>
      <c r="H132" s="18">
        <f>SUM(H133:H136)</f>
        <v>7518.4</v>
      </c>
      <c r="I132" s="21"/>
      <c r="J132" s="61"/>
      <c r="K132" s="18">
        <f t="shared" ref="K132:O132" si="22">SUM(K133:K136)</f>
        <v>6599728.6200000001</v>
      </c>
      <c r="L132" s="18">
        <f t="shared" si="22"/>
        <v>6599728.6200000001</v>
      </c>
      <c r="M132" s="18">
        <f t="shared" si="22"/>
        <v>293373.63</v>
      </c>
      <c r="N132" s="18">
        <f t="shared" si="22"/>
        <v>6893102.25</v>
      </c>
      <c r="O132" s="18">
        <f t="shared" si="22"/>
        <v>6893102.25</v>
      </c>
      <c r="P132" s="21"/>
      <c r="Q132" s="25"/>
      <c r="R132" s="83"/>
      <c r="S132" s="83"/>
    </row>
    <row r="133" spans="1:19" ht="37.5" customHeight="1" x14ac:dyDescent="0.3">
      <c r="A133" s="129">
        <v>1</v>
      </c>
      <c r="B133" s="130" t="s">
        <v>76</v>
      </c>
      <c r="C133" s="129">
        <v>1993</v>
      </c>
      <c r="D133" s="129" t="s">
        <v>22</v>
      </c>
      <c r="E133" s="131" t="s">
        <v>209</v>
      </c>
      <c r="F133" s="129" t="s">
        <v>54</v>
      </c>
      <c r="G133" s="129">
        <v>5</v>
      </c>
      <c r="H133" s="127">
        <v>3461.3</v>
      </c>
      <c r="I133" s="127">
        <v>2060.1</v>
      </c>
      <c r="J133" s="24" t="s">
        <v>29</v>
      </c>
      <c r="K133" s="84">
        <f>H133*P133</f>
        <v>1051716.01</v>
      </c>
      <c r="L133" s="117">
        <f>K133+K134+K135</f>
        <v>1751210.12</v>
      </c>
      <c r="M133" s="85">
        <f>H133*Q133</f>
        <v>71579.679999999993</v>
      </c>
      <c r="N133" s="85">
        <f>K133+M133</f>
        <v>1123295.69</v>
      </c>
      <c r="O133" s="117">
        <f>N133+N134+N135</f>
        <v>1914756.55</v>
      </c>
      <c r="P133" s="85">
        <v>303.85000000000002</v>
      </c>
      <c r="Q133" s="25">
        <v>20.68</v>
      </c>
      <c r="R133" s="83" t="s">
        <v>25</v>
      </c>
      <c r="S133" s="83" t="s">
        <v>26</v>
      </c>
    </row>
    <row r="134" spans="1:19" ht="56.25" customHeight="1" x14ac:dyDescent="0.3">
      <c r="A134" s="129"/>
      <c r="B134" s="130"/>
      <c r="C134" s="129"/>
      <c r="D134" s="129"/>
      <c r="E134" s="131"/>
      <c r="F134" s="129"/>
      <c r="G134" s="129"/>
      <c r="H134" s="127"/>
      <c r="I134" s="127"/>
      <c r="J134" s="24" t="s">
        <v>24</v>
      </c>
      <c r="K134" s="84">
        <f>H133*P134</f>
        <v>214981.34</v>
      </c>
      <c r="L134" s="118"/>
      <c r="M134" s="85">
        <f>Q134*H133</f>
        <v>42989.35</v>
      </c>
      <c r="N134" s="85">
        <f>K134+M134</f>
        <v>257970.69</v>
      </c>
      <c r="O134" s="118"/>
      <c r="P134" s="85">
        <v>62.11</v>
      </c>
      <c r="Q134" s="25">
        <v>12.42</v>
      </c>
      <c r="R134" s="83" t="s">
        <v>25</v>
      </c>
      <c r="S134" s="83" t="s">
        <v>26</v>
      </c>
    </row>
    <row r="135" spans="1:19" ht="56.25" customHeight="1" x14ac:dyDescent="0.3">
      <c r="A135" s="129"/>
      <c r="B135" s="130"/>
      <c r="C135" s="129"/>
      <c r="D135" s="129"/>
      <c r="E135" s="131"/>
      <c r="F135" s="129"/>
      <c r="G135" s="129"/>
      <c r="H135" s="127"/>
      <c r="I135" s="127"/>
      <c r="J135" s="24" t="s">
        <v>55</v>
      </c>
      <c r="K135" s="84">
        <f>H133*P135</f>
        <v>484512.77</v>
      </c>
      <c r="L135" s="119"/>
      <c r="M135" s="85">
        <f>Q135*H133</f>
        <v>48977.4</v>
      </c>
      <c r="N135" s="85">
        <f>K135+M135</f>
        <v>533490.17000000004</v>
      </c>
      <c r="O135" s="119"/>
      <c r="P135" s="85">
        <v>139.97999999999999</v>
      </c>
      <c r="Q135" s="25">
        <v>14.15</v>
      </c>
      <c r="R135" s="83" t="s">
        <v>25</v>
      </c>
      <c r="S135" s="83" t="s">
        <v>26</v>
      </c>
    </row>
    <row r="136" spans="1:19" ht="37.5" customHeight="1" x14ac:dyDescent="0.3">
      <c r="A136" s="51">
        <v>2</v>
      </c>
      <c r="B136" s="61" t="s">
        <v>77</v>
      </c>
      <c r="C136" s="51">
        <v>1984</v>
      </c>
      <c r="D136" s="51" t="s">
        <v>22</v>
      </c>
      <c r="E136" s="83" t="s">
        <v>183</v>
      </c>
      <c r="F136" s="51" t="s">
        <v>23</v>
      </c>
      <c r="G136" s="51">
        <v>3</v>
      </c>
      <c r="H136" s="84">
        <v>4057.1</v>
      </c>
      <c r="I136" s="84">
        <v>2129.1999999999998</v>
      </c>
      <c r="J136" s="24" t="s">
        <v>35</v>
      </c>
      <c r="K136" s="84">
        <f>H136*P136</f>
        <v>4848518.5</v>
      </c>
      <c r="L136" s="85">
        <f>K136</f>
        <v>4848518.5</v>
      </c>
      <c r="M136" s="85">
        <f>H136*Q136</f>
        <v>129827.2</v>
      </c>
      <c r="N136" s="85">
        <f>K136+M136</f>
        <v>4978345.7</v>
      </c>
      <c r="O136" s="85">
        <f>N136</f>
        <v>4978345.7</v>
      </c>
      <c r="P136" s="85">
        <v>1195.07</v>
      </c>
      <c r="Q136" s="25">
        <v>32</v>
      </c>
      <c r="R136" s="83" t="s">
        <v>25</v>
      </c>
      <c r="S136" s="83" t="s">
        <v>26</v>
      </c>
    </row>
    <row r="137" spans="1:19" ht="18.75" customHeight="1" x14ac:dyDescent="0.3">
      <c r="A137" s="22">
        <f>A142</f>
        <v>5</v>
      </c>
      <c r="B137" s="17" t="s">
        <v>78</v>
      </c>
      <c r="C137" s="51"/>
      <c r="D137" s="51"/>
      <c r="E137" s="83"/>
      <c r="F137" s="51"/>
      <c r="G137" s="51"/>
      <c r="H137" s="18">
        <f>SUM(H138:H143)</f>
        <v>7007.96</v>
      </c>
      <c r="I137" s="21"/>
      <c r="J137" s="61"/>
      <c r="K137" s="18">
        <f>SUM(K138:K143)</f>
        <v>6289704.1200000001</v>
      </c>
      <c r="L137" s="18">
        <f t="shared" ref="L137:O137" si="23">SUM(L138:L143)</f>
        <v>6289704.1200000001</v>
      </c>
      <c r="M137" s="18">
        <f t="shared" si="23"/>
        <v>289261.84999999998</v>
      </c>
      <c r="N137" s="18">
        <f t="shared" si="23"/>
        <v>6578965.9699999997</v>
      </c>
      <c r="O137" s="18">
        <f t="shared" si="23"/>
        <v>6578965.9699999997</v>
      </c>
      <c r="P137" s="21"/>
      <c r="Q137" s="25"/>
      <c r="R137" s="83"/>
      <c r="S137" s="83"/>
    </row>
    <row r="138" spans="1:19" ht="37.5" customHeight="1" x14ac:dyDescent="0.3">
      <c r="A138" s="51">
        <v>1</v>
      </c>
      <c r="B138" s="61" t="s">
        <v>79</v>
      </c>
      <c r="C138" s="83" t="s">
        <v>80</v>
      </c>
      <c r="D138" s="51" t="s">
        <v>22</v>
      </c>
      <c r="E138" s="83" t="s">
        <v>228</v>
      </c>
      <c r="F138" s="51" t="s">
        <v>39</v>
      </c>
      <c r="G138" s="51">
        <v>2</v>
      </c>
      <c r="H138" s="84">
        <v>923.16</v>
      </c>
      <c r="I138" s="84">
        <v>492.3</v>
      </c>
      <c r="J138" s="24" t="s">
        <v>29</v>
      </c>
      <c r="K138" s="84">
        <f>H138*P138</f>
        <v>394373.95</v>
      </c>
      <c r="L138" s="85">
        <f>K138</f>
        <v>394373.95</v>
      </c>
      <c r="M138" s="85">
        <f>H138*Q138</f>
        <v>26882.42</v>
      </c>
      <c r="N138" s="85">
        <f t="shared" ref="N138:N143" si="24">K138+M138</f>
        <v>421256.37</v>
      </c>
      <c r="O138" s="85">
        <f>N138</f>
        <v>421256.37</v>
      </c>
      <c r="P138" s="28">
        <v>427.2</v>
      </c>
      <c r="Q138" s="77">
        <v>29.12</v>
      </c>
      <c r="R138" s="83" t="s">
        <v>25</v>
      </c>
      <c r="S138" s="83" t="s">
        <v>26</v>
      </c>
    </row>
    <row r="139" spans="1:19" ht="56.25" customHeight="1" x14ac:dyDescent="0.3">
      <c r="A139" s="51">
        <v>2</v>
      </c>
      <c r="B139" s="61" t="s">
        <v>935</v>
      </c>
      <c r="C139" s="83">
        <v>1959</v>
      </c>
      <c r="D139" s="51" t="s">
        <v>22</v>
      </c>
      <c r="E139" s="83" t="s">
        <v>188</v>
      </c>
      <c r="F139" s="51" t="s">
        <v>81</v>
      </c>
      <c r="G139" s="51">
        <v>2</v>
      </c>
      <c r="H139" s="84">
        <v>724.5</v>
      </c>
      <c r="I139" s="84">
        <v>393.4</v>
      </c>
      <c r="J139" s="24" t="s">
        <v>35</v>
      </c>
      <c r="K139" s="84">
        <f>H139*P139</f>
        <v>1372275.45</v>
      </c>
      <c r="L139" s="85">
        <f>K139</f>
        <v>1372275.45</v>
      </c>
      <c r="M139" s="85">
        <f>H139*Q139</f>
        <v>64842.75</v>
      </c>
      <c r="N139" s="85">
        <f t="shared" si="24"/>
        <v>1437118.2</v>
      </c>
      <c r="O139" s="85">
        <f>N139</f>
        <v>1437118.2</v>
      </c>
      <c r="P139" s="85">
        <v>1894.1</v>
      </c>
      <c r="Q139" s="25">
        <v>89.5</v>
      </c>
      <c r="R139" s="83" t="s">
        <v>25</v>
      </c>
      <c r="S139" s="83" t="s">
        <v>26</v>
      </c>
    </row>
    <row r="140" spans="1:19" ht="37.5" customHeight="1" x14ac:dyDescent="0.3">
      <c r="A140" s="51">
        <v>3</v>
      </c>
      <c r="B140" s="61" t="s">
        <v>651</v>
      </c>
      <c r="C140" s="83">
        <v>1956</v>
      </c>
      <c r="D140" s="51" t="s">
        <v>22</v>
      </c>
      <c r="E140" s="83" t="s">
        <v>486</v>
      </c>
      <c r="F140" s="51" t="s">
        <v>23</v>
      </c>
      <c r="G140" s="51">
        <v>3</v>
      </c>
      <c r="H140" s="84">
        <v>1716.2</v>
      </c>
      <c r="I140" s="84">
        <v>718.8</v>
      </c>
      <c r="J140" s="24" t="s">
        <v>35</v>
      </c>
      <c r="K140" s="84">
        <f>H140*P140</f>
        <v>2050979.13</v>
      </c>
      <c r="L140" s="85">
        <f>K140</f>
        <v>2050979.13</v>
      </c>
      <c r="M140" s="85">
        <f>H140*Q140</f>
        <v>73247.42</v>
      </c>
      <c r="N140" s="85">
        <f t="shared" si="24"/>
        <v>2124226.5499999998</v>
      </c>
      <c r="O140" s="85">
        <f>N140</f>
        <v>2124226.5499999998</v>
      </c>
      <c r="P140" s="85">
        <v>1195.07</v>
      </c>
      <c r="Q140" s="25">
        <v>42.68</v>
      </c>
      <c r="R140" s="83" t="s">
        <v>25</v>
      </c>
      <c r="S140" s="83" t="s">
        <v>26</v>
      </c>
    </row>
    <row r="141" spans="1:19" ht="37.5" customHeight="1" x14ac:dyDescent="0.3">
      <c r="A141" s="51">
        <v>4</v>
      </c>
      <c r="B141" s="61" t="s">
        <v>882</v>
      </c>
      <c r="C141" s="83">
        <v>1963</v>
      </c>
      <c r="D141" s="51" t="s">
        <v>22</v>
      </c>
      <c r="E141" s="83" t="s">
        <v>175</v>
      </c>
      <c r="F141" s="51" t="s">
        <v>23</v>
      </c>
      <c r="G141" s="51">
        <v>2</v>
      </c>
      <c r="H141" s="84">
        <v>1818.6</v>
      </c>
      <c r="I141" s="84">
        <v>716.4</v>
      </c>
      <c r="J141" s="24" t="s">
        <v>29</v>
      </c>
      <c r="K141" s="84">
        <f>H141*P141</f>
        <v>827099.28</v>
      </c>
      <c r="L141" s="85">
        <f>K141</f>
        <v>827099.28</v>
      </c>
      <c r="M141" s="85">
        <f>H141*Q141</f>
        <v>45683.23</v>
      </c>
      <c r="N141" s="85">
        <f t="shared" si="24"/>
        <v>872782.51</v>
      </c>
      <c r="O141" s="85">
        <f>N141</f>
        <v>872782.51</v>
      </c>
      <c r="P141" s="85">
        <v>454.8</v>
      </c>
      <c r="Q141" s="25">
        <v>25.12</v>
      </c>
      <c r="R141" s="83" t="s">
        <v>25</v>
      </c>
      <c r="S141" s="83" t="s">
        <v>26</v>
      </c>
    </row>
    <row r="142" spans="1:19" ht="37.5" customHeight="1" x14ac:dyDescent="0.3">
      <c r="A142" s="129">
        <v>5</v>
      </c>
      <c r="B142" s="130" t="s">
        <v>82</v>
      </c>
      <c r="C142" s="131">
        <v>1974</v>
      </c>
      <c r="D142" s="129" t="s">
        <v>22</v>
      </c>
      <c r="E142" s="131" t="s">
        <v>175</v>
      </c>
      <c r="F142" s="129" t="s">
        <v>23</v>
      </c>
      <c r="G142" s="129">
        <v>2</v>
      </c>
      <c r="H142" s="128">
        <v>1825.5</v>
      </c>
      <c r="I142" s="127">
        <v>863.5</v>
      </c>
      <c r="J142" s="24" t="s">
        <v>29</v>
      </c>
      <c r="K142" s="84">
        <f>H142*P142</f>
        <v>830237.4</v>
      </c>
      <c r="L142" s="117">
        <f>K142+K143</f>
        <v>1644976.31</v>
      </c>
      <c r="M142" s="85">
        <f>H142*Q142</f>
        <v>45856.56</v>
      </c>
      <c r="N142" s="85">
        <f t="shared" si="24"/>
        <v>876093.96</v>
      </c>
      <c r="O142" s="117">
        <f>N142+N143</f>
        <v>1723582.34</v>
      </c>
      <c r="P142" s="85">
        <v>454.8</v>
      </c>
      <c r="Q142" s="25">
        <v>25.12</v>
      </c>
      <c r="R142" s="83" t="s">
        <v>25</v>
      </c>
      <c r="S142" s="83" t="s">
        <v>26</v>
      </c>
    </row>
    <row r="143" spans="1:19" ht="37.5" customHeight="1" x14ac:dyDescent="0.3">
      <c r="A143" s="129"/>
      <c r="B143" s="130"/>
      <c r="C143" s="131"/>
      <c r="D143" s="129"/>
      <c r="E143" s="131"/>
      <c r="F143" s="129"/>
      <c r="G143" s="129"/>
      <c r="H143" s="128"/>
      <c r="I143" s="127"/>
      <c r="J143" s="24" t="s">
        <v>32</v>
      </c>
      <c r="K143" s="84">
        <f>H142*P143</f>
        <v>814738.91</v>
      </c>
      <c r="L143" s="119"/>
      <c r="M143" s="85">
        <f>H142*Q143</f>
        <v>32749.47</v>
      </c>
      <c r="N143" s="85">
        <f t="shared" si="24"/>
        <v>847488.38</v>
      </c>
      <c r="O143" s="119"/>
      <c r="P143" s="85">
        <v>446.31</v>
      </c>
      <c r="Q143" s="25">
        <v>17.940000000000001</v>
      </c>
      <c r="R143" s="83" t="s">
        <v>25</v>
      </c>
      <c r="S143" s="83" t="s">
        <v>26</v>
      </c>
    </row>
    <row r="144" spans="1:19" ht="20.25" customHeight="1" x14ac:dyDescent="0.3">
      <c r="A144" s="22">
        <f>A159</f>
        <v>5</v>
      </c>
      <c r="B144" s="17" t="s">
        <v>83</v>
      </c>
      <c r="C144" s="51"/>
      <c r="D144" s="51"/>
      <c r="E144" s="83"/>
      <c r="F144" s="51"/>
      <c r="G144" s="51"/>
      <c r="H144" s="18">
        <f>SUM(H145:H160)</f>
        <v>5815.23</v>
      </c>
      <c r="I144" s="21"/>
      <c r="J144" s="61"/>
      <c r="K144" s="18">
        <f>SUM(K145:K160)</f>
        <v>8197500.5199999996</v>
      </c>
      <c r="L144" s="18">
        <f>SUM(L145:L160)</f>
        <v>8197500.5199999996</v>
      </c>
      <c r="M144" s="18">
        <f>SUM(M145:M160)</f>
        <v>523570.01</v>
      </c>
      <c r="N144" s="18">
        <f>SUM(N145:N160)</f>
        <v>8721070.5299999993</v>
      </c>
      <c r="O144" s="18">
        <f>SUM(O145:O160)</f>
        <v>8721070.5299999993</v>
      </c>
      <c r="P144" s="21"/>
      <c r="Q144" s="25"/>
      <c r="R144" s="83"/>
      <c r="S144" s="83"/>
    </row>
    <row r="145" spans="1:19" ht="56.25" customHeight="1" x14ac:dyDescent="0.3">
      <c r="A145" s="129">
        <v>1</v>
      </c>
      <c r="B145" s="130" t="s">
        <v>84</v>
      </c>
      <c r="C145" s="129">
        <v>1986</v>
      </c>
      <c r="D145" s="129" t="s">
        <v>22</v>
      </c>
      <c r="E145" s="131" t="s">
        <v>192</v>
      </c>
      <c r="F145" s="129" t="s">
        <v>23</v>
      </c>
      <c r="G145" s="129">
        <v>2</v>
      </c>
      <c r="H145" s="127">
        <v>1270</v>
      </c>
      <c r="I145" s="127">
        <v>783.4</v>
      </c>
      <c r="J145" s="24" t="s">
        <v>55</v>
      </c>
      <c r="K145" s="84">
        <f>H145*P145</f>
        <v>190690.5</v>
      </c>
      <c r="L145" s="117">
        <f>K145+K146+K148</f>
        <v>1687957</v>
      </c>
      <c r="M145" s="85">
        <f>H145*Q145</f>
        <v>34429.699999999997</v>
      </c>
      <c r="N145" s="85">
        <f t="shared" ref="N145:N160" si="25">K145+M145</f>
        <v>225120.2</v>
      </c>
      <c r="O145" s="117">
        <f>N145+N146+N148+N147</f>
        <v>1810042.1</v>
      </c>
      <c r="P145" s="85">
        <v>150.15</v>
      </c>
      <c r="Q145" s="25">
        <v>27.11</v>
      </c>
      <c r="R145" s="83" t="s">
        <v>25</v>
      </c>
      <c r="S145" s="83" t="s">
        <v>26</v>
      </c>
    </row>
    <row r="146" spans="1:19" ht="56.25" customHeight="1" x14ac:dyDescent="0.3">
      <c r="A146" s="129"/>
      <c r="B146" s="130"/>
      <c r="C146" s="129"/>
      <c r="D146" s="129"/>
      <c r="E146" s="131"/>
      <c r="F146" s="129"/>
      <c r="G146" s="129"/>
      <c r="H146" s="127"/>
      <c r="I146" s="127"/>
      <c r="J146" s="24" t="s">
        <v>24</v>
      </c>
      <c r="K146" s="84">
        <f>H145*P146</f>
        <v>71412.100000000006</v>
      </c>
      <c r="L146" s="118"/>
      <c r="M146" s="85">
        <f>Q146*H145</f>
        <v>17513.3</v>
      </c>
      <c r="N146" s="85">
        <f t="shared" si="25"/>
        <v>88925.4</v>
      </c>
      <c r="O146" s="118"/>
      <c r="P146" s="85">
        <v>56.23</v>
      </c>
      <c r="Q146" s="25">
        <v>13.79</v>
      </c>
      <c r="R146" s="83" t="s">
        <v>25</v>
      </c>
      <c r="S146" s="83" t="s">
        <v>26</v>
      </c>
    </row>
    <row r="147" spans="1:19" ht="56.25" customHeight="1" x14ac:dyDescent="0.3">
      <c r="A147" s="129"/>
      <c r="B147" s="130"/>
      <c r="C147" s="129"/>
      <c r="D147" s="129"/>
      <c r="E147" s="131"/>
      <c r="F147" s="129"/>
      <c r="G147" s="129"/>
      <c r="H147" s="127"/>
      <c r="I147" s="127"/>
      <c r="J147" s="29" t="s">
        <v>962</v>
      </c>
      <c r="K147" s="84"/>
      <c r="L147" s="118"/>
      <c r="M147" s="85">
        <f>H145*Q147</f>
        <v>20370.8</v>
      </c>
      <c r="N147" s="85">
        <f>M147</f>
        <v>20370.8</v>
      </c>
      <c r="O147" s="118"/>
      <c r="P147" s="85"/>
      <c r="Q147" s="25">
        <v>16.04</v>
      </c>
      <c r="R147" s="83" t="s">
        <v>25</v>
      </c>
      <c r="S147" s="83"/>
    </row>
    <row r="148" spans="1:19" ht="42.75" customHeight="1" x14ac:dyDescent="0.3">
      <c r="A148" s="129"/>
      <c r="B148" s="130"/>
      <c r="C148" s="129"/>
      <c r="D148" s="129"/>
      <c r="E148" s="131"/>
      <c r="F148" s="129"/>
      <c r="G148" s="129"/>
      <c r="H148" s="127"/>
      <c r="I148" s="127"/>
      <c r="J148" s="24" t="s">
        <v>35</v>
      </c>
      <c r="K148" s="84">
        <f>H145*P148</f>
        <v>1425854.4</v>
      </c>
      <c r="L148" s="119"/>
      <c r="M148" s="85">
        <f>Q148*H145</f>
        <v>49771.3</v>
      </c>
      <c r="N148" s="85">
        <f t="shared" si="25"/>
        <v>1475625.7</v>
      </c>
      <c r="O148" s="119"/>
      <c r="P148" s="85">
        <v>1122.72</v>
      </c>
      <c r="Q148" s="25">
        <v>39.19</v>
      </c>
      <c r="R148" s="83" t="s">
        <v>25</v>
      </c>
      <c r="S148" s="83" t="s">
        <v>26</v>
      </c>
    </row>
    <row r="149" spans="1:19" ht="56.25" customHeight="1" x14ac:dyDescent="0.3">
      <c r="A149" s="129">
        <v>2</v>
      </c>
      <c r="B149" s="130" t="s">
        <v>85</v>
      </c>
      <c r="C149" s="129">
        <v>1985</v>
      </c>
      <c r="D149" s="129" t="s">
        <v>22</v>
      </c>
      <c r="E149" s="131" t="s">
        <v>192</v>
      </c>
      <c r="F149" s="129" t="s">
        <v>23</v>
      </c>
      <c r="G149" s="129">
        <v>2</v>
      </c>
      <c r="H149" s="127">
        <v>1477.4</v>
      </c>
      <c r="I149" s="127">
        <v>867.8</v>
      </c>
      <c r="J149" s="24" t="s">
        <v>55</v>
      </c>
      <c r="K149" s="84">
        <f>H149*P149</f>
        <v>221831.61</v>
      </c>
      <c r="L149" s="117">
        <f>K149+K150+K152</f>
        <v>1963612.34</v>
      </c>
      <c r="M149" s="85">
        <f>H149*Q149</f>
        <v>40052.31</v>
      </c>
      <c r="N149" s="85">
        <f t="shared" si="25"/>
        <v>261883.92</v>
      </c>
      <c r="O149" s="117">
        <f>N149+N150+N152+N151</f>
        <v>2105634.81</v>
      </c>
      <c r="P149" s="85">
        <v>150.15</v>
      </c>
      <c r="Q149" s="25">
        <v>27.11</v>
      </c>
      <c r="R149" s="83" t="s">
        <v>25</v>
      </c>
      <c r="S149" s="83" t="s">
        <v>26</v>
      </c>
    </row>
    <row r="150" spans="1:19" ht="56.25" customHeight="1" x14ac:dyDescent="0.3">
      <c r="A150" s="129"/>
      <c r="B150" s="130"/>
      <c r="C150" s="129"/>
      <c r="D150" s="129"/>
      <c r="E150" s="131"/>
      <c r="F150" s="129"/>
      <c r="G150" s="129"/>
      <c r="H150" s="127"/>
      <c r="I150" s="127"/>
      <c r="J150" s="24" t="s">
        <v>24</v>
      </c>
      <c r="K150" s="84">
        <f>H149*P150</f>
        <v>83074.2</v>
      </c>
      <c r="L150" s="118"/>
      <c r="M150" s="85">
        <f>Q150*H149</f>
        <v>20373.349999999999</v>
      </c>
      <c r="N150" s="85">
        <f t="shared" si="25"/>
        <v>103447.55</v>
      </c>
      <c r="O150" s="118"/>
      <c r="P150" s="85">
        <v>56.23</v>
      </c>
      <c r="Q150" s="25">
        <v>13.79</v>
      </c>
      <c r="R150" s="83" t="s">
        <v>25</v>
      </c>
      <c r="S150" s="83" t="s">
        <v>26</v>
      </c>
    </row>
    <row r="151" spans="1:19" ht="56.25" customHeight="1" x14ac:dyDescent="0.3">
      <c r="A151" s="129"/>
      <c r="B151" s="130"/>
      <c r="C151" s="129"/>
      <c r="D151" s="129"/>
      <c r="E151" s="131"/>
      <c r="F151" s="129"/>
      <c r="G151" s="129"/>
      <c r="H151" s="127"/>
      <c r="I151" s="127"/>
      <c r="J151" s="29" t="s">
        <v>962</v>
      </c>
      <c r="K151" s="84"/>
      <c r="L151" s="118"/>
      <c r="M151" s="85">
        <f>H149*Q151</f>
        <v>23697.5</v>
      </c>
      <c r="N151" s="85">
        <f>M151</f>
        <v>23697.5</v>
      </c>
      <c r="O151" s="118"/>
      <c r="P151" s="85"/>
      <c r="Q151" s="25">
        <v>16.04</v>
      </c>
      <c r="R151" s="83" t="s">
        <v>25</v>
      </c>
      <c r="S151" s="83"/>
    </row>
    <row r="152" spans="1:19" ht="53.25" customHeight="1" x14ac:dyDescent="0.3">
      <c r="A152" s="129"/>
      <c r="B152" s="130"/>
      <c r="C152" s="129"/>
      <c r="D152" s="129"/>
      <c r="E152" s="131"/>
      <c r="F152" s="129"/>
      <c r="G152" s="129"/>
      <c r="H152" s="127"/>
      <c r="I152" s="127"/>
      <c r="J152" s="24" t="s">
        <v>35</v>
      </c>
      <c r="K152" s="84">
        <f>H149*P152</f>
        <v>1658706.53</v>
      </c>
      <c r="L152" s="119"/>
      <c r="M152" s="85">
        <f>Q152*H149</f>
        <v>57899.31</v>
      </c>
      <c r="N152" s="85">
        <f t="shared" si="25"/>
        <v>1716605.84</v>
      </c>
      <c r="O152" s="119"/>
      <c r="P152" s="85">
        <v>1122.72</v>
      </c>
      <c r="Q152" s="25">
        <v>39.19</v>
      </c>
      <c r="R152" s="83" t="s">
        <v>25</v>
      </c>
      <c r="S152" s="83" t="s">
        <v>26</v>
      </c>
    </row>
    <row r="153" spans="1:19" ht="41.25" customHeight="1" x14ac:dyDescent="0.3">
      <c r="A153" s="129">
        <v>3</v>
      </c>
      <c r="B153" s="130" t="s">
        <v>86</v>
      </c>
      <c r="C153" s="129">
        <v>1990</v>
      </c>
      <c r="D153" s="129" t="s">
        <v>22</v>
      </c>
      <c r="E153" s="131" t="s">
        <v>486</v>
      </c>
      <c r="F153" s="129" t="s">
        <v>23</v>
      </c>
      <c r="G153" s="129">
        <v>4</v>
      </c>
      <c r="H153" s="127">
        <v>1150.03</v>
      </c>
      <c r="I153" s="127">
        <v>764.1</v>
      </c>
      <c r="J153" s="24" t="s">
        <v>35</v>
      </c>
      <c r="K153" s="84">
        <f>H153*P153</f>
        <v>1374366.35</v>
      </c>
      <c r="L153" s="117">
        <f>K153+K154+K156</f>
        <v>1645140.92</v>
      </c>
      <c r="M153" s="85">
        <f>H153*Q153</f>
        <v>49083.28</v>
      </c>
      <c r="N153" s="85">
        <f t="shared" si="25"/>
        <v>1423449.63</v>
      </c>
      <c r="O153" s="117">
        <f>N153+N154+N156+N155</f>
        <v>1740213.9</v>
      </c>
      <c r="P153" s="85">
        <v>1195.07</v>
      </c>
      <c r="Q153" s="25">
        <v>42.68</v>
      </c>
      <c r="R153" s="83" t="s">
        <v>25</v>
      </c>
      <c r="S153" s="83" t="s">
        <v>26</v>
      </c>
    </row>
    <row r="154" spans="1:19" ht="37.5" customHeight="1" x14ac:dyDescent="0.3">
      <c r="A154" s="129"/>
      <c r="B154" s="130"/>
      <c r="C154" s="129"/>
      <c r="D154" s="129"/>
      <c r="E154" s="131"/>
      <c r="F154" s="129"/>
      <c r="G154" s="129"/>
      <c r="H154" s="127"/>
      <c r="I154" s="127"/>
      <c r="J154" s="24" t="s">
        <v>29</v>
      </c>
      <c r="K154" s="84">
        <f>H153*P154</f>
        <v>207626.42</v>
      </c>
      <c r="L154" s="118"/>
      <c r="M154" s="85">
        <f>Q154*H153</f>
        <v>19056</v>
      </c>
      <c r="N154" s="85">
        <f t="shared" si="25"/>
        <v>226682.42</v>
      </c>
      <c r="O154" s="118"/>
      <c r="P154" s="85">
        <v>180.54</v>
      </c>
      <c r="Q154" s="25">
        <v>16.57</v>
      </c>
      <c r="R154" s="83" t="s">
        <v>25</v>
      </c>
      <c r="S154" s="83" t="s">
        <v>26</v>
      </c>
    </row>
    <row r="155" spans="1:19" ht="37.5" customHeight="1" x14ac:dyDescent="0.3">
      <c r="A155" s="129"/>
      <c r="B155" s="130"/>
      <c r="C155" s="129"/>
      <c r="D155" s="129"/>
      <c r="E155" s="131"/>
      <c r="F155" s="129"/>
      <c r="G155" s="129"/>
      <c r="H155" s="127"/>
      <c r="I155" s="127"/>
      <c r="J155" s="29" t="s">
        <v>962</v>
      </c>
      <c r="K155" s="84"/>
      <c r="L155" s="118"/>
      <c r="M155" s="85">
        <f>H153*Q155</f>
        <v>12615.83</v>
      </c>
      <c r="N155" s="85">
        <f>M155</f>
        <v>12615.83</v>
      </c>
      <c r="O155" s="118"/>
      <c r="P155" s="85"/>
      <c r="Q155" s="25">
        <v>10.97</v>
      </c>
      <c r="R155" s="83" t="s">
        <v>25</v>
      </c>
      <c r="S155" s="83"/>
    </row>
    <row r="156" spans="1:19" ht="56.25" customHeight="1" x14ac:dyDescent="0.3">
      <c r="A156" s="129"/>
      <c r="B156" s="130"/>
      <c r="C156" s="129"/>
      <c r="D156" s="129"/>
      <c r="E156" s="131"/>
      <c r="F156" s="129"/>
      <c r="G156" s="129"/>
      <c r="H156" s="127"/>
      <c r="I156" s="127"/>
      <c r="J156" s="24" t="s">
        <v>24</v>
      </c>
      <c r="K156" s="84">
        <f>H153*P156</f>
        <v>63148.15</v>
      </c>
      <c r="L156" s="119"/>
      <c r="M156" s="85">
        <f>Q156*H153</f>
        <v>14317.87</v>
      </c>
      <c r="N156" s="85">
        <f t="shared" si="25"/>
        <v>77466.02</v>
      </c>
      <c r="O156" s="119"/>
      <c r="P156" s="85">
        <v>54.91</v>
      </c>
      <c r="Q156" s="25">
        <v>12.45</v>
      </c>
      <c r="R156" s="83" t="s">
        <v>25</v>
      </c>
      <c r="S156" s="83" t="s">
        <v>26</v>
      </c>
    </row>
    <row r="157" spans="1:19" ht="39.75" customHeight="1" x14ac:dyDescent="0.3">
      <c r="A157" s="114">
        <v>4</v>
      </c>
      <c r="B157" s="114" t="s">
        <v>87</v>
      </c>
      <c r="C157" s="114">
        <v>1977</v>
      </c>
      <c r="D157" s="114" t="s">
        <v>22</v>
      </c>
      <c r="E157" s="114" t="s">
        <v>228</v>
      </c>
      <c r="F157" s="114" t="s">
        <v>39</v>
      </c>
      <c r="G157" s="154">
        <v>2</v>
      </c>
      <c r="H157" s="122">
        <v>864.67</v>
      </c>
      <c r="I157" s="114">
        <v>498.7</v>
      </c>
      <c r="J157" s="24" t="s">
        <v>35</v>
      </c>
      <c r="K157" s="84">
        <f>H157*P157</f>
        <v>1637771.45</v>
      </c>
      <c r="L157" s="117">
        <f>K157</f>
        <v>1637771.45</v>
      </c>
      <c r="M157" s="85">
        <f>Q157*H157</f>
        <v>77387.97</v>
      </c>
      <c r="N157" s="85">
        <f t="shared" si="25"/>
        <v>1715159.42</v>
      </c>
      <c r="O157" s="117">
        <f>N157+N158</f>
        <v>1737519.79</v>
      </c>
      <c r="P157" s="85">
        <v>1894.1</v>
      </c>
      <c r="Q157" s="25">
        <v>89.5</v>
      </c>
      <c r="R157" s="83" t="s">
        <v>25</v>
      </c>
      <c r="S157" s="83" t="s">
        <v>26</v>
      </c>
    </row>
    <row r="158" spans="1:19" ht="68.25" customHeight="1" x14ac:dyDescent="0.3">
      <c r="A158" s="116"/>
      <c r="B158" s="116"/>
      <c r="C158" s="116"/>
      <c r="D158" s="116"/>
      <c r="E158" s="116"/>
      <c r="F158" s="116"/>
      <c r="G158" s="155"/>
      <c r="H158" s="121"/>
      <c r="I158" s="116"/>
      <c r="J158" s="24" t="s">
        <v>24</v>
      </c>
      <c r="K158" s="84"/>
      <c r="L158" s="119"/>
      <c r="M158" s="85">
        <f>H157*Q158</f>
        <v>22360.37</v>
      </c>
      <c r="N158" s="85">
        <f>M158</f>
        <v>22360.37</v>
      </c>
      <c r="O158" s="119"/>
      <c r="P158" s="85"/>
      <c r="Q158" s="25">
        <v>25.86</v>
      </c>
      <c r="R158" s="83" t="s">
        <v>25</v>
      </c>
      <c r="S158" s="83"/>
    </row>
    <row r="159" spans="1:19" ht="56.25" customHeight="1" x14ac:dyDescent="0.3">
      <c r="A159" s="129">
        <v>5</v>
      </c>
      <c r="B159" s="130" t="s">
        <v>88</v>
      </c>
      <c r="C159" s="129">
        <v>1984</v>
      </c>
      <c r="D159" s="114" t="s">
        <v>22</v>
      </c>
      <c r="E159" s="131" t="s">
        <v>228</v>
      </c>
      <c r="F159" s="129" t="s">
        <v>39</v>
      </c>
      <c r="G159" s="129">
        <v>2</v>
      </c>
      <c r="H159" s="127">
        <v>1053.1300000000001</v>
      </c>
      <c r="I159" s="127">
        <v>586.20000000000005</v>
      </c>
      <c r="J159" s="24" t="s">
        <v>24</v>
      </c>
      <c r="K159" s="84">
        <f>H159*P159</f>
        <v>100847.73</v>
      </c>
      <c r="L159" s="117">
        <f>K159+K160</f>
        <v>1263018.81</v>
      </c>
      <c r="M159" s="85">
        <f>Q159*H159</f>
        <v>27233.94</v>
      </c>
      <c r="N159" s="85">
        <f t="shared" si="25"/>
        <v>128081.67</v>
      </c>
      <c r="O159" s="117">
        <f>N159+N160</f>
        <v>1327659.93</v>
      </c>
      <c r="P159" s="85">
        <v>95.76</v>
      </c>
      <c r="Q159" s="25">
        <v>25.86</v>
      </c>
      <c r="R159" s="83" t="s">
        <v>25</v>
      </c>
      <c r="S159" s="83" t="s">
        <v>26</v>
      </c>
    </row>
    <row r="160" spans="1:19" ht="18.75" customHeight="1" x14ac:dyDescent="0.3">
      <c r="A160" s="129"/>
      <c r="B160" s="130"/>
      <c r="C160" s="129"/>
      <c r="D160" s="116"/>
      <c r="E160" s="131"/>
      <c r="F160" s="129"/>
      <c r="G160" s="129"/>
      <c r="H160" s="127"/>
      <c r="I160" s="127"/>
      <c r="J160" s="24" t="s">
        <v>35</v>
      </c>
      <c r="K160" s="84">
        <f>H159*P160</f>
        <v>1162171.08</v>
      </c>
      <c r="L160" s="119"/>
      <c r="M160" s="85">
        <f>Q160*H159</f>
        <v>37407.18</v>
      </c>
      <c r="N160" s="85">
        <f t="shared" si="25"/>
        <v>1199578.26</v>
      </c>
      <c r="O160" s="119"/>
      <c r="P160" s="85">
        <v>1103.54</v>
      </c>
      <c r="Q160" s="25">
        <v>35.520000000000003</v>
      </c>
      <c r="R160" s="83" t="s">
        <v>25</v>
      </c>
      <c r="S160" s="83" t="s">
        <v>26</v>
      </c>
    </row>
    <row r="161" spans="1:19" ht="18.75" customHeight="1" x14ac:dyDescent="0.3">
      <c r="A161" s="22">
        <f>A186</f>
        <v>18</v>
      </c>
      <c r="B161" s="17" t="s">
        <v>89</v>
      </c>
      <c r="C161" s="51"/>
      <c r="D161" s="51"/>
      <c r="E161" s="83"/>
      <c r="F161" s="51"/>
      <c r="G161" s="51"/>
      <c r="H161" s="18">
        <f>SUM(H162:H186)</f>
        <v>79802.7</v>
      </c>
      <c r="I161" s="21"/>
      <c r="J161" s="61"/>
      <c r="K161" s="18">
        <f t="shared" ref="K161:O161" si="26">SUM(K162:K186)</f>
        <v>26360103.079999998</v>
      </c>
      <c r="L161" s="18">
        <f t="shared" si="26"/>
        <v>26360103.079999998</v>
      </c>
      <c r="M161" s="18">
        <f t="shared" si="26"/>
        <v>2013630.21</v>
      </c>
      <c r="N161" s="18">
        <f t="shared" si="26"/>
        <v>28373733.289999999</v>
      </c>
      <c r="O161" s="18">
        <f t="shared" si="26"/>
        <v>28373733.289999999</v>
      </c>
      <c r="P161" s="85"/>
      <c r="Q161" s="25"/>
      <c r="R161" s="83"/>
      <c r="S161" s="83"/>
    </row>
    <row r="162" spans="1:19" ht="37.5" customHeight="1" x14ac:dyDescent="0.3">
      <c r="A162" s="51">
        <v>1</v>
      </c>
      <c r="B162" s="61" t="s">
        <v>90</v>
      </c>
      <c r="C162" s="83">
        <v>1970</v>
      </c>
      <c r="D162" s="51" t="s">
        <v>22</v>
      </c>
      <c r="E162" s="83" t="s">
        <v>209</v>
      </c>
      <c r="F162" s="83" t="s">
        <v>23</v>
      </c>
      <c r="G162" s="83">
        <v>5</v>
      </c>
      <c r="H162" s="84">
        <v>6355.18</v>
      </c>
      <c r="I162" s="32">
        <v>3732.62</v>
      </c>
      <c r="J162" s="24" t="s">
        <v>29</v>
      </c>
      <c r="K162" s="92">
        <f t="shared" ref="K162:K167" si="27">H162*P162</f>
        <v>1931021.44</v>
      </c>
      <c r="L162" s="85">
        <f>K162</f>
        <v>1931021.44</v>
      </c>
      <c r="M162" s="85">
        <f t="shared" ref="M162:M167" si="28">H162*Q162</f>
        <v>131425.12</v>
      </c>
      <c r="N162" s="85">
        <f t="shared" ref="N162:N186" si="29">K162+M162</f>
        <v>2062446.56</v>
      </c>
      <c r="O162" s="85">
        <f>N162</f>
        <v>2062446.56</v>
      </c>
      <c r="P162" s="85">
        <v>303.85000000000002</v>
      </c>
      <c r="Q162" s="25">
        <v>20.68</v>
      </c>
      <c r="R162" s="83" t="s">
        <v>25</v>
      </c>
      <c r="S162" s="83" t="s">
        <v>26</v>
      </c>
    </row>
    <row r="163" spans="1:19" ht="37.5" customHeight="1" x14ac:dyDescent="0.3">
      <c r="A163" s="51">
        <v>2</v>
      </c>
      <c r="B163" s="61" t="s">
        <v>835</v>
      </c>
      <c r="C163" s="83">
        <v>1972</v>
      </c>
      <c r="D163" s="51" t="s">
        <v>22</v>
      </c>
      <c r="E163" s="83" t="s">
        <v>209</v>
      </c>
      <c r="F163" s="83" t="s">
        <v>23</v>
      </c>
      <c r="G163" s="83">
        <v>5</v>
      </c>
      <c r="H163" s="84">
        <v>9639.2000000000007</v>
      </c>
      <c r="I163" s="32">
        <v>5762</v>
      </c>
      <c r="J163" s="24" t="s">
        <v>29</v>
      </c>
      <c r="K163" s="92">
        <f t="shared" si="27"/>
        <v>2928870.92</v>
      </c>
      <c r="L163" s="85">
        <f>K163</f>
        <v>2928870.92</v>
      </c>
      <c r="M163" s="85">
        <f t="shared" si="28"/>
        <v>199338.66</v>
      </c>
      <c r="N163" s="85">
        <f t="shared" si="29"/>
        <v>3128209.58</v>
      </c>
      <c r="O163" s="85">
        <f>N163</f>
        <v>3128209.58</v>
      </c>
      <c r="P163" s="85">
        <v>303.85000000000002</v>
      </c>
      <c r="Q163" s="25">
        <v>20.68</v>
      </c>
      <c r="R163" s="83" t="s">
        <v>25</v>
      </c>
      <c r="S163" s="83" t="s">
        <v>26</v>
      </c>
    </row>
    <row r="164" spans="1:19" ht="37.5" customHeight="1" x14ac:dyDescent="0.3">
      <c r="A164" s="51">
        <v>3</v>
      </c>
      <c r="B164" s="61" t="s">
        <v>91</v>
      </c>
      <c r="C164" s="83">
        <v>1970</v>
      </c>
      <c r="D164" s="51" t="s">
        <v>22</v>
      </c>
      <c r="E164" s="83" t="s">
        <v>209</v>
      </c>
      <c r="F164" s="83" t="s">
        <v>23</v>
      </c>
      <c r="G164" s="83">
        <v>5</v>
      </c>
      <c r="H164" s="84">
        <v>7021.53</v>
      </c>
      <c r="I164" s="32">
        <v>3872.33</v>
      </c>
      <c r="J164" s="24" t="s">
        <v>29</v>
      </c>
      <c r="K164" s="92">
        <f t="shared" si="27"/>
        <v>2133491.89</v>
      </c>
      <c r="L164" s="85">
        <f>K164</f>
        <v>2133491.89</v>
      </c>
      <c r="M164" s="85">
        <f t="shared" si="28"/>
        <v>145205.24</v>
      </c>
      <c r="N164" s="85">
        <f t="shared" si="29"/>
        <v>2278697.13</v>
      </c>
      <c r="O164" s="85">
        <f>N164</f>
        <v>2278697.13</v>
      </c>
      <c r="P164" s="85">
        <v>303.85000000000002</v>
      </c>
      <c r="Q164" s="25">
        <v>20.68</v>
      </c>
      <c r="R164" s="83" t="s">
        <v>25</v>
      </c>
      <c r="S164" s="83" t="s">
        <v>26</v>
      </c>
    </row>
    <row r="165" spans="1:19" ht="37.5" customHeight="1" x14ac:dyDescent="0.3">
      <c r="A165" s="51">
        <v>4</v>
      </c>
      <c r="B165" s="61" t="s">
        <v>92</v>
      </c>
      <c r="C165" s="83">
        <v>1966</v>
      </c>
      <c r="D165" s="51" t="s">
        <v>22</v>
      </c>
      <c r="E165" s="83" t="s">
        <v>209</v>
      </c>
      <c r="F165" s="83" t="s">
        <v>23</v>
      </c>
      <c r="G165" s="83">
        <v>3</v>
      </c>
      <c r="H165" s="84">
        <v>2533.1999999999998</v>
      </c>
      <c r="I165" s="33">
        <v>947</v>
      </c>
      <c r="J165" s="24" t="s">
        <v>29</v>
      </c>
      <c r="K165" s="92">
        <f t="shared" si="27"/>
        <v>769712.82</v>
      </c>
      <c r="L165" s="85">
        <f>K165</f>
        <v>769712.82</v>
      </c>
      <c r="M165" s="85">
        <f t="shared" si="28"/>
        <v>52386.58</v>
      </c>
      <c r="N165" s="85">
        <f t="shared" si="29"/>
        <v>822099.4</v>
      </c>
      <c r="O165" s="85">
        <f>N165</f>
        <v>822099.4</v>
      </c>
      <c r="P165" s="85">
        <v>303.85000000000002</v>
      </c>
      <c r="Q165" s="25">
        <v>20.68</v>
      </c>
      <c r="R165" s="83" t="s">
        <v>25</v>
      </c>
      <c r="S165" s="83" t="s">
        <v>26</v>
      </c>
    </row>
    <row r="166" spans="1:19" ht="37.5" customHeight="1" x14ac:dyDescent="0.3">
      <c r="A166" s="51">
        <v>5</v>
      </c>
      <c r="B166" s="61" t="s">
        <v>846</v>
      </c>
      <c r="C166" s="83">
        <v>1977</v>
      </c>
      <c r="D166" s="51" t="s">
        <v>22</v>
      </c>
      <c r="E166" s="83" t="s">
        <v>209</v>
      </c>
      <c r="F166" s="51" t="s">
        <v>54</v>
      </c>
      <c r="G166" s="83">
        <v>5</v>
      </c>
      <c r="H166" s="84">
        <v>5127.96</v>
      </c>
      <c r="I166" s="32">
        <v>3314.4</v>
      </c>
      <c r="J166" s="24" t="s">
        <v>29</v>
      </c>
      <c r="K166" s="92">
        <f t="shared" si="27"/>
        <v>1558130.65</v>
      </c>
      <c r="L166" s="85">
        <f>K166</f>
        <v>1558130.65</v>
      </c>
      <c r="M166" s="85">
        <f t="shared" si="28"/>
        <v>106046.21</v>
      </c>
      <c r="N166" s="85">
        <f t="shared" si="29"/>
        <v>1664176.86</v>
      </c>
      <c r="O166" s="85">
        <f>N166</f>
        <v>1664176.86</v>
      </c>
      <c r="P166" s="85">
        <v>303.85000000000002</v>
      </c>
      <c r="Q166" s="25">
        <v>20.68</v>
      </c>
      <c r="R166" s="85" t="s">
        <v>25</v>
      </c>
      <c r="S166" s="83" t="s">
        <v>26</v>
      </c>
    </row>
    <row r="167" spans="1:19" ht="56.25" customHeight="1" x14ac:dyDescent="0.3">
      <c r="A167" s="129">
        <v>6</v>
      </c>
      <c r="B167" s="130" t="s">
        <v>93</v>
      </c>
      <c r="C167" s="129">
        <v>1976</v>
      </c>
      <c r="D167" s="129" t="s">
        <v>22</v>
      </c>
      <c r="E167" s="131" t="s">
        <v>209</v>
      </c>
      <c r="F167" s="129" t="s">
        <v>54</v>
      </c>
      <c r="G167" s="129">
        <v>5</v>
      </c>
      <c r="H167" s="127">
        <v>5102.5</v>
      </c>
      <c r="I167" s="144">
        <v>3230</v>
      </c>
      <c r="J167" s="29" t="s">
        <v>962</v>
      </c>
      <c r="K167" s="84">
        <f t="shared" si="27"/>
        <v>339622.40000000002</v>
      </c>
      <c r="L167" s="117">
        <f>K167+K168+K172</f>
        <v>1477326.83</v>
      </c>
      <c r="M167" s="85">
        <f t="shared" si="28"/>
        <v>58168.5</v>
      </c>
      <c r="N167" s="85">
        <f t="shared" si="29"/>
        <v>397790.9</v>
      </c>
      <c r="O167" s="117">
        <f>N167+N168+N172+N171+N169+N170</f>
        <v>1790212.14</v>
      </c>
      <c r="P167" s="85">
        <v>66.56</v>
      </c>
      <c r="Q167" s="25">
        <v>11.4</v>
      </c>
      <c r="R167" s="83" t="s">
        <v>25</v>
      </c>
      <c r="S167" s="83" t="s">
        <v>26</v>
      </c>
    </row>
    <row r="168" spans="1:19" ht="56.25" customHeight="1" x14ac:dyDescent="0.3">
      <c r="A168" s="129"/>
      <c r="B168" s="130"/>
      <c r="C168" s="129"/>
      <c r="D168" s="129"/>
      <c r="E168" s="131"/>
      <c r="F168" s="129"/>
      <c r="G168" s="129"/>
      <c r="H168" s="127"/>
      <c r="I168" s="144"/>
      <c r="J168" s="34" t="s">
        <v>24</v>
      </c>
      <c r="K168" s="92">
        <f>H167*P168</f>
        <v>383503.9</v>
      </c>
      <c r="L168" s="118"/>
      <c r="M168" s="85">
        <f>Q168*H167</f>
        <v>63373.05</v>
      </c>
      <c r="N168" s="85">
        <f t="shared" si="29"/>
        <v>446876.95</v>
      </c>
      <c r="O168" s="118"/>
      <c r="P168" s="84">
        <v>75.16</v>
      </c>
      <c r="Q168" s="25">
        <v>12.42</v>
      </c>
      <c r="R168" s="83" t="s">
        <v>25</v>
      </c>
      <c r="S168" s="83" t="s">
        <v>26</v>
      </c>
    </row>
    <row r="169" spans="1:19" ht="56.25" customHeight="1" x14ac:dyDescent="0.3">
      <c r="A169" s="129"/>
      <c r="B169" s="130"/>
      <c r="C169" s="129"/>
      <c r="D169" s="129"/>
      <c r="E169" s="131"/>
      <c r="F169" s="129"/>
      <c r="G169" s="129"/>
      <c r="H169" s="127"/>
      <c r="I169" s="144"/>
      <c r="J169" s="34" t="s">
        <v>491</v>
      </c>
      <c r="K169" s="92"/>
      <c r="L169" s="118"/>
      <c r="M169" s="85">
        <f>H167*Q169</f>
        <v>16328</v>
      </c>
      <c r="N169" s="85">
        <f>M169</f>
        <v>16328</v>
      </c>
      <c r="O169" s="118"/>
      <c r="P169" s="84"/>
      <c r="Q169" s="25">
        <v>3.2</v>
      </c>
      <c r="R169" s="83" t="s">
        <v>25</v>
      </c>
      <c r="S169" s="83"/>
    </row>
    <row r="170" spans="1:19" ht="56.25" customHeight="1" x14ac:dyDescent="0.3">
      <c r="A170" s="129"/>
      <c r="B170" s="130"/>
      <c r="C170" s="129"/>
      <c r="D170" s="129"/>
      <c r="E170" s="131"/>
      <c r="F170" s="129"/>
      <c r="G170" s="129"/>
      <c r="H170" s="127"/>
      <c r="I170" s="144"/>
      <c r="J170" s="34" t="s">
        <v>55</v>
      </c>
      <c r="K170" s="92"/>
      <c r="L170" s="118"/>
      <c r="M170" s="85">
        <f>H167*Q170</f>
        <v>72200.38</v>
      </c>
      <c r="N170" s="85">
        <f>M170</f>
        <v>72200.38</v>
      </c>
      <c r="O170" s="118"/>
      <c r="P170" s="84"/>
      <c r="Q170" s="25">
        <v>14.15</v>
      </c>
      <c r="R170" s="83" t="s">
        <v>25</v>
      </c>
      <c r="S170" s="83"/>
    </row>
    <row r="171" spans="1:19" ht="56.25" customHeight="1" x14ac:dyDescent="0.3">
      <c r="A171" s="129"/>
      <c r="B171" s="130"/>
      <c r="C171" s="129"/>
      <c r="D171" s="129"/>
      <c r="E171" s="131"/>
      <c r="F171" s="129"/>
      <c r="G171" s="129"/>
      <c r="H171" s="127"/>
      <c r="I171" s="144"/>
      <c r="J171" s="27" t="s">
        <v>963</v>
      </c>
      <c r="K171" s="92"/>
      <c r="L171" s="118"/>
      <c r="M171" s="85">
        <f>H167*Q171</f>
        <v>26737.1</v>
      </c>
      <c r="N171" s="85">
        <f>M171</f>
        <v>26737.1</v>
      </c>
      <c r="O171" s="118"/>
      <c r="P171" s="84"/>
      <c r="Q171" s="25">
        <v>5.24</v>
      </c>
      <c r="R171" s="83" t="s">
        <v>25</v>
      </c>
      <c r="S171" s="83"/>
    </row>
    <row r="172" spans="1:19" ht="37.5" customHeight="1" x14ac:dyDescent="0.3">
      <c r="A172" s="129"/>
      <c r="B172" s="130"/>
      <c r="C172" s="129"/>
      <c r="D172" s="129"/>
      <c r="E172" s="131"/>
      <c r="F172" s="129"/>
      <c r="G172" s="129"/>
      <c r="H172" s="127"/>
      <c r="I172" s="144"/>
      <c r="J172" s="24" t="s">
        <v>29</v>
      </c>
      <c r="K172" s="92">
        <f>H167*P172</f>
        <v>754200.53</v>
      </c>
      <c r="L172" s="118"/>
      <c r="M172" s="85">
        <f>Q172*H167</f>
        <v>76078.28</v>
      </c>
      <c r="N172" s="85">
        <f t="shared" si="29"/>
        <v>830278.81</v>
      </c>
      <c r="O172" s="118"/>
      <c r="P172" s="84">
        <v>147.81</v>
      </c>
      <c r="Q172" s="25">
        <v>14.91</v>
      </c>
      <c r="R172" s="83" t="s">
        <v>25</v>
      </c>
      <c r="S172" s="83" t="s">
        <v>26</v>
      </c>
    </row>
    <row r="173" spans="1:19" ht="37.5" customHeight="1" x14ac:dyDescent="0.3">
      <c r="A173" s="51">
        <v>7</v>
      </c>
      <c r="B173" s="61" t="s">
        <v>94</v>
      </c>
      <c r="C173" s="51">
        <v>1980</v>
      </c>
      <c r="D173" s="51" t="s">
        <v>22</v>
      </c>
      <c r="E173" s="83" t="s">
        <v>209</v>
      </c>
      <c r="F173" s="51" t="s">
        <v>54</v>
      </c>
      <c r="G173" s="51">
        <v>4</v>
      </c>
      <c r="H173" s="84">
        <v>6413.3</v>
      </c>
      <c r="I173" s="92">
        <v>3859.4</v>
      </c>
      <c r="J173" s="24" t="s">
        <v>29</v>
      </c>
      <c r="K173" s="92">
        <f t="shared" ref="K173:K180" si="30">H173*P173</f>
        <v>1948681.21</v>
      </c>
      <c r="L173" s="85">
        <f t="shared" ref="L173:L179" si="31">K173</f>
        <v>1948681.21</v>
      </c>
      <c r="M173" s="85">
        <f t="shared" ref="M173:M180" si="32">H173*Q173</f>
        <v>132627.04</v>
      </c>
      <c r="N173" s="85">
        <f t="shared" si="29"/>
        <v>2081308.25</v>
      </c>
      <c r="O173" s="85">
        <f t="shared" ref="O173:O179" si="33">N173</f>
        <v>2081308.25</v>
      </c>
      <c r="P173" s="85">
        <v>303.85000000000002</v>
      </c>
      <c r="Q173" s="25">
        <v>20.68</v>
      </c>
      <c r="R173" s="83" t="s">
        <v>25</v>
      </c>
      <c r="S173" s="83" t="s">
        <v>26</v>
      </c>
    </row>
    <row r="174" spans="1:19" ht="37.5" customHeight="1" x14ac:dyDescent="0.3">
      <c r="A174" s="51">
        <v>8</v>
      </c>
      <c r="B174" s="61" t="s">
        <v>95</v>
      </c>
      <c r="C174" s="51">
        <v>1981</v>
      </c>
      <c r="D174" s="51" t="s">
        <v>22</v>
      </c>
      <c r="E174" s="83" t="s">
        <v>209</v>
      </c>
      <c r="F174" s="51" t="s">
        <v>54</v>
      </c>
      <c r="G174" s="51">
        <v>4</v>
      </c>
      <c r="H174" s="84">
        <v>6413.3</v>
      </c>
      <c r="I174" s="92">
        <v>3859.4</v>
      </c>
      <c r="J174" s="24" t="s">
        <v>29</v>
      </c>
      <c r="K174" s="92">
        <f t="shared" si="30"/>
        <v>1948681.21</v>
      </c>
      <c r="L174" s="85">
        <f t="shared" si="31"/>
        <v>1948681.21</v>
      </c>
      <c r="M174" s="85">
        <f t="shared" si="32"/>
        <v>132627.04</v>
      </c>
      <c r="N174" s="85">
        <f t="shared" si="29"/>
        <v>2081308.25</v>
      </c>
      <c r="O174" s="85">
        <f t="shared" si="33"/>
        <v>2081308.25</v>
      </c>
      <c r="P174" s="85">
        <v>303.85000000000002</v>
      </c>
      <c r="Q174" s="25">
        <v>20.68</v>
      </c>
      <c r="R174" s="83" t="s">
        <v>25</v>
      </c>
      <c r="S174" s="83" t="s">
        <v>26</v>
      </c>
    </row>
    <row r="175" spans="1:19" ht="37.5" customHeight="1" x14ac:dyDescent="0.3">
      <c r="A175" s="51">
        <v>9</v>
      </c>
      <c r="B175" s="61" t="s">
        <v>96</v>
      </c>
      <c r="C175" s="51">
        <v>1986</v>
      </c>
      <c r="D175" s="51" t="s">
        <v>22</v>
      </c>
      <c r="E175" s="83" t="s">
        <v>209</v>
      </c>
      <c r="F175" s="51" t="s">
        <v>54</v>
      </c>
      <c r="G175" s="51">
        <v>5</v>
      </c>
      <c r="H175" s="84">
        <v>7031.6</v>
      </c>
      <c r="I175" s="92">
        <v>4383.7</v>
      </c>
      <c r="J175" s="24" t="s">
        <v>29</v>
      </c>
      <c r="K175" s="92">
        <f t="shared" si="30"/>
        <v>2136551.66</v>
      </c>
      <c r="L175" s="85">
        <f t="shared" si="31"/>
        <v>2136551.66</v>
      </c>
      <c r="M175" s="85">
        <f t="shared" si="32"/>
        <v>145413.49</v>
      </c>
      <c r="N175" s="85">
        <f t="shared" si="29"/>
        <v>2281965.15</v>
      </c>
      <c r="O175" s="85">
        <f t="shared" si="33"/>
        <v>2281965.15</v>
      </c>
      <c r="P175" s="85">
        <v>303.85000000000002</v>
      </c>
      <c r="Q175" s="25">
        <v>20.68</v>
      </c>
      <c r="R175" s="83" t="s">
        <v>25</v>
      </c>
      <c r="S175" s="83" t="s">
        <v>26</v>
      </c>
    </row>
    <row r="176" spans="1:19" ht="37.5" customHeight="1" x14ac:dyDescent="0.3">
      <c r="A176" s="51">
        <v>10</v>
      </c>
      <c r="B176" s="61" t="s">
        <v>97</v>
      </c>
      <c r="C176" s="51">
        <v>1978</v>
      </c>
      <c r="D176" s="51" t="s">
        <v>22</v>
      </c>
      <c r="E176" s="83" t="s">
        <v>209</v>
      </c>
      <c r="F176" s="51" t="s">
        <v>23</v>
      </c>
      <c r="G176" s="51">
        <v>5</v>
      </c>
      <c r="H176" s="84">
        <v>6309.1</v>
      </c>
      <c r="I176" s="92">
        <v>3769.3</v>
      </c>
      <c r="J176" s="24" t="s">
        <v>29</v>
      </c>
      <c r="K176" s="92">
        <f t="shared" si="30"/>
        <v>1917020.04</v>
      </c>
      <c r="L176" s="85">
        <f t="shared" si="31"/>
        <v>1917020.04</v>
      </c>
      <c r="M176" s="85">
        <f t="shared" si="32"/>
        <v>130472.19</v>
      </c>
      <c r="N176" s="85">
        <f t="shared" si="29"/>
        <v>2047492.23</v>
      </c>
      <c r="O176" s="85">
        <f t="shared" si="33"/>
        <v>2047492.23</v>
      </c>
      <c r="P176" s="85">
        <v>303.85000000000002</v>
      </c>
      <c r="Q176" s="25">
        <v>20.68</v>
      </c>
      <c r="R176" s="83" t="s">
        <v>25</v>
      </c>
      <c r="S176" s="83" t="s">
        <v>26</v>
      </c>
    </row>
    <row r="177" spans="1:19" ht="37.5" customHeight="1" x14ac:dyDescent="0.3">
      <c r="A177" s="51">
        <v>11</v>
      </c>
      <c r="B177" s="61" t="s">
        <v>98</v>
      </c>
      <c r="C177" s="51">
        <v>1979</v>
      </c>
      <c r="D177" s="51" t="s">
        <v>22</v>
      </c>
      <c r="E177" s="83" t="s">
        <v>209</v>
      </c>
      <c r="F177" s="51" t="s">
        <v>23</v>
      </c>
      <c r="G177" s="51">
        <v>5</v>
      </c>
      <c r="H177" s="84">
        <v>9461.5</v>
      </c>
      <c r="I177" s="92">
        <v>5674.9</v>
      </c>
      <c r="J177" s="24" t="s">
        <v>29</v>
      </c>
      <c r="K177" s="92">
        <f t="shared" si="30"/>
        <v>2874876.78</v>
      </c>
      <c r="L177" s="85">
        <f t="shared" si="31"/>
        <v>2874876.78</v>
      </c>
      <c r="M177" s="85">
        <f t="shared" si="32"/>
        <v>195663.82</v>
      </c>
      <c r="N177" s="85">
        <f t="shared" si="29"/>
        <v>3070540.6</v>
      </c>
      <c r="O177" s="85">
        <f t="shared" si="33"/>
        <v>3070540.6</v>
      </c>
      <c r="P177" s="85">
        <v>303.85000000000002</v>
      </c>
      <c r="Q177" s="25">
        <v>20.68</v>
      </c>
      <c r="R177" s="83" t="s">
        <v>25</v>
      </c>
      <c r="S177" s="83" t="s">
        <v>26</v>
      </c>
    </row>
    <row r="178" spans="1:19" ht="37.5" customHeight="1" x14ac:dyDescent="0.3">
      <c r="A178" s="51">
        <v>12</v>
      </c>
      <c r="B178" s="61" t="s">
        <v>99</v>
      </c>
      <c r="C178" s="83">
        <v>1970</v>
      </c>
      <c r="D178" s="51" t="s">
        <v>22</v>
      </c>
      <c r="E178" s="83" t="s">
        <v>209</v>
      </c>
      <c r="F178" s="83" t="s">
        <v>23</v>
      </c>
      <c r="G178" s="83">
        <v>4</v>
      </c>
      <c r="H178" s="84">
        <v>3625</v>
      </c>
      <c r="I178" s="32">
        <v>2160.6</v>
      </c>
      <c r="J178" s="24" t="s">
        <v>29</v>
      </c>
      <c r="K178" s="92">
        <f t="shared" si="30"/>
        <v>1101456.25</v>
      </c>
      <c r="L178" s="85">
        <f t="shared" si="31"/>
        <v>1101456.25</v>
      </c>
      <c r="M178" s="85">
        <f t="shared" si="32"/>
        <v>74965</v>
      </c>
      <c r="N178" s="85">
        <f t="shared" si="29"/>
        <v>1176421.25</v>
      </c>
      <c r="O178" s="85">
        <f t="shared" si="33"/>
        <v>1176421.25</v>
      </c>
      <c r="P178" s="85">
        <v>303.85000000000002</v>
      </c>
      <c r="Q178" s="25">
        <v>20.68</v>
      </c>
      <c r="R178" s="83" t="s">
        <v>25</v>
      </c>
      <c r="S178" s="83" t="s">
        <v>26</v>
      </c>
    </row>
    <row r="179" spans="1:19" ht="56.25" customHeight="1" x14ac:dyDescent="0.3">
      <c r="A179" s="51">
        <v>13</v>
      </c>
      <c r="B179" s="61" t="s">
        <v>300</v>
      </c>
      <c r="C179" s="51">
        <v>1958</v>
      </c>
      <c r="D179" s="51" t="s">
        <v>22</v>
      </c>
      <c r="E179" s="83" t="s">
        <v>188</v>
      </c>
      <c r="F179" s="51" t="s">
        <v>38</v>
      </c>
      <c r="G179" s="51">
        <v>2</v>
      </c>
      <c r="H179" s="84">
        <v>813.57</v>
      </c>
      <c r="I179" s="84">
        <v>479.67</v>
      </c>
      <c r="J179" s="34" t="s">
        <v>24</v>
      </c>
      <c r="K179" s="92">
        <f t="shared" si="30"/>
        <v>77907.460000000006</v>
      </c>
      <c r="L179" s="85">
        <f t="shared" si="31"/>
        <v>77907.460000000006</v>
      </c>
      <c r="M179" s="85">
        <f t="shared" si="32"/>
        <v>21038.92</v>
      </c>
      <c r="N179" s="85">
        <f t="shared" si="29"/>
        <v>98946.38</v>
      </c>
      <c r="O179" s="85">
        <f t="shared" si="33"/>
        <v>98946.38</v>
      </c>
      <c r="P179" s="85">
        <v>95.76</v>
      </c>
      <c r="Q179" s="25">
        <v>25.86</v>
      </c>
      <c r="R179" s="83" t="s">
        <v>25</v>
      </c>
      <c r="S179" s="83" t="s">
        <v>26</v>
      </c>
    </row>
    <row r="180" spans="1:19" ht="18.75" customHeight="1" x14ac:dyDescent="0.3">
      <c r="A180" s="129">
        <v>14</v>
      </c>
      <c r="B180" s="130" t="s">
        <v>301</v>
      </c>
      <c r="C180" s="129">
        <v>1958</v>
      </c>
      <c r="D180" s="129" t="s">
        <v>22</v>
      </c>
      <c r="E180" s="131" t="s">
        <v>188</v>
      </c>
      <c r="F180" s="129" t="s">
        <v>58</v>
      </c>
      <c r="G180" s="129">
        <v>2</v>
      </c>
      <c r="H180" s="127">
        <v>823.36</v>
      </c>
      <c r="I180" s="84">
        <v>457.06</v>
      </c>
      <c r="J180" s="24" t="s">
        <v>35</v>
      </c>
      <c r="K180" s="92">
        <f t="shared" si="30"/>
        <v>1559526.18</v>
      </c>
      <c r="L180" s="117">
        <f>K180+K181</f>
        <v>1800968.27</v>
      </c>
      <c r="M180" s="85">
        <f t="shared" si="32"/>
        <v>73690.720000000001</v>
      </c>
      <c r="N180" s="85">
        <f t="shared" si="29"/>
        <v>1633216.9</v>
      </c>
      <c r="O180" s="117">
        <f>N180+N181</f>
        <v>1898635.23</v>
      </c>
      <c r="P180" s="85">
        <v>1894.1</v>
      </c>
      <c r="Q180" s="25">
        <v>89.5</v>
      </c>
      <c r="R180" s="83" t="s">
        <v>25</v>
      </c>
      <c r="S180" s="83" t="s">
        <v>26</v>
      </c>
    </row>
    <row r="181" spans="1:19" ht="37.5" customHeight="1" x14ac:dyDescent="0.3">
      <c r="A181" s="129"/>
      <c r="B181" s="130"/>
      <c r="C181" s="129"/>
      <c r="D181" s="129"/>
      <c r="E181" s="131"/>
      <c r="F181" s="129"/>
      <c r="G181" s="129"/>
      <c r="H181" s="127"/>
      <c r="I181" s="84"/>
      <c r="J181" s="24" t="s">
        <v>29</v>
      </c>
      <c r="K181" s="92">
        <f>H180*P181</f>
        <v>241442.09</v>
      </c>
      <c r="L181" s="119"/>
      <c r="M181" s="85">
        <f>Q181*H180</f>
        <v>23976.240000000002</v>
      </c>
      <c r="N181" s="85">
        <f t="shared" si="29"/>
        <v>265418.33</v>
      </c>
      <c r="O181" s="119"/>
      <c r="P181" s="85">
        <v>293.24</v>
      </c>
      <c r="Q181" s="25">
        <v>29.12</v>
      </c>
      <c r="R181" s="83" t="s">
        <v>25</v>
      </c>
      <c r="S181" s="83" t="s">
        <v>26</v>
      </c>
    </row>
    <row r="182" spans="1:19" ht="56.25" customHeight="1" x14ac:dyDescent="0.3">
      <c r="A182" s="51">
        <v>15</v>
      </c>
      <c r="B182" s="61" t="s">
        <v>100</v>
      </c>
      <c r="C182" s="51">
        <v>1958</v>
      </c>
      <c r="D182" s="51" t="s">
        <v>22</v>
      </c>
      <c r="E182" s="83" t="s">
        <v>188</v>
      </c>
      <c r="F182" s="51" t="s">
        <v>58</v>
      </c>
      <c r="G182" s="51">
        <v>2</v>
      </c>
      <c r="H182" s="84">
        <v>865.1</v>
      </c>
      <c r="I182" s="84">
        <v>483.7</v>
      </c>
      <c r="J182" s="34" t="s">
        <v>24</v>
      </c>
      <c r="K182" s="92">
        <f>H182*P182</f>
        <v>82841.98</v>
      </c>
      <c r="L182" s="85">
        <f>K182</f>
        <v>82841.98</v>
      </c>
      <c r="M182" s="85">
        <f>H182*Q182</f>
        <v>22371.49</v>
      </c>
      <c r="N182" s="85">
        <f t="shared" si="29"/>
        <v>105213.47</v>
      </c>
      <c r="O182" s="85">
        <f>N182</f>
        <v>105213.47</v>
      </c>
      <c r="P182" s="85">
        <v>95.76</v>
      </c>
      <c r="Q182" s="25">
        <v>25.86</v>
      </c>
      <c r="R182" s="83" t="s">
        <v>25</v>
      </c>
      <c r="S182" s="83" t="s">
        <v>26</v>
      </c>
    </row>
    <row r="183" spans="1:19" ht="56.25" customHeight="1" x14ac:dyDescent="0.3">
      <c r="A183" s="51">
        <v>16</v>
      </c>
      <c r="B183" s="61" t="s">
        <v>299</v>
      </c>
      <c r="C183" s="51">
        <v>1983</v>
      </c>
      <c r="D183" s="51" t="s">
        <v>22</v>
      </c>
      <c r="E183" s="83" t="s">
        <v>188</v>
      </c>
      <c r="F183" s="51" t="s">
        <v>23</v>
      </c>
      <c r="G183" s="51">
        <v>2</v>
      </c>
      <c r="H183" s="84">
        <v>724.3</v>
      </c>
      <c r="I183" s="84">
        <v>412</v>
      </c>
      <c r="J183" s="34" t="s">
        <v>24</v>
      </c>
      <c r="K183" s="92">
        <f>H183*P183</f>
        <v>69358.97</v>
      </c>
      <c r="L183" s="85">
        <f>K183</f>
        <v>69358.97</v>
      </c>
      <c r="M183" s="85">
        <f>H183*Q183</f>
        <v>18730.400000000001</v>
      </c>
      <c r="N183" s="85">
        <f t="shared" si="29"/>
        <v>88089.37</v>
      </c>
      <c r="O183" s="85">
        <f>N183</f>
        <v>88089.37</v>
      </c>
      <c r="P183" s="85">
        <v>95.76</v>
      </c>
      <c r="Q183" s="25">
        <v>25.86</v>
      </c>
      <c r="R183" s="83" t="s">
        <v>25</v>
      </c>
      <c r="S183" s="83" t="s">
        <v>26</v>
      </c>
    </row>
    <row r="184" spans="1:19" ht="18.75" customHeight="1" x14ac:dyDescent="0.3">
      <c r="A184" s="129">
        <v>17</v>
      </c>
      <c r="B184" s="130" t="s">
        <v>854</v>
      </c>
      <c r="C184" s="129">
        <v>1986</v>
      </c>
      <c r="D184" s="129" t="s">
        <v>22</v>
      </c>
      <c r="E184" s="131" t="s">
        <v>188</v>
      </c>
      <c r="F184" s="129" t="s">
        <v>23</v>
      </c>
      <c r="G184" s="129">
        <v>2</v>
      </c>
      <c r="H184" s="127">
        <v>695.9</v>
      </c>
      <c r="I184" s="127">
        <v>401.5</v>
      </c>
      <c r="J184" s="24" t="s">
        <v>35</v>
      </c>
      <c r="K184" s="92">
        <f>H184*P184</f>
        <v>1318104.19</v>
      </c>
      <c r="L184" s="117">
        <f>K184+K185</f>
        <v>1522086.4</v>
      </c>
      <c r="M184" s="85">
        <f>H184*Q184</f>
        <v>62283.05</v>
      </c>
      <c r="N184" s="85">
        <f t="shared" si="29"/>
        <v>1380387.24</v>
      </c>
      <c r="O184" s="117">
        <f>N184+N185</f>
        <v>1594947.13</v>
      </c>
      <c r="P184" s="85">
        <v>1894.1</v>
      </c>
      <c r="Q184" s="25">
        <v>89.5</v>
      </c>
      <c r="R184" s="83" t="s">
        <v>25</v>
      </c>
      <c r="S184" s="83" t="s">
        <v>26</v>
      </c>
    </row>
    <row r="185" spans="1:19" ht="37.5" customHeight="1" x14ac:dyDescent="0.3">
      <c r="A185" s="129"/>
      <c r="B185" s="130"/>
      <c r="C185" s="129"/>
      <c r="D185" s="129"/>
      <c r="E185" s="131"/>
      <c r="F185" s="129"/>
      <c r="G185" s="129"/>
      <c r="H185" s="127"/>
      <c r="I185" s="127"/>
      <c r="J185" s="24" t="s">
        <v>29</v>
      </c>
      <c r="K185" s="84">
        <f>H184*P185</f>
        <v>203982.21</v>
      </c>
      <c r="L185" s="119"/>
      <c r="M185" s="85">
        <f>H184*Q185</f>
        <v>10577.68</v>
      </c>
      <c r="N185" s="85">
        <f t="shared" si="29"/>
        <v>214559.89</v>
      </c>
      <c r="O185" s="119"/>
      <c r="P185" s="85">
        <v>293.12</v>
      </c>
      <c r="Q185" s="25">
        <v>15.2</v>
      </c>
      <c r="R185" s="83" t="s">
        <v>25</v>
      </c>
      <c r="S185" s="83" t="s">
        <v>26</v>
      </c>
    </row>
    <row r="186" spans="1:19" ht="56.25" customHeight="1" x14ac:dyDescent="0.3">
      <c r="A186" s="51">
        <v>18</v>
      </c>
      <c r="B186" s="61" t="s">
        <v>551</v>
      </c>
      <c r="C186" s="51">
        <v>1958</v>
      </c>
      <c r="D186" s="51" t="s">
        <v>22</v>
      </c>
      <c r="E186" s="83" t="s">
        <v>188</v>
      </c>
      <c r="F186" s="51" t="s">
        <v>23</v>
      </c>
      <c r="G186" s="51">
        <v>2</v>
      </c>
      <c r="H186" s="84">
        <v>847.1</v>
      </c>
      <c r="I186" s="84">
        <v>416.7</v>
      </c>
      <c r="J186" s="34" t="s">
        <v>24</v>
      </c>
      <c r="K186" s="92">
        <f>H186*P186</f>
        <v>81118.3</v>
      </c>
      <c r="L186" s="85">
        <f>K186</f>
        <v>81118.3</v>
      </c>
      <c r="M186" s="85">
        <f>H186*Q186</f>
        <v>21906.01</v>
      </c>
      <c r="N186" s="85">
        <f t="shared" si="29"/>
        <v>103024.31</v>
      </c>
      <c r="O186" s="85">
        <f>N186</f>
        <v>103024.31</v>
      </c>
      <c r="P186" s="85">
        <v>95.76</v>
      </c>
      <c r="Q186" s="25">
        <v>25.86</v>
      </c>
      <c r="R186" s="83" t="s">
        <v>25</v>
      </c>
      <c r="S186" s="83" t="s">
        <v>26</v>
      </c>
    </row>
    <row r="187" spans="1:19" ht="18.75" customHeight="1" x14ac:dyDescent="0.3">
      <c r="A187" s="22">
        <f>A194</f>
        <v>6</v>
      </c>
      <c r="B187" s="17" t="s">
        <v>101</v>
      </c>
      <c r="C187" s="51"/>
      <c r="D187" s="51"/>
      <c r="E187" s="83"/>
      <c r="F187" s="51"/>
      <c r="G187" s="51"/>
      <c r="H187" s="18">
        <f>SUM(H188:H194)</f>
        <v>5630.76</v>
      </c>
      <c r="I187" s="21"/>
      <c r="J187" s="61"/>
      <c r="K187" s="18">
        <f>SUM(K188:K194)</f>
        <v>2494774.27</v>
      </c>
      <c r="L187" s="18">
        <f t="shared" ref="L187:O187" si="34">SUM(L188:L194)</f>
        <v>2494774.27</v>
      </c>
      <c r="M187" s="18">
        <f t="shared" si="34"/>
        <v>200964.73</v>
      </c>
      <c r="N187" s="18">
        <f t="shared" si="34"/>
        <v>2695739</v>
      </c>
      <c r="O187" s="18">
        <f t="shared" si="34"/>
        <v>2695739</v>
      </c>
      <c r="P187" s="85"/>
      <c r="Q187" s="25"/>
      <c r="R187" s="83"/>
      <c r="S187" s="83"/>
    </row>
    <row r="188" spans="1:19" ht="37.5" customHeight="1" x14ac:dyDescent="0.3">
      <c r="A188" s="114">
        <v>1</v>
      </c>
      <c r="B188" s="123" t="s">
        <v>102</v>
      </c>
      <c r="C188" s="114">
        <v>1970</v>
      </c>
      <c r="D188" s="114" t="s">
        <v>22</v>
      </c>
      <c r="E188" s="125" t="s">
        <v>222</v>
      </c>
      <c r="F188" s="114" t="s">
        <v>39</v>
      </c>
      <c r="G188" s="114">
        <v>2</v>
      </c>
      <c r="H188" s="122">
        <v>558</v>
      </c>
      <c r="I188" s="122">
        <v>327.39999999999998</v>
      </c>
      <c r="J188" s="24" t="s">
        <v>29</v>
      </c>
      <c r="K188" s="84">
        <f t="shared" ref="K188:K194" si="35">H188*P188</f>
        <v>238377.60000000001</v>
      </c>
      <c r="L188" s="117">
        <f t="shared" ref="L188:L194" si="36">K188</f>
        <v>238377.60000000001</v>
      </c>
      <c r="M188" s="85">
        <f t="shared" ref="M188:M194" si="37">H188*Q188</f>
        <v>16248.96</v>
      </c>
      <c r="N188" s="85">
        <f t="shared" ref="N188:N194" si="38">K188+M188</f>
        <v>254626.56</v>
      </c>
      <c r="O188" s="117">
        <f>N188+N189</f>
        <v>304567.56</v>
      </c>
      <c r="P188" s="85">
        <v>427.2</v>
      </c>
      <c r="Q188" s="25">
        <v>29.12</v>
      </c>
      <c r="R188" s="83" t="s">
        <v>25</v>
      </c>
      <c r="S188" s="83" t="s">
        <v>26</v>
      </c>
    </row>
    <row r="189" spans="1:19" ht="37.5" customHeight="1" x14ac:dyDescent="0.3">
      <c r="A189" s="116"/>
      <c r="B189" s="124"/>
      <c r="C189" s="116"/>
      <c r="D189" s="116"/>
      <c r="E189" s="126"/>
      <c r="F189" s="116"/>
      <c r="G189" s="116"/>
      <c r="H189" s="121"/>
      <c r="I189" s="121"/>
      <c r="J189" s="24" t="s">
        <v>147</v>
      </c>
      <c r="K189" s="84"/>
      <c r="L189" s="119"/>
      <c r="M189" s="85">
        <f>H188*Q189</f>
        <v>49941</v>
      </c>
      <c r="N189" s="85">
        <f>M189</f>
        <v>49941</v>
      </c>
      <c r="O189" s="119"/>
      <c r="P189" s="85"/>
      <c r="Q189" s="25">
        <v>89.5</v>
      </c>
      <c r="R189" s="83" t="s">
        <v>25</v>
      </c>
      <c r="S189" s="83"/>
    </row>
    <row r="190" spans="1:19" ht="37.5" customHeight="1" x14ac:dyDescent="0.3">
      <c r="A190" s="51">
        <v>2</v>
      </c>
      <c r="B190" s="61" t="s">
        <v>103</v>
      </c>
      <c r="C190" s="51">
        <v>1968</v>
      </c>
      <c r="D190" s="51" t="s">
        <v>22</v>
      </c>
      <c r="E190" s="83" t="s">
        <v>222</v>
      </c>
      <c r="F190" s="51" t="s">
        <v>39</v>
      </c>
      <c r="G190" s="51">
        <v>2</v>
      </c>
      <c r="H190" s="84">
        <v>556.53</v>
      </c>
      <c r="I190" s="84">
        <v>331</v>
      </c>
      <c r="J190" s="24" t="s">
        <v>29</v>
      </c>
      <c r="K190" s="84">
        <f t="shared" si="35"/>
        <v>237749.62</v>
      </c>
      <c r="L190" s="85">
        <f t="shared" si="36"/>
        <v>237749.62</v>
      </c>
      <c r="M190" s="85">
        <f t="shared" si="37"/>
        <v>16206.15</v>
      </c>
      <c r="N190" s="85">
        <f t="shared" si="38"/>
        <v>253955.77</v>
      </c>
      <c r="O190" s="85">
        <f t="shared" ref="O190:O194" si="39">N190</f>
        <v>253955.77</v>
      </c>
      <c r="P190" s="85">
        <v>427.2</v>
      </c>
      <c r="Q190" s="25">
        <v>29.12</v>
      </c>
      <c r="R190" s="83" t="s">
        <v>25</v>
      </c>
      <c r="S190" s="83" t="s">
        <v>26</v>
      </c>
    </row>
    <row r="191" spans="1:19" ht="37.5" customHeight="1" x14ac:dyDescent="0.3">
      <c r="A191" s="51">
        <v>3</v>
      </c>
      <c r="B191" s="61" t="s">
        <v>104</v>
      </c>
      <c r="C191" s="51">
        <v>1970</v>
      </c>
      <c r="D191" s="51" t="s">
        <v>22</v>
      </c>
      <c r="E191" s="83" t="s">
        <v>228</v>
      </c>
      <c r="F191" s="51" t="s">
        <v>23</v>
      </c>
      <c r="G191" s="51">
        <v>2</v>
      </c>
      <c r="H191" s="84">
        <v>635.82000000000005</v>
      </c>
      <c r="I191" s="84">
        <v>344.2</v>
      </c>
      <c r="J191" s="24" t="s">
        <v>29</v>
      </c>
      <c r="K191" s="84">
        <f t="shared" si="35"/>
        <v>271622.3</v>
      </c>
      <c r="L191" s="85">
        <f t="shared" si="36"/>
        <v>271622.3</v>
      </c>
      <c r="M191" s="85">
        <f t="shared" si="37"/>
        <v>18515.080000000002</v>
      </c>
      <c r="N191" s="85">
        <f t="shared" si="38"/>
        <v>290137.38</v>
      </c>
      <c r="O191" s="85">
        <f t="shared" si="39"/>
        <v>290137.38</v>
      </c>
      <c r="P191" s="28">
        <v>427.2</v>
      </c>
      <c r="Q191" s="77">
        <v>29.12</v>
      </c>
      <c r="R191" s="83" t="s">
        <v>25</v>
      </c>
      <c r="S191" s="83" t="s">
        <v>26</v>
      </c>
    </row>
    <row r="192" spans="1:19" ht="37.5" customHeight="1" x14ac:dyDescent="0.3">
      <c r="A192" s="51">
        <v>4</v>
      </c>
      <c r="B192" s="61" t="s">
        <v>105</v>
      </c>
      <c r="C192" s="51">
        <v>1972</v>
      </c>
      <c r="D192" s="51" t="s">
        <v>22</v>
      </c>
      <c r="E192" s="83" t="s">
        <v>194</v>
      </c>
      <c r="F192" s="51" t="s">
        <v>23</v>
      </c>
      <c r="G192" s="51">
        <v>2</v>
      </c>
      <c r="H192" s="84">
        <v>1835.8</v>
      </c>
      <c r="I192" s="84">
        <v>738</v>
      </c>
      <c r="J192" s="24" t="s">
        <v>29</v>
      </c>
      <c r="K192" s="84">
        <f t="shared" si="35"/>
        <v>834921.84</v>
      </c>
      <c r="L192" s="85">
        <f t="shared" si="36"/>
        <v>834921.84</v>
      </c>
      <c r="M192" s="85">
        <f t="shared" si="37"/>
        <v>46115.3</v>
      </c>
      <c r="N192" s="85">
        <f t="shared" si="38"/>
        <v>881037.14</v>
      </c>
      <c r="O192" s="85">
        <f t="shared" si="39"/>
        <v>881037.14</v>
      </c>
      <c r="P192" s="85">
        <v>454.8</v>
      </c>
      <c r="Q192" s="25">
        <v>25.12</v>
      </c>
      <c r="R192" s="83" t="s">
        <v>25</v>
      </c>
      <c r="S192" s="83" t="s">
        <v>26</v>
      </c>
    </row>
    <row r="193" spans="1:19" ht="37.5" customHeight="1" x14ac:dyDescent="0.3">
      <c r="A193" s="51">
        <v>5</v>
      </c>
      <c r="B193" s="61" t="s">
        <v>106</v>
      </c>
      <c r="C193" s="51">
        <v>1988</v>
      </c>
      <c r="D193" s="51" t="s">
        <v>22</v>
      </c>
      <c r="E193" s="83" t="s">
        <v>194</v>
      </c>
      <c r="F193" s="51" t="s">
        <v>23</v>
      </c>
      <c r="G193" s="51">
        <v>2</v>
      </c>
      <c r="H193" s="84">
        <v>1400.2</v>
      </c>
      <c r="I193" s="84">
        <v>549.5</v>
      </c>
      <c r="J193" s="24" t="s">
        <v>29</v>
      </c>
      <c r="K193" s="84">
        <f t="shared" si="35"/>
        <v>636810.96</v>
      </c>
      <c r="L193" s="85">
        <f t="shared" si="36"/>
        <v>636810.96</v>
      </c>
      <c r="M193" s="85">
        <f t="shared" si="37"/>
        <v>35173.019999999997</v>
      </c>
      <c r="N193" s="85">
        <f t="shared" si="38"/>
        <v>671983.98</v>
      </c>
      <c r="O193" s="85">
        <f t="shared" si="39"/>
        <v>671983.98</v>
      </c>
      <c r="P193" s="85">
        <v>454.8</v>
      </c>
      <c r="Q193" s="25">
        <v>25.12</v>
      </c>
      <c r="R193" s="83" t="s">
        <v>25</v>
      </c>
      <c r="S193" s="83" t="s">
        <v>26</v>
      </c>
    </row>
    <row r="194" spans="1:19" ht="37.5" customHeight="1" x14ac:dyDescent="0.3">
      <c r="A194" s="51">
        <v>6</v>
      </c>
      <c r="B194" s="61" t="s">
        <v>107</v>
      </c>
      <c r="C194" s="51">
        <v>1972</v>
      </c>
      <c r="D194" s="51" t="s">
        <v>22</v>
      </c>
      <c r="E194" s="83" t="s">
        <v>192</v>
      </c>
      <c r="F194" s="51" t="s">
        <v>23</v>
      </c>
      <c r="G194" s="51">
        <v>2</v>
      </c>
      <c r="H194" s="84">
        <v>644.41</v>
      </c>
      <c r="I194" s="84">
        <v>351.8</v>
      </c>
      <c r="J194" s="24" t="s">
        <v>29</v>
      </c>
      <c r="K194" s="84">
        <f t="shared" si="35"/>
        <v>275291.95</v>
      </c>
      <c r="L194" s="85">
        <f t="shared" si="36"/>
        <v>275291.95</v>
      </c>
      <c r="M194" s="85">
        <f t="shared" si="37"/>
        <v>18765.22</v>
      </c>
      <c r="N194" s="85">
        <f t="shared" si="38"/>
        <v>294057.17</v>
      </c>
      <c r="O194" s="85">
        <f t="shared" si="39"/>
        <v>294057.17</v>
      </c>
      <c r="P194" s="85">
        <v>427.2</v>
      </c>
      <c r="Q194" s="25">
        <v>29.12</v>
      </c>
      <c r="R194" s="83" t="s">
        <v>25</v>
      </c>
      <c r="S194" s="83" t="s">
        <v>26</v>
      </c>
    </row>
    <row r="195" spans="1:19" ht="18.75" customHeight="1" x14ac:dyDescent="0.3">
      <c r="A195" s="22">
        <f>A197</f>
        <v>2</v>
      </c>
      <c r="B195" s="17" t="s">
        <v>108</v>
      </c>
      <c r="C195" s="51"/>
      <c r="D195" s="51"/>
      <c r="E195" s="83"/>
      <c r="F195" s="51"/>
      <c r="G195" s="51"/>
      <c r="H195" s="18">
        <f>SUM(H196:H197)</f>
        <v>1210.2</v>
      </c>
      <c r="I195" s="18"/>
      <c r="J195" s="61"/>
      <c r="K195" s="18">
        <f t="shared" ref="K195:O195" si="40">SUM(K196:K197)</f>
        <v>1519150.42</v>
      </c>
      <c r="L195" s="18">
        <f t="shared" si="40"/>
        <v>1519150.42</v>
      </c>
      <c r="M195" s="18">
        <f t="shared" si="40"/>
        <v>74113.81</v>
      </c>
      <c r="N195" s="18">
        <f t="shared" si="40"/>
        <v>1593264.23</v>
      </c>
      <c r="O195" s="18">
        <f t="shared" si="40"/>
        <v>1593264.23</v>
      </c>
      <c r="P195" s="85"/>
      <c r="Q195" s="25"/>
      <c r="R195" s="83"/>
      <c r="S195" s="83"/>
    </row>
    <row r="196" spans="1:19" ht="37.5" customHeight="1" x14ac:dyDescent="0.3">
      <c r="A196" s="51">
        <v>1</v>
      </c>
      <c r="B196" s="61" t="s">
        <v>109</v>
      </c>
      <c r="C196" s="51">
        <v>1976</v>
      </c>
      <c r="D196" s="51" t="s">
        <v>22</v>
      </c>
      <c r="E196" s="83" t="s">
        <v>227</v>
      </c>
      <c r="F196" s="51" t="s">
        <v>23</v>
      </c>
      <c r="G196" s="51">
        <v>2</v>
      </c>
      <c r="H196" s="84">
        <v>647.9</v>
      </c>
      <c r="I196" s="84">
        <v>350.7</v>
      </c>
      <c r="J196" s="24" t="s">
        <v>35</v>
      </c>
      <c r="K196" s="84">
        <f>H196*P196</f>
        <v>1227187.3899999999</v>
      </c>
      <c r="L196" s="85">
        <f>K196</f>
        <v>1227187.3899999999</v>
      </c>
      <c r="M196" s="85">
        <f>H196*Q196</f>
        <v>57987.05</v>
      </c>
      <c r="N196" s="85">
        <f>K196+M196</f>
        <v>1285174.44</v>
      </c>
      <c r="O196" s="85">
        <f>N196</f>
        <v>1285174.44</v>
      </c>
      <c r="P196" s="85">
        <v>1894.1</v>
      </c>
      <c r="Q196" s="25">
        <v>89.5</v>
      </c>
      <c r="R196" s="83" t="s">
        <v>25</v>
      </c>
      <c r="S196" s="83" t="s">
        <v>26</v>
      </c>
    </row>
    <row r="197" spans="1:19" ht="37.5" customHeight="1" x14ac:dyDescent="0.3">
      <c r="A197" s="51">
        <v>2</v>
      </c>
      <c r="B197" s="61" t="s">
        <v>952</v>
      </c>
      <c r="C197" s="51">
        <v>1968</v>
      </c>
      <c r="D197" s="51" t="s">
        <v>22</v>
      </c>
      <c r="E197" s="83" t="s">
        <v>227</v>
      </c>
      <c r="F197" s="51" t="s">
        <v>39</v>
      </c>
      <c r="G197" s="51">
        <v>2</v>
      </c>
      <c r="H197" s="84">
        <v>562.29999999999995</v>
      </c>
      <c r="I197" s="84">
        <v>324.2</v>
      </c>
      <c r="J197" s="24" t="s">
        <v>32</v>
      </c>
      <c r="K197" s="84">
        <f>H197*P197</f>
        <v>291963.03000000003</v>
      </c>
      <c r="L197" s="85">
        <f>K197</f>
        <v>291963.03000000003</v>
      </c>
      <c r="M197" s="85">
        <f>H197*Q197</f>
        <v>16126.76</v>
      </c>
      <c r="N197" s="85">
        <f>K197+M197</f>
        <v>308089.78999999998</v>
      </c>
      <c r="O197" s="85">
        <f>N197</f>
        <v>308089.78999999998</v>
      </c>
      <c r="P197" s="85">
        <v>519.23</v>
      </c>
      <c r="Q197" s="25">
        <v>28.68</v>
      </c>
      <c r="R197" s="83" t="s">
        <v>25</v>
      </c>
      <c r="S197" s="83" t="s">
        <v>26</v>
      </c>
    </row>
    <row r="198" spans="1:19" ht="18.75" customHeight="1" x14ac:dyDescent="0.3">
      <c r="A198" s="22">
        <f>A296</f>
        <v>89</v>
      </c>
      <c r="B198" s="17" t="s">
        <v>110</v>
      </c>
      <c r="C198" s="22"/>
      <c r="D198" s="22"/>
      <c r="E198" s="83"/>
      <c r="F198" s="22"/>
      <c r="G198" s="22"/>
      <c r="H198" s="35">
        <f>SUM(H199:H296)</f>
        <v>398056.34</v>
      </c>
      <c r="I198" s="18"/>
      <c r="J198" s="17"/>
      <c r="K198" s="35">
        <f>SUM(K199:K296)</f>
        <v>428218952.67000002</v>
      </c>
      <c r="L198" s="35">
        <f>SUM(L199:L296)</f>
        <v>428218952.67000002</v>
      </c>
      <c r="M198" s="35">
        <f>SUM(M199:M296)</f>
        <v>11749759.369999999</v>
      </c>
      <c r="N198" s="35">
        <f>SUM(N199:N296)</f>
        <v>439968712.04000002</v>
      </c>
      <c r="O198" s="35">
        <f>SUM(O199:O296)</f>
        <v>439968712.04000002</v>
      </c>
      <c r="P198" s="22"/>
      <c r="Q198" s="25"/>
      <c r="R198" s="83"/>
      <c r="S198" s="83"/>
    </row>
    <row r="199" spans="1:19" ht="112.5" customHeight="1" x14ac:dyDescent="0.3">
      <c r="A199" s="51">
        <v>1</v>
      </c>
      <c r="B199" s="36" t="s">
        <v>111</v>
      </c>
      <c r="C199" s="51">
        <v>1989</v>
      </c>
      <c r="D199" s="51" t="s">
        <v>22</v>
      </c>
      <c r="E199" s="83" t="s">
        <v>311</v>
      </c>
      <c r="F199" s="51" t="s">
        <v>54</v>
      </c>
      <c r="G199" s="51">
        <v>9</v>
      </c>
      <c r="H199" s="84">
        <v>19139.099999999999</v>
      </c>
      <c r="I199" s="84">
        <v>12360.7</v>
      </c>
      <c r="J199" s="61" t="s">
        <v>692</v>
      </c>
      <c r="K199" s="92">
        <f>6*P199</f>
        <v>20749509.600000001</v>
      </c>
      <c r="L199" s="85">
        <f>K199</f>
        <v>20749509.600000001</v>
      </c>
      <c r="M199" s="85">
        <f>6*Q199</f>
        <v>300931.5</v>
      </c>
      <c r="N199" s="85">
        <f t="shared" ref="N199:N230" si="41">K199+M199</f>
        <v>21050441.100000001</v>
      </c>
      <c r="O199" s="85">
        <f>N199</f>
        <v>21050441.100000001</v>
      </c>
      <c r="P199" s="84">
        <v>3458251.6</v>
      </c>
      <c r="Q199" s="85">
        <v>50155.25</v>
      </c>
      <c r="R199" s="83" t="s">
        <v>25</v>
      </c>
      <c r="S199" s="83" t="s">
        <v>26</v>
      </c>
    </row>
    <row r="200" spans="1:19" ht="37.5" customHeight="1" x14ac:dyDescent="0.3">
      <c r="A200" s="129">
        <v>2</v>
      </c>
      <c r="B200" s="130" t="s">
        <v>112</v>
      </c>
      <c r="C200" s="129">
        <v>1959</v>
      </c>
      <c r="D200" s="129" t="s">
        <v>22</v>
      </c>
      <c r="E200" s="131" t="s">
        <v>222</v>
      </c>
      <c r="F200" s="129" t="s">
        <v>39</v>
      </c>
      <c r="G200" s="129">
        <v>2</v>
      </c>
      <c r="H200" s="127">
        <v>523.70000000000005</v>
      </c>
      <c r="I200" s="127">
        <v>304.2</v>
      </c>
      <c r="J200" s="61" t="s">
        <v>29</v>
      </c>
      <c r="K200" s="92">
        <f>H200*P200</f>
        <v>223724.64</v>
      </c>
      <c r="L200" s="117">
        <f>K200+K201</f>
        <v>669367.16</v>
      </c>
      <c r="M200" s="85">
        <f>H200*Q200</f>
        <v>15250.14</v>
      </c>
      <c r="N200" s="85">
        <f t="shared" si="41"/>
        <v>238974.78</v>
      </c>
      <c r="O200" s="117">
        <f>N200+N201</f>
        <v>694153.88</v>
      </c>
      <c r="P200" s="85">
        <v>427.2</v>
      </c>
      <c r="Q200" s="25">
        <v>29.12</v>
      </c>
      <c r="R200" s="83" t="s">
        <v>25</v>
      </c>
      <c r="S200" s="83" t="s">
        <v>26</v>
      </c>
    </row>
    <row r="201" spans="1:19" ht="18.75" customHeight="1" x14ac:dyDescent="0.3">
      <c r="A201" s="129"/>
      <c r="B201" s="130"/>
      <c r="C201" s="129"/>
      <c r="D201" s="129"/>
      <c r="E201" s="131"/>
      <c r="F201" s="129"/>
      <c r="G201" s="129"/>
      <c r="H201" s="127"/>
      <c r="I201" s="127"/>
      <c r="J201" s="61" t="s">
        <v>35</v>
      </c>
      <c r="K201" s="92">
        <f>H200*P201</f>
        <v>445642.52</v>
      </c>
      <c r="L201" s="119"/>
      <c r="M201" s="85">
        <f>H200*Q201</f>
        <v>9536.58</v>
      </c>
      <c r="N201" s="85">
        <f t="shared" si="41"/>
        <v>455179.1</v>
      </c>
      <c r="O201" s="119"/>
      <c r="P201" s="84">
        <v>850.95</v>
      </c>
      <c r="Q201" s="25">
        <v>18.21</v>
      </c>
      <c r="R201" s="83" t="s">
        <v>25</v>
      </c>
      <c r="S201" s="83" t="s">
        <v>26</v>
      </c>
    </row>
    <row r="202" spans="1:19" ht="37.5" customHeight="1" x14ac:dyDescent="0.3">
      <c r="A202" s="129">
        <v>3</v>
      </c>
      <c r="B202" s="130" t="s">
        <v>113</v>
      </c>
      <c r="C202" s="129">
        <v>1960</v>
      </c>
      <c r="D202" s="129" t="s">
        <v>22</v>
      </c>
      <c r="E202" s="131" t="s">
        <v>222</v>
      </c>
      <c r="F202" s="129" t="s">
        <v>39</v>
      </c>
      <c r="G202" s="129">
        <v>2</v>
      </c>
      <c r="H202" s="127">
        <v>504.38</v>
      </c>
      <c r="I202" s="127">
        <v>297.7</v>
      </c>
      <c r="J202" s="61" t="s">
        <v>29</v>
      </c>
      <c r="K202" s="92">
        <f>H202*P202</f>
        <v>215471.14</v>
      </c>
      <c r="L202" s="117">
        <f>K202+K203</f>
        <v>644673.30000000005</v>
      </c>
      <c r="M202" s="85">
        <f>H202*Q202</f>
        <v>14687.55</v>
      </c>
      <c r="N202" s="85">
        <f t="shared" si="41"/>
        <v>230158.69</v>
      </c>
      <c r="O202" s="117">
        <f>N202+N203</f>
        <v>668545.61</v>
      </c>
      <c r="P202" s="85">
        <v>427.2</v>
      </c>
      <c r="Q202" s="25">
        <v>29.12</v>
      </c>
      <c r="R202" s="83" t="s">
        <v>25</v>
      </c>
      <c r="S202" s="83" t="s">
        <v>26</v>
      </c>
    </row>
    <row r="203" spans="1:19" ht="18.75" customHeight="1" x14ac:dyDescent="0.3">
      <c r="A203" s="129"/>
      <c r="B203" s="130"/>
      <c r="C203" s="129"/>
      <c r="D203" s="129"/>
      <c r="E203" s="131"/>
      <c r="F203" s="129"/>
      <c r="G203" s="129"/>
      <c r="H203" s="127"/>
      <c r="I203" s="127"/>
      <c r="J203" s="61" t="s">
        <v>35</v>
      </c>
      <c r="K203" s="92">
        <f>H202*P203</f>
        <v>429202.16</v>
      </c>
      <c r="L203" s="119"/>
      <c r="M203" s="85">
        <f>H202*Q203</f>
        <v>9184.76</v>
      </c>
      <c r="N203" s="85">
        <f t="shared" si="41"/>
        <v>438386.92</v>
      </c>
      <c r="O203" s="119"/>
      <c r="P203" s="84">
        <v>850.95</v>
      </c>
      <c r="Q203" s="25">
        <v>18.21</v>
      </c>
      <c r="R203" s="83" t="s">
        <v>25</v>
      </c>
      <c r="S203" s="83" t="s">
        <v>26</v>
      </c>
    </row>
    <row r="204" spans="1:19" ht="37.5" customHeight="1" x14ac:dyDescent="0.3">
      <c r="A204" s="51">
        <v>4</v>
      </c>
      <c r="B204" s="61" t="s">
        <v>114</v>
      </c>
      <c r="C204" s="51">
        <v>1967</v>
      </c>
      <c r="D204" s="51" t="s">
        <v>22</v>
      </c>
      <c r="E204" s="83" t="s">
        <v>209</v>
      </c>
      <c r="F204" s="51" t="s">
        <v>54</v>
      </c>
      <c r="G204" s="51">
        <v>5</v>
      </c>
      <c r="H204" s="84">
        <v>4169.8</v>
      </c>
      <c r="I204" s="84">
        <v>2608.8000000000002</v>
      </c>
      <c r="J204" s="37" t="s">
        <v>35</v>
      </c>
      <c r="K204" s="92">
        <f t="shared" ref="K204:K217" si="42">H204*P204</f>
        <v>4983202.8899999997</v>
      </c>
      <c r="L204" s="85">
        <f t="shared" ref="L204:L216" si="43">K204</f>
        <v>4983202.8899999997</v>
      </c>
      <c r="M204" s="85">
        <f t="shared" ref="M204:M217" si="44">H204*Q204</f>
        <v>133433.60000000001</v>
      </c>
      <c r="N204" s="85">
        <f t="shared" si="41"/>
        <v>5116636.49</v>
      </c>
      <c r="O204" s="85">
        <f t="shared" ref="O204:O216" si="45">N204</f>
        <v>5116636.49</v>
      </c>
      <c r="P204" s="85">
        <v>1195.07</v>
      </c>
      <c r="Q204" s="25">
        <v>32</v>
      </c>
      <c r="R204" s="83" t="s">
        <v>25</v>
      </c>
      <c r="S204" s="83" t="s">
        <v>26</v>
      </c>
    </row>
    <row r="205" spans="1:19" ht="37.5" customHeight="1" x14ac:dyDescent="0.3">
      <c r="A205" s="51">
        <v>5</v>
      </c>
      <c r="B205" s="61" t="s">
        <v>115</v>
      </c>
      <c r="C205" s="51">
        <v>1966</v>
      </c>
      <c r="D205" s="51" t="s">
        <v>22</v>
      </c>
      <c r="E205" s="83" t="s">
        <v>209</v>
      </c>
      <c r="F205" s="51" t="s">
        <v>23</v>
      </c>
      <c r="G205" s="51">
        <v>4</v>
      </c>
      <c r="H205" s="84">
        <v>3529.7</v>
      </c>
      <c r="I205" s="84">
        <v>1968.6</v>
      </c>
      <c r="J205" s="37" t="s">
        <v>35</v>
      </c>
      <c r="K205" s="92">
        <f t="shared" si="42"/>
        <v>4218238.58</v>
      </c>
      <c r="L205" s="85">
        <f t="shared" si="43"/>
        <v>4218238.58</v>
      </c>
      <c r="M205" s="85">
        <f t="shared" si="44"/>
        <v>112950.39999999999</v>
      </c>
      <c r="N205" s="85">
        <f t="shared" si="41"/>
        <v>4331188.9800000004</v>
      </c>
      <c r="O205" s="85">
        <f t="shared" si="45"/>
        <v>4331188.9800000004</v>
      </c>
      <c r="P205" s="85">
        <v>1195.07</v>
      </c>
      <c r="Q205" s="25">
        <v>32</v>
      </c>
      <c r="R205" s="83" t="s">
        <v>25</v>
      </c>
      <c r="S205" s="83" t="s">
        <v>26</v>
      </c>
    </row>
    <row r="206" spans="1:19" ht="37.5" customHeight="1" x14ac:dyDescent="0.3">
      <c r="A206" s="51">
        <v>6</v>
      </c>
      <c r="B206" s="61" t="s">
        <v>116</v>
      </c>
      <c r="C206" s="51">
        <v>1967</v>
      </c>
      <c r="D206" s="51" t="s">
        <v>22</v>
      </c>
      <c r="E206" s="83" t="s">
        <v>209</v>
      </c>
      <c r="F206" s="51" t="s">
        <v>23</v>
      </c>
      <c r="G206" s="51">
        <v>4</v>
      </c>
      <c r="H206" s="84">
        <v>3509.6</v>
      </c>
      <c r="I206" s="84">
        <v>1965</v>
      </c>
      <c r="J206" s="37" t="s">
        <v>35</v>
      </c>
      <c r="K206" s="92">
        <f t="shared" si="42"/>
        <v>4194217.67</v>
      </c>
      <c r="L206" s="85">
        <f t="shared" si="43"/>
        <v>4194217.67</v>
      </c>
      <c r="M206" s="85">
        <f t="shared" si="44"/>
        <v>112307.2</v>
      </c>
      <c r="N206" s="85">
        <f t="shared" si="41"/>
        <v>4306524.87</v>
      </c>
      <c r="O206" s="85">
        <f t="shared" si="45"/>
        <v>4306524.87</v>
      </c>
      <c r="P206" s="85">
        <v>1195.07</v>
      </c>
      <c r="Q206" s="25">
        <v>32</v>
      </c>
      <c r="R206" s="83" t="s">
        <v>25</v>
      </c>
      <c r="S206" s="83" t="s">
        <v>26</v>
      </c>
    </row>
    <row r="207" spans="1:19" ht="37.5" customHeight="1" x14ac:dyDescent="0.3">
      <c r="A207" s="51">
        <v>7</v>
      </c>
      <c r="B207" s="61" t="s">
        <v>117</v>
      </c>
      <c r="C207" s="83">
        <v>1985</v>
      </c>
      <c r="D207" s="51" t="s">
        <v>22</v>
      </c>
      <c r="E207" s="83" t="s">
        <v>209</v>
      </c>
      <c r="F207" s="83" t="s">
        <v>54</v>
      </c>
      <c r="G207" s="83">
        <v>5</v>
      </c>
      <c r="H207" s="84">
        <v>4800.2</v>
      </c>
      <c r="I207" s="85">
        <v>2847.1</v>
      </c>
      <c r="J207" s="37" t="s">
        <v>35</v>
      </c>
      <c r="K207" s="92">
        <f t="shared" si="42"/>
        <v>5736575.0099999998</v>
      </c>
      <c r="L207" s="85">
        <f t="shared" si="43"/>
        <v>5736575.0099999998</v>
      </c>
      <c r="M207" s="85">
        <f t="shared" si="44"/>
        <v>153606.39999999999</v>
      </c>
      <c r="N207" s="85">
        <f t="shared" si="41"/>
        <v>5890181.4100000001</v>
      </c>
      <c r="O207" s="85">
        <f t="shared" si="45"/>
        <v>5890181.4100000001</v>
      </c>
      <c r="P207" s="85">
        <v>1195.07</v>
      </c>
      <c r="Q207" s="25">
        <v>32</v>
      </c>
      <c r="R207" s="83" t="s">
        <v>25</v>
      </c>
      <c r="S207" s="83" t="s">
        <v>26</v>
      </c>
    </row>
    <row r="208" spans="1:19" ht="37.5" customHeight="1" x14ac:dyDescent="0.3">
      <c r="A208" s="51">
        <v>8</v>
      </c>
      <c r="B208" s="61" t="s">
        <v>857</v>
      </c>
      <c r="C208" s="83">
        <v>1965</v>
      </c>
      <c r="D208" s="51" t="s">
        <v>22</v>
      </c>
      <c r="E208" s="83" t="s">
        <v>209</v>
      </c>
      <c r="F208" s="83" t="s">
        <v>23</v>
      </c>
      <c r="G208" s="83">
        <v>5</v>
      </c>
      <c r="H208" s="84">
        <v>4410.7</v>
      </c>
      <c r="I208" s="85">
        <v>3014.3</v>
      </c>
      <c r="J208" s="37" t="s">
        <v>35</v>
      </c>
      <c r="K208" s="92">
        <f t="shared" si="42"/>
        <v>5271095.25</v>
      </c>
      <c r="L208" s="85">
        <f t="shared" si="43"/>
        <v>5271095.25</v>
      </c>
      <c r="M208" s="85">
        <f t="shared" si="44"/>
        <v>141142.39999999999</v>
      </c>
      <c r="N208" s="85">
        <f t="shared" si="41"/>
        <v>5412237.6500000004</v>
      </c>
      <c r="O208" s="85">
        <f t="shared" si="45"/>
        <v>5412237.6500000004</v>
      </c>
      <c r="P208" s="85">
        <v>1195.07</v>
      </c>
      <c r="Q208" s="25">
        <v>32</v>
      </c>
      <c r="R208" s="83" t="s">
        <v>25</v>
      </c>
      <c r="S208" s="83" t="s">
        <v>26</v>
      </c>
    </row>
    <row r="209" spans="1:19" ht="37.5" customHeight="1" x14ac:dyDescent="0.3">
      <c r="A209" s="51">
        <v>9</v>
      </c>
      <c r="B209" s="61" t="s">
        <v>858</v>
      </c>
      <c r="C209" s="83">
        <v>1967</v>
      </c>
      <c r="D209" s="51" t="s">
        <v>22</v>
      </c>
      <c r="E209" s="83" t="s">
        <v>209</v>
      </c>
      <c r="F209" s="83" t="s">
        <v>23</v>
      </c>
      <c r="G209" s="83">
        <v>5</v>
      </c>
      <c r="H209" s="84">
        <v>5258.7</v>
      </c>
      <c r="I209" s="85">
        <f>3282.9+333.2+451.4</f>
        <v>4067.5</v>
      </c>
      <c r="J209" s="37" t="s">
        <v>35</v>
      </c>
      <c r="K209" s="92">
        <f t="shared" si="42"/>
        <v>6284514.6100000003</v>
      </c>
      <c r="L209" s="85">
        <f t="shared" si="43"/>
        <v>6284514.6100000003</v>
      </c>
      <c r="M209" s="85">
        <f t="shared" si="44"/>
        <v>168278.39999999999</v>
      </c>
      <c r="N209" s="85">
        <f t="shared" si="41"/>
        <v>6452793.0099999998</v>
      </c>
      <c r="O209" s="85">
        <f t="shared" si="45"/>
        <v>6452793.0099999998</v>
      </c>
      <c r="P209" s="85">
        <v>1195.07</v>
      </c>
      <c r="Q209" s="25">
        <v>32</v>
      </c>
      <c r="R209" s="83" t="s">
        <v>25</v>
      </c>
      <c r="S209" s="83" t="s">
        <v>26</v>
      </c>
    </row>
    <row r="210" spans="1:19" ht="37.5" customHeight="1" x14ac:dyDescent="0.3">
      <c r="A210" s="51">
        <v>10</v>
      </c>
      <c r="B210" s="61" t="s">
        <v>859</v>
      </c>
      <c r="C210" s="83">
        <v>1967</v>
      </c>
      <c r="D210" s="51" t="s">
        <v>22</v>
      </c>
      <c r="E210" s="83" t="s">
        <v>209</v>
      </c>
      <c r="F210" s="83" t="s">
        <v>54</v>
      </c>
      <c r="G210" s="83">
        <v>5</v>
      </c>
      <c r="H210" s="84">
        <v>5540.6</v>
      </c>
      <c r="I210" s="85">
        <f>3561.5+389.9+404.1</f>
        <v>4355.5</v>
      </c>
      <c r="J210" s="37" t="s">
        <v>35</v>
      </c>
      <c r="K210" s="92">
        <f t="shared" si="42"/>
        <v>6621404.8399999999</v>
      </c>
      <c r="L210" s="85">
        <f t="shared" si="43"/>
        <v>6621404.8399999999</v>
      </c>
      <c r="M210" s="85">
        <f t="shared" si="44"/>
        <v>177299.20000000001</v>
      </c>
      <c r="N210" s="85">
        <f t="shared" si="41"/>
        <v>6798704.04</v>
      </c>
      <c r="O210" s="85">
        <f t="shared" si="45"/>
        <v>6798704.04</v>
      </c>
      <c r="P210" s="85">
        <v>1195.07</v>
      </c>
      <c r="Q210" s="25">
        <v>32</v>
      </c>
      <c r="R210" s="83" t="s">
        <v>25</v>
      </c>
      <c r="S210" s="83" t="s">
        <v>26</v>
      </c>
    </row>
    <row r="211" spans="1:19" ht="37.5" customHeight="1" x14ac:dyDescent="0.3">
      <c r="A211" s="51">
        <v>11</v>
      </c>
      <c r="B211" s="61" t="s">
        <v>860</v>
      </c>
      <c r="C211" s="51">
        <v>1988</v>
      </c>
      <c r="D211" s="51" t="s">
        <v>22</v>
      </c>
      <c r="E211" s="83" t="s">
        <v>209</v>
      </c>
      <c r="F211" s="51" t="s">
        <v>23</v>
      </c>
      <c r="G211" s="51">
        <v>5</v>
      </c>
      <c r="H211" s="84">
        <v>5550.2</v>
      </c>
      <c r="I211" s="85">
        <f>3182.7+752.2+359.5</f>
        <v>4294.3999999999996</v>
      </c>
      <c r="J211" s="37" t="s">
        <v>35</v>
      </c>
      <c r="K211" s="92">
        <f t="shared" si="42"/>
        <v>6632877.5099999998</v>
      </c>
      <c r="L211" s="85">
        <f t="shared" si="43"/>
        <v>6632877.5099999998</v>
      </c>
      <c r="M211" s="85">
        <f t="shared" si="44"/>
        <v>177606.39999999999</v>
      </c>
      <c r="N211" s="85">
        <f t="shared" si="41"/>
        <v>6810483.9100000001</v>
      </c>
      <c r="O211" s="85">
        <f t="shared" si="45"/>
        <v>6810483.9100000001</v>
      </c>
      <c r="P211" s="85">
        <v>1195.07</v>
      </c>
      <c r="Q211" s="25">
        <v>32</v>
      </c>
      <c r="R211" s="83" t="s">
        <v>25</v>
      </c>
      <c r="S211" s="83" t="s">
        <v>26</v>
      </c>
    </row>
    <row r="212" spans="1:19" ht="37.5" customHeight="1" x14ac:dyDescent="0.3">
      <c r="A212" s="51">
        <v>12</v>
      </c>
      <c r="B212" s="61" t="s">
        <v>861</v>
      </c>
      <c r="C212" s="51">
        <v>1969</v>
      </c>
      <c r="D212" s="51" t="s">
        <v>22</v>
      </c>
      <c r="E212" s="83" t="s">
        <v>209</v>
      </c>
      <c r="F212" s="51" t="s">
        <v>23</v>
      </c>
      <c r="G212" s="51">
        <v>4</v>
      </c>
      <c r="H212" s="84">
        <v>5116</v>
      </c>
      <c r="I212" s="85">
        <f>1907.6+715.9</f>
        <v>2623.5</v>
      </c>
      <c r="J212" s="61" t="s">
        <v>35</v>
      </c>
      <c r="K212" s="92">
        <f t="shared" si="42"/>
        <v>6113978.1200000001</v>
      </c>
      <c r="L212" s="85">
        <f t="shared" si="43"/>
        <v>6113978.1200000001</v>
      </c>
      <c r="M212" s="85">
        <f t="shared" si="44"/>
        <v>163712</v>
      </c>
      <c r="N212" s="85">
        <f t="shared" si="41"/>
        <v>6277690.1200000001</v>
      </c>
      <c r="O212" s="85">
        <f t="shared" si="45"/>
        <v>6277690.1200000001</v>
      </c>
      <c r="P212" s="85">
        <v>1195.07</v>
      </c>
      <c r="Q212" s="25">
        <v>32</v>
      </c>
      <c r="R212" s="83" t="s">
        <v>25</v>
      </c>
      <c r="S212" s="83" t="s">
        <v>26</v>
      </c>
    </row>
    <row r="213" spans="1:19" ht="37.5" customHeight="1" x14ac:dyDescent="0.3">
      <c r="A213" s="51">
        <v>13</v>
      </c>
      <c r="B213" s="61" t="s">
        <v>862</v>
      </c>
      <c r="C213" s="51">
        <v>1952</v>
      </c>
      <c r="D213" s="51" t="s">
        <v>22</v>
      </c>
      <c r="E213" s="83" t="s">
        <v>209</v>
      </c>
      <c r="F213" s="51" t="s">
        <v>23</v>
      </c>
      <c r="G213" s="51">
        <v>4</v>
      </c>
      <c r="H213" s="84">
        <v>4694.8</v>
      </c>
      <c r="I213" s="84">
        <f>1460.9+834.2</f>
        <v>2295.1</v>
      </c>
      <c r="J213" s="37" t="s">
        <v>35</v>
      </c>
      <c r="K213" s="92">
        <f t="shared" si="42"/>
        <v>5610614.6399999997</v>
      </c>
      <c r="L213" s="85">
        <f t="shared" si="43"/>
        <v>5610614.6399999997</v>
      </c>
      <c r="M213" s="85">
        <f t="shared" si="44"/>
        <v>150233.60000000001</v>
      </c>
      <c r="N213" s="85">
        <f t="shared" si="41"/>
        <v>5760848.2400000002</v>
      </c>
      <c r="O213" s="85">
        <f t="shared" si="45"/>
        <v>5760848.2400000002</v>
      </c>
      <c r="P213" s="85">
        <v>1195.07</v>
      </c>
      <c r="Q213" s="25">
        <v>32</v>
      </c>
      <c r="R213" s="83" t="s">
        <v>25</v>
      </c>
      <c r="S213" s="83" t="s">
        <v>26</v>
      </c>
    </row>
    <row r="214" spans="1:19" ht="37.5" customHeight="1" x14ac:dyDescent="0.3">
      <c r="A214" s="51">
        <v>14</v>
      </c>
      <c r="B214" s="61" t="s">
        <v>863</v>
      </c>
      <c r="C214" s="51">
        <v>1964</v>
      </c>
      <c r="D214" s="51" t="s">
        <v>22</v>
      </c>
      <c r="E214" s="83" t="s">
        <v>209</v>
      </c>
      <c r="F214" s="51" t="s">
        <v>23</v>
      </c>
      <c r="G214" s="51">
        <v>5</v>
      </c>
      <c r="H214" s="84">
        <v>8311.7999999999993</v>
      </c>
      <c r="I214" s="84">
        <v>3646.4</v>
      </c>
      <c r="J214" s="37" t="s">
        <v>35</v>
      </c>
      <c r="K214" s="92">
        <f t="shared" si="42"/>
        <v>9933182.8300000001</v>
      </c>
      <c r="L214" s="85">
        <f t="shared" si="43"/>
        <v>9933182.8300000001</v>
      </c>
      <c r="M214" s="85">
        <f t="shared" si="44"/>
        <v>265977.59999999998</v>
      </c>
      <c r="N214" s="85">
        <f t="shared" si="41"/>
        <v>10199160.43</v>
      </c>
      <c r="O214" s="85">
        <f t="shared" si="45"/>
        <v>10199160.43</v>
      </c>
      <c r="P214" s="85">
        <v>1195.07</v>
      </c>
      <c r="Q214" s="25">
        <v>32</v>
      </c>
      <c r="R214" s="83" t="s">
        <v>25</v>
      </c>
      <c r="S214" s="83" t="s">
        <v>26</v>
      </c>
    </row>
    <row r="215" spans="1:19" ht="37.5" customHeight="1" x14ac:dyDescent="0.3">
      <c r="A215" s="51">
        <v>15</v>
      </c>
      <c r="B215" s="61" t="s">
        <v>864</v>
      </c>
      <c r="C215" s="51">
        <v>1940</v>
      </c>
      <c r="D215" s="51" t="s">
        <v>22</v>
      </c>
      <c r="E215" s="83" t="s">
        <v>209</v>
      </c>
      <c r="F215" s="51" t="s">
        <v>23</v>
      </c>
      <c r="G215" s="51">
        <v>4</v>
      </c>
      <c r="H215" s="84">
        <v>2569.8000000000002</v>
      </c>
      <c r="I215" s="84">
        <v>1339.3</v>
      </c>
      <c r="J215" s="37" t="s">
        <v>35</v>
      </c>
      <c r="K215" s="92">
        <f t="shared" si="42"/>
        <v>3071090.89</v>
      </c>
      <c r="L215" s="85">
        <f t="shared" si="43"/>
        <v>3071090.89</v>
      </c>
      <c r="M215" s="85">
        <f t="shared" si="44"/>
        <v>82233.600000000006</v>
      </c>
      <c r="N215" s="85">
        <f t="shared" si="41"/>
        <v>3153324.49</v>
      </c>
      <c r="O215" s="85">
        <f t="shared" si="45"/>
        <v>3153324.49</v>
      </c>
      <c r="P215" s="85">
        <v>1195.07</v>
      </c>
      <c r="Q215" s="25">
        <v>32</v>
      </c>
      <c r="R215" s="83" t="s">
        <v>25</v>
      </c>
      <c r="S215" s="83" t="s">
        <v>26</v>
      </c>
    </row>
    <row r="216" spans="1:19" ht="37.5" customHeight="1" x14ac:dyDescent="0.3">
      <c r="A216" s="51">
        <v>16</v>
      </c>
      <c r="B216" s="61" t="s">
        <v>865</v>
      </c>
      <c r="C216" s="51">
        <v>1937</v>
      </c>
      <c r="D216" s="51" t="s">
        <v>22</v>
      </c>
      <c r="E216" s="83" t="s">
        <v>194</v>
      </c>
      <c r="F216" s="51" t="s">
        <v>23</v>
      </c>
      <c r="G216" s="51">
        <v>2</v>
      </c>
      <c r="H216" s="84">
        <v>2366.9</v>
      </c>
      <c r="I216" s="84">
        <v>996.4</v>
      </c>
      <c r="J216" s="37" t="s">
        <v>35</v>
      </c>
      <c r="K216" s="92">
        <f t="shared" si="42"/>
        <v>4483145.29</v>
      </c>
      <c r="L216" s="85">
        <f t="shared" si="43"/>
        <v>4483145.29</v>
      </c>
      <c r="M216" s="85">
        <f t="shared" si="44"/>
        <v>202369.95</v>
      </c>
      <c r="N216" s="85">
        <f t="shared" si="41"/>
        <v>4685515.24</v>
      </c>
      <c r="O216" s="85">
        <f t="shared" si="45"/>
        <v>4685515.24</v>
      </c>
      <c r="P216" s="25">
        <v>1894.1</v>
      </c>
      <c r="Q216" s="25">
        <v>85.5</v>
      </c>
      <c r="R216" s="83" t="s">
        <v>25</v>
      </c>
      <c r="S216" s="83" t="s">
        <v>26</v>
      </c>
    </row>
    <row r="217" spans="1:19" ht="37.5" customHeight="1" x14ac:dyDescent="0.3">
      <c r="A217" s="129">
        <v>17</v>
      </c>
      <c r="B217" s="130" t="s">
        <v>866</v>
      </c>
      <c r="C217" s="129">
        <v>1984</v>
      </c>
      <c r="D217" s="129" t="s">
        <v>22</v>
      </c>
      <c r="E217" s="131" t="s">
        <v>209</v>
      </c>
      <c r="F217" s="129" t="s">
        <v>54</v>
      </c>
      <c r="G217" s="129">
        <v>5</v>
      </c>
      <c r="H217" s="127">
        <v>7093.8</v>
      </c>
      <c r="I217" s="127">
        <v>3989.5</v>
      </c>
      <c r="J217" s="61" t="s">
        <v>32</v>
      </c>
      <c r="K217" s="92">
        <f t="shared" si="42"/>
        <v>2712030.68</v>
      </c>
      <c r="L217" s="117">
        <f>K217+K218</f>
        <v>3666856.16</v>
      </c>
      <c r="M217" s="85">
        <f t="shared" si="44"/>
        <v>149679.18</v>
      </c>
      <c r="N217" s="85">
        <f t="shared" si="41"/>
        <v>2861709.86</v>
      </c>
      <c r="O217" s="117">
        <f>N217+N218</f>
        <v>3916912.61</v>
      </c>
      <c r="P217" s="84">
        <v>382.31</v>
      </c>
      <c r="Q217" s="25">
        <v>21.1</v>
      </c>
      <c r="R217" s="83" t="s">
        <v>25</v>
      </c>
      <c r="S217" s="83" t="s">
        <v>26</v>
      </c>
    </row>
    <row r="218" spans="1:19" ht="56.25" customHeight="1" x14ac:dyDescent="0.3">
      <c r="A218" s="129"/>
      <c r="B218" s="130"/>
      <c r="C218" s="129"/>
      <c r="D218" s="129"/>
      <c r="E218" s="131"/>
      <c r="F218" s="129"/>
      <c r="G218" s="129"/>
      <c r="H218" s="127"/>
      <c r="I218" s="127"/>
      <c r="J218" s="61" t="s">
        <v>55</v>
      </c>
      <c r="K218" s="92">
        <f>H217*P218</f>
        <v>954825.48</v>
      </c>
      <c r="L218" s="119"/>
      <c r="M218" s="85">
        <f>H217*Q218</f>
        <v>100377.27</v>
      </c>
      <c r="N218" s="85">
        <f t="shared" si="41"/>
        <v>1055202.75</v>
      </c>
      <c r="O218" s="119"/>
      <c r="P218" s="25">
        <v>134.6</v>
      </c>
      <c r="Q218" s="25">
        <v>14.15</v>
      </c>
      <c r="R218" s="83" t="s">
        <v>25</v>
      </c>
      <c r="S218" s="83" t="s">
        <v>26</v>
      </c>
    </row>
    <row r="219" spans="1:19" ht="98.25" customHeight="1" x14ac:dyDescent="0.3">
      <c r="A219" s="51">
        <v>18</v>
      </c>
      <c r="B219" s="61" t="s">
        <v>867</v>
      </c>
      <c r="C219" s="51">
        <v>1987</v>
      </c>
      <c r="D219" s="51" t="s">
        <v>22</v>
      </c>
      <c r="E219" s="83" t="s">
        <v>311</v>
      </c>
      <c r="F219" s="51" t="s">
        <v>54</v>
      </c>
      <c r="G219" s="51">
        <v>9</v>
      </c>
      <c r="H219" s="84">
        <v>9104.7999999999993</v>
      </c>
      <c r="I219" s="84">
        <f>5803.5+726.9</f>
        <v>6530.4</v>
      </c>
      <c r="J219" s="61" t="s">
        <v>692</v>
      </c>
      <c r="K219" s="92">
        <f>3*P219</f>
        <v>10374754.800000001</v>
      </c>
      <c r="L219" s="85">
        <f t="shared" ref="L219:L259" si="46">K219</f>
        <v>10374754.800000001</v>
      </c>
      <c r="M219" s="85">
        <f>3*Q219</f>
        <v>150465.75</v>
      </c>
      <c r="N219" s="85">
        <f t="shared" si="41"/>
        <v>10525220.550000001</v>
      </c>
      <c r="O219" s="85">
        <f t="shared" ref="O219:O259" si="47">N219</f>
        <v>10525220.550000001</v>
      </c>
      <c r="P219" s="84">
        <v>3458251.6</v>
      </c>
      <c r="Q219" s="85">
        <v>50155.25</v>
      </c>
      <c r="R219" s="83" t="s">
        <v>25</v>
      </c>
      <c r="S219" s="83" t="s">
        <v>26</v>
      </c>
    </row>
    <row r="220" spans="1:19" ht="96" customHeight="1" x14ac:dyDescent="0.3">
      <c r="A220" s="51">
        <v>19</v>
      </c>
      <c r="B220" s="61" t="s">
        <v>868</v>
      </c>
      <c r="C220" s="51">
        <v>1987</v>
      </c>
      <c r="D220" s="51" t="s">
        <v>22</v>
      </c>
      <c r="E220" s="83" t="s">
        <v>311</v>
      </c>
      <c r="F220" s="51" t="s">
        <v>54</v>
      </c>
      <c r="G220" s="51">
        <v>9</v>
      </c>
      <c r="H220" s="84">
        <v>11316.9</v>
      </c>
      <c r="I220" s="84">
        <v>5816.1</v>
      </c>
      <c r="J220" s="61" t="s">
        <v>692</v>
      </c>
      <c r="K220" s="92">
        <f t="shared" ref="K220:K221" si="48">3*P220</f>
        <v>10374754.800000001</v>
      </c>
      <c r="L220" s="85">
        <f t="shared" ref="L220:L221" si="49">K220</f>
        <v>10374754.800000001</v>
      </c>
      <c r="M220" s="85">
        <f t="shared" ref="M220:M221" si="50">3*Q220</f>
        <v>150465.75</v>
      </c>
      <c r="N220" s="85">
        <f t="shared" ref="N220:N221" si="51">K220+M220</f>
        <v>10525220.550000001</v>
      </c>
      <c r="O220" s="85">
        <f t="shared" ref="O220:O221" si="52">N220</f>
        <v>10525220.550000001</v>
      </c>
      <c r="P220" s="84">
        <v>3458251.6</v>
      </c>
      <c r="Q220" s="85">
        <v>50155.25</v>
      </c>
      <c r="R220" s="83" t="s">
        <v>25</v>
      </c>
      <c r="S220" s="83" t="s">
        <v>26</v>
      </c>
    </row>
    <row r="221" spans="1:19" ht="100.5" customHeight="1" x14ac:dyDescent="0.3">
      <c r="A221" s="51">
        <v>20</v>
      </c>
      <c r="B221" s="61" t="s">
        <v>869</v>
      </c>
      <c r="C221" s="51">
        <v>1987</v>
      </c>
      <c r="D221" s="51" t="s">
        <v>22</v>
      </c>
      <c r="E221" s="83" t="s">
        <v>311</v>
      </c>
      <c r="F221" s="51" t="s">
        <v>54</v>
      </c>
      <c r="G221" s="51">
        <v>9</v>
      </c>
      <c r="H221" s="84">
        <v>11324.9</v>
      </c>
      <c r="I221" s="84">
        <v>6001.8</v>
      </c>
      <c r="J221" s="61" t="s">
        <v>692</v>
      </c>
      <c r="K221" s="92">
        <f t="shared" si="48"/>
        <v>10374754.800000001</v>
      </c>
      <c r="L221" s="85">
        <f t="shared" si="49"/>
        <v>10374754.800000001</v>
      </c>
      <c r="M221" s="85">
        <f t="shared" si="50"/>
        <v>150465.75</v>
      </c>
      <c r="N221" s="85">
        <f t="shared" si="51"/>
        <v>10525220.550000001</v>
      </c>
      <c r="O221" s="85">
        <f t="shared" si="52"/>
        <v>10525220.550000001</v>
      </c>
      <c r="P221" s="84">
        <v>3458251.6</v>
      </c>
      <c r="Q221" s="85">
        <v>50155.25</v>
      </c>
      <c r="R221" s="83" t="s">
        <v>25</v>
      </c>
      <c r="S221" s="83" t="s">
        <v>26</v>
      </c>
    </row>
    <row r="222" spans="1:19" ht="37.5" customHeight="1" x14ac:dyDescent="0.3">
      <c r="A222" s="51">
        <v>21</v>
      </c>
      <c r="B222" s="61" t="s">
        <v>118</v>
      </c>
      <c r="C222" s="51">
        <v>1930</v>
      </c>
      <c r="D222" s="51" t="s">
        <v>22</v>
      </c>
      <c r="E222" s="83" t="s">
        <v>222</v>
      </c>
      <c r="F222" s="51" t="s">
        <v>39</v>
      </c>
      <c r="G222" s="51">
        <v>2</v>
      </c>
      <c r="H222" s="84">
        <v>785</v>
      </c>
      <c r="I222" s="84">
        <v>423.9</v>
      </c>
      <c r="J222" s="61" t="s">
        <v>35</v>
      </c>
      <c r="K222" s="92">
        <f t="shared" ref="K222:K260" si="53">H222*P222</f>
        <v>1486868.5</v>
      </c>
      <c r="L222" s="85">
        <f t="shared" si="46"/>
        <v>1486868.5</v>
      </c>
      <c r="M222" s="85">
        <f t="shared" ref="M222:M260" si="54">H222*Q222</f>
        <v>70257.5</v>
      </c>
      <c r="N222" s="85">
        <f t="shared" si="41"/>
        <v>1557126</v>
      </c>
      <c r="O222" s="85">
        <f t="shared" si="47"/>
        <v>1557126</v>
      </c>
      <c r="P222" s="84">
        <v>1894.1</v>
      </c>
      <c r="Q222" s="25">
        <v>89.5</v>
      </c>
      <c r="R222" s="83" t="s">
        <v>25</v>
      </c>
      <c r="S222" s="83" t="s">
        <v>26</v>
      </c>
    </row>
    <row r="223" spans="1:19" ht="37.5" customHeight="1" x14ac:dyDescent="0.3">
      <c r="A223" s="51">
        <v>22</v>
      </c>
      <c r="B223" s="61" t="s">
        <v>119</v>
      </c>
      <c r="C223" s="83">
        <v>1963</v>
      </c>
      <c r="D223" s="51" t="s">
        <v>22</v>
      </c>
      <c r="E223" s="83" t="s">
        <v>209</v>
      </c>
      <c r="F223" s="83" t="s">
        <v>23</v>
      </c>
      <c r="G223" s="83">
        <v>5</v>
      </c>
      <c r="H223" s="84">
        <v>4095.74</v>
      </c>
      <c r="I223" s="85">
        <v>2482.1999999999998</v>
      </c>
      <c r="J223" s="37" t="s">
        <v>35</v>
      </c>
      <c r="K223" s="92">
        <f t="shared" si="53"/>
        <v>4894696</v>
      </c>
      <c r="L223" s="85">
        <f t="shared" si="46"/>
        <v>4894696</v>
      </c>
      <c r="M223" s="85">
        <f t="shared" si="54"/>
        <v>131063.67999999999</v>
      </c>
      <c r="N223" s="85">
        <f t="shared" si="41"/>
        <v>5025759.68</v>
      </c>
      <c r="O223" s="85">
        <f t="shared" si="47"/>
        <v>5025759.68</v>
      </c>
      <c r="P223" s="85">
        <v>1195.07</v>
      </c>
      <c r="Q223" s="25">
        <v>32</v>
      </c>
      <c r="R223" s="83" t="s">
        <v>25</v>
      </c>
      <c r="S223" s="83" t="s">
        <v>26</v>
      </c>
    </row>
    <row r="224" spans="1:19" ht="37.5" customHeight="1" x14ac:dyDescent="0.3">
      <c r="A224" s="51">
        <v>23</v>
      </c>
      <c r="B224" s="61" t="s">
        <v>120</v>
      </c>
      <c r="C224" s="51">
        <v>1959</v>
      </c>
      <c r="D224" s="51" t="s">
        <v>22</v>
      </c>
      <c r="E224" s="83" t="s">
        <v>175</v>
      </c>
      <c r="F224" s="51" t="s">
        <v>23</v>
      </c>
      <c r="G224" s="51">
        <v>2</v>
      </c>
      <c r="H224" s="84">
        <v>1539.8</v>
      </c>
      <c r="I224" s="84">
        <v>675.7</v>
      </c>
      <c r="J224" s="37" t="s">
        <v>35</v>
      </c>
      <c r="K224" s="92">
        <f t="shared" si="53"/>
        <v>2916535.18</v>
      </c>
      <c r="L224" s="85">
        <f t="shared" si="46"/>
        <v>2916535.18</v>
      </c>
      <c r="M224" s="85">
        <f t="shared" si="54"/>
        <v>131652.9</v>
      </c>
      <c r="N224" s="85">
        <f t="shared" si="41"/>
        <v>3048188.08</v>
      </c>
      <c r="O224" s="85">
        <f t="shared" si="47"/>
        <v>3048188.08</v>
      </c>
      <c r="P224" s="85">
        <v>1894.1</v>
      </c>
      <c r="Q224" s="25">
        <v>85.5</v>
      </c>
      <c r="R224" s="83" t="s">
        <v>25</v>
      </c>
      <c r="S224" s="83" t="s">
        <v>26</v>
      </c>
    </row>
    <row r="225" spans="1:19" ht="37.5" customHeight="1" x14ac:dyDescent="0.3">
      <c r="A225" s="51">
        <v>24</v>
      </c>
      <c r="B225" s="61" t="s">
        <v>121</v>
      </c>
      <c r="C225" s="51">
        <v>1971</v>
      </c>
      <c r="D225" s="51" t="s">
        <v>22</v>
      </c>
      <c r="E225" s="83" t="s">
        <v>209</v>
      </c>
      <c r="F225" s="51" t="s">
        <v>23</v>
      </c>
      <c r="G225" s="51">
        <v>5</v>
      </c>
      <c r="H225" s="84">
        <v>7764.9</v>
      </c>
      <c r="I225" s="84">
        <v>4387</v>
      </c>
      <c r="J225" s="37" t="s">
        <v>35</v>
      </c>
      <c r="K225" s="92">
        <f t="shared" si="53"/>
        <v>9279599.0399999991</v>
      </c>
      <c r="L225" s="85">
        <f t="shared" si="46"/>
        <v>9279599.0399999991</v>
      </c>
      <c r="M225" s="85">
        <f t="shared" si="54"/>
        <v>248476.79999999999</v>
      </c>
      <c r="N225" s="85">
        <f t="shared" si="41"/>
        <v>9528075.8399999999</v>
      </c>
      <c r="O225" s="85">
        <f t="shared" si="47"/>
        <v>9528075.8399999999</v>
      </c>
      <c r="P225" s="85">
        <v>1195.07</v>
      </c>
      <c r="Q225" s="25">
        <v>32</v>
      </c>
      <c r="R225" s="83" t="s">
        <v>25</v>
      </c>
      <c r="S225" s="83" t="s">
        <v>26</v>
      </c>
    </row>
    <row r="226" spans="1:19" ht="37.5" customHeight="1" x14ac:dyDescent="0.3">
      <c r="A226" s="51">
        <v>25</v>
      </c>
      <c r="B226" s="61" t="s">
        <v>122</v>
      </c>
      <c r="C226" s="51">
        <v>1977</v>
      </c>
      <c r="D226" s="51" t="s">
        <v>22</v>
      </c>
      <c r="E226" s="83" t="s">
        <v>209</v>
      </c>
      <c r="F226" s="51" t="s">
        <v>23</v>
      </c>
      <c r="G226" s="51">
        <v>5</v>
      </c>
      <c r="H226" s="84">
        <v>7842.1</v>
      </c>
      <c r="I226" s="84">
        <v>4606.8</v>
      </c>
      <c r="J226" s="37" t="s">
        <v>35</v>
      </c>
      <c r="K226" s="92">
        <f t="shared" si="53"/>
        <v>9371858.4499999993</v>
      </c>
      <c r="L226" s="85">
        <f t="shared" si="46"/>
        <v>9371858.4499999993</v>
      </c>
      <c r="M226" s="85">
        <f t="shared" si="54"/>
        <v>250947.20000000001</v>
      </c>
      <c r="N226" s="85">
        <f t="shared" si="41"/>
        <v>9622805.6500000004</v>
      </c>
      <c r="O226" s="85">
        <f t="shared" si="47"/>
        <v>9622805.6500000004</v>
      </c>
      <c r="P226" s="85">
        <v>1195.07</v>
      </c>
      <c r="Q226" s="25">
        <v>32</v>
      </c>
      <c r="R226" s="83" t="s">
        <v>25</v>
      </c>
      <c r="S226" s="83" t="s">
        <v>26</v>
      </c>
    </row>
    <row r="227" spans="1:19" ht="37.5" customHeight="1" x14ac:dyDescent="0.3">
      <c r="A227" s="51">
        <v>26</v>
      </c>
      <c r="B227" s="61" t="s">
        <v>123</v>
      </c>
      <c r="C227" s="83">
        <v>1958</v>
      </c>
      <c r="D227" s="51" t="s">
        <v>22</v>
      </c>
      <c r="E227" s="83" t="s">
        <v>209</v>
      </c>
      <c r="F227" s="83" t="s">
        <v>23</v>
      </c>
      <c r="G227" s="83">
        <v>5</v>
      </c>
      <c r="H227" s="84">
        <v>5280.2</v>
      </c>
      <c r="I227" s="85">
        <v>2909.5</v>
      </c>
      <c r="J227" s="37" t="s">
        <v>35</v>
      </c>
      <c r="K227" s="92">
        <f t="shared" si="53"/>
        <v>6310208.6100000003</v>
      </c>
      <c r="L227" s="85">
        <f t="shared" si="46"/>
        <v>6310208.6100000003</v>
      </c>
      <c r="M227" s="85">
        <f t="shared" si="54"/>
        <v>168966.39999999999</v>
      </c>
      <c r="N227" s="85">
        <f t="shared" si="41"/>
        <v>6479175.0099999998</v>
      </c>
      <c r="O227" s="85">
        <f t="shared" si="47"/>
        <v>6479175.0099999998</v>
      </c>
      <c r="P227" s="85">
        <v>1195.07</v>
      </c>
      <c r="Q227" s="25">
        <v>32</v>
      </c>
      <c r="R227" s="83" t="s">
        <v>25</v>
      </c>
      <c r="S227" s="83" t="s">
        <v>26</v>
      </c>
    </row>
    <row r="228" spans="1:19" ht="37.5" customHeight="1" x14ac:dyDescent="0.3">
      <c r="A228" s="51">
        <v>27</v>
      </c>
      <c r="B228" s="61" t="s">
        <v>124</v>
      </c>
      <c r="C228" s="83">
        <v>1965</v>
      </c>
      <c r="D228" s="51" t="s">
        <v>22</v>
      </c>
      <c r="E228" s="83" t="s">
        <v>209</v>
      </c>
      <c r="F228" s="83" t="s">
        <v>23</v>
      </c>
      <c r="G228" s="83">
        <v>5</v>
      </c>
      <c r="H228" s="84">
        <v>4069</v>
      </c>
      <c r="I228" s="85">
        <v>2352.6999999999998</v>
      </c>
      <c r="J228" s="37" t="s">
        <v>35</v>
      </c>
      <c r="K228" s="92">
        <f t="shared" si="53"/>
        <v>4862739.83</v>
      </c>
      <c r="L228" s="85">
        <f t="shared" si="46"/>
        <v>4862739.83</v>
      </c>
      <c r="M228" s="85">
        <f t="shared" si="54"/>
        <v>130208</v>
      </c>
      <c r="N228" s="85">
        <f t="shared" si="41"/>
        <v>4992947.83</v>
      </c>
      <c r="O228" s="85">
        <f t="shared" si="47"/>
        <v>4992947.83</v>
      </c>
      <c r="P228" s="85">
        <v>1195.07</v>
      </c>
      <c r="Q228" s="25">
        <v>32</v>
      </c>
      <c r="R228" s="83" t="s">
        <v>25</v>
      </c>
      <c r="S228" s="83" t="s">
        <v>26</v>
      </c>
    </row>
    <row r="229" spans="1:19" ht="37.5" customHeight="1" x14ac:dyDescent="0.3">
      <c r="A229" s="51">
        <v>28</v>
      </c>
      <c r="B229" s="61" t="s">
        <v>125</v>
      </c>
      <c r="C229" s="83">
        <v>1953</v>
      </c>
      <c r="D229" s="51" t="s">
        <v>22</v>
      </c>
      <c r="E229" s="83" t="s">
        <v>192</v>
      </c>
      <c r="F229" s="83" t="s">
        <v>23</v>
      </c>
      <c r="G229" s="83">
        <v>2</v>
      </c>
      <c r="H229" s="84">
        <v>1450.8</v>
      </c>
      <c r="I229" s="85">
        <v>793.7</v>
      </c>
      <c r="J229" s="37" t="s">
        <v>35</v>
      </c>
      <c r="K229" s="92">
        <f t="shared" si="53"/>
        <v>2747960.28</v>
      </c>
      <c r="L229" s="85">
        <f t="shared" si="46"/>
        <v>2747960.28</v>
      </c>
      <c r="M229" s="85">
        <f t="shared" si="54"/>
        <v>129846.6</v>
      </c>
      <c r="N229" s="85">
        <f t="shared" si="41"/>
        <v>2877806.88</v>
      </c>
      <c r="O229" s="85">
        <f t="shared" si="47"/>
        <v>2877806.88</v>
      </c>
      <c r="P229" s="85">
        <v>1894.1</v>
      </c>
      <c r="Q229" s="25">
        <v>89.5</v>
      </c>
      <c r="R229" s="83" t="s">
        <v>25</v>
      </c>
      <c r="S229" s="83" t="s">
        <v>26</v>
      </c>
    </row>
    <row r="230" spans="1:19" ht="37.5" customHeight="1" x14ac:dyDescent="0.3">
      <c r="A230" s="51">
        <v>29</v>
      </c>
      <c r="B230" s="61" t="s">
        <v>126</v>
      </c>
      <c r="C230" s="83">
        <v>1952</v>
      </c>
      <c r="D230" s="51" t="s">
        <v>22</v>
      </c>
      <c r="E230" s="83" t="s">
        <v>192</v>
      </c>
      <c r="F230" s="83" t="s">
        <v>23</v>
      </c>
      <c r="G230" s="83">
        <v>2</v>
      </c>
      <c r="H230" s="84">
        <v>1272.0999999999999</v>
      </c>
      <c r="I230" s="85">
        <v>689.3</v>
      </c>
      <c r="J230" s="37" t="s">
        <v>35</v>
      </c>
      <c r="K230" s="92">
        <f t="shared" si="53"/>
        <v>2409484.61</v>
      </c>
      <c r="L230" s="85">
        <f t="shared" si="46"/>
        <v>2409484.61</v>
      </c>
      <c r="M230" s="85">
        <f t="shared" si="54"/>
        <v>113852.95</v>
      </c>
      <c r="N230" s="85">
        <f t="shared" si="41"/>
        <v>2523337.56</v>
      </c>
      <c r="O230" s="85">
        <f t="shared" si="47"/>
        <v>2523337.56</v>
      </c>
      <c r="P230" s="85">
        <v>1894.1</v>
      </c>
      <c r="Q230" s="25">
        <v>89.5</v>
      </c>
      <c r="R230" s="83" t="s">
        <v>25</v>
      </c>
      <c r="S230" s="83" t="s">
        <v>26</v>
      </c>
    </row>
    <row r="231" spans="1:19" ht="37.5" customHeight="1" x14ac:dyDescent="0.3">
      <c r="A231" s="51">
        <v>30</v>
      </c>
      <c r="B231" s="61" t="s">
        <v>127</v>
      </c>
      <c r="C231" s="83">
        <v>1958</v>
      </c>
      <c r="D231" s="51" t="s">
        <v>22</v>
      </c>
      <c r="E231" s="83" t="s">
        <v>192</v>
      </c>
      <c r="F231" s="83" t="s">
        <v>23</v>
      </c>
      <c r="G231" s="83">
        <v>2</v>
      </c>
      <c r="H231" s="84">
        <v>1525.3</v>
      </c>
      <c r="I231" s="85">
        <v>840.9</v>
      </c>
      <c r="J231" s="37" t="s">
        <v>35</v>
      </c>
      <c r="K231" s="92">
        <f t="shared" si="53"/>
        <v>2889070.73</v>
      </c>
      <c r="L231" s="85">
        <f t="shared" si="46"/>
        <v>2889070.73</v>
      </c>
      <c r="M231" s="85">
        <f t="shared" si="54"/>
        <v>136514.35</v>
      </c>
      <c r="N231" s="85">
        <f t="shared" ref="N231:N269" si="55">K231+M231</f>
        <v>3025585.08</v>
      </c>
      <c r="O231" s="85">
        <f t="shared" si="47"/>
        <v>3025585.08</v>
      </c>
      <c r="P231" s="85">
        <v>1894.1</v>
      </c>
      <c r="Q231" s="25">
        <v>89.5</v>
      </c>
      <c r="R231" s="83" t="s">
        <v>25</v>
      </c>
      <c r="S231" s="83" t="s">
        <v>26</v>
      </c>
    </row>
    <row r="232" spans="1:19" ht="37.5" customHeight="1" x14ac:dyDescent="0.3">
      <c r="A232" s="51">
        <v>31</v>
      </c>
      <c r="B232" s="61" t="s">
        <v>128</v>
      </c>
      <c r="C232" s="51">
        <v>1965</v>
      </c>
      <c r="D232" s="51" t="s">
        <v>22</v>
      </c>
      <c r="E232" s="83" t="s">
        <v>209</v>
      </c>
      <c r="F232" s="51" t="s">
        <v>23</v>
      </c>
      <c r="G232" s="51">
        <v>4</v>
      </c>
      <c r="H232" s="84">
        <v>2253.6</v>
      </c>
      <c r="I232" s="84">
        <v>1171.0999999999999</v>
      </c>
      <c r="J232" s="61" t="s">
        <v>35</v>
      </c>
      <c r="K232" s="92">
        <f t="shared" si="53"/>
        <v>2693209.75</v>
      </c>
      <c r="L232" s="85">
        <f t="shared" si="46"/>
        <v>2693209.75</v>
      </c>
      <c r="M232" s="85">
        <f t="shared" si="54"/>
        <v>72115.199999999997</v>
      </c>
      <c r="N232" s="85">
        <f t="shared" si="55"/>
        <v>2765324.95</v>
      </c>
      <c r="O232" s="85">
        <f t="shared" si="47"/>
        <v>2765324.95</v>
      </c>
      <c r="P232" s="85">
        <v>1195.07</v>
      </c>
      <c r="Q232" s="25">
        <v>32</v>
      </c>
      <c r="R232" s="83" t="s">
        <v>25</v>
      </c>
      <c r="S232" s="83" t="s">
        <v>26</v>
      </c>
    </row>
    <row r="233" spans="1:19" ht="37.5" customHeight="1" x14ac:dyDescent="0.3">
      <c r="A233" s="51">
        <v>32</v>
      </c>
      <c r="B233" s="61" t="s">
        <v>129</v>
      </c>
      <c r="C233" s="51">
        <v>1963</v>
      </c>
      <c r="D233" s="51" t="s">
        <v>22</v>
      </c>
      <c r="E233" s="83" t="s">
        <v>209</v>
      </c>
      <c r="F233" s="51" t="s">
        <v>23</v>
      </c>
      <c r="G233" s="38">
        <v>5</v>
      </c>
      <c r="H233" s="84">
        <v>2640.2</v>
      </c>
      <c r="I233" s="84">
        <v>1568.2</v>
      </c>
      <c r="J233" s="61" t="s">
        <v>35</v>
      </c>
      <c r="K233" s="92">
        <f t="shared" si="53"/>
        <v>3155223.81</v>
      </c>
      <c r="L233" s="85">
        <f t="shared" si="46"/>
        <v>3155223.81</v>
      </c>
      <c r="M233" s="85">
        <f t="shared" si="54"/>
        <v>84486.399999999994</v>
      </c>
      <c r="N233" s="85">
        <f t="shared" si="55"/>
        <v>3239710.21</v>
      </c>
      <c r="O233" s="85">
        <f t="shared" si="47"/>
        <v>3239710.21</v>
      </c>
      <c r="P233" s="85">
        <v>1195.07</v>
      </c>
      <c r="Q233" s="25">
        <v>32</v>
      </c>
      <c r="R233" s="83" t="s">
        <v>25</v>
      </c>
      <c r="S233" s="83" t="s">
        <v>26</v>
      </c>
    </row>
    <row r="234" spans="1:19" ht="37.5" customHeight="1" x14ac:dyDescent="0.3">
      <c r="A234" s="51">
        <v>33</v>
      </c>
      <c r="B234" s="61" t="s">
        <v>130</v>
      </c>
      <c r="C234" s="83">
        <v>1987</v>
      </c>
      <c r="D234" s="51" t="s">
        <v>22</v>
      </c>
      <c r="E234" s="83" t="s">
        <v>209</v>
      </c>
      <c r="F234" s="51" t="s">
        <v>54</v>
      </c>
      <c r="G234" s="83">
        <v>5</v>
      </c>
      <c r="H234" s="84">
        <v>7010.6</v>
      </c>
      <c r="I234" s="84">
        <v>4225.6000000000004</v>
      </c>
      <c r="J234" s="61" t="s">
        <v>35</v>
      </c>
      <c r="K234" s="92">
        <f t="shared" si="53"/>
        <v>8378157.7400000002</v>
      </c>
      <c r="L234" s="85">
        <f t="shared" si="46"/>
        <v>8378157.7400000002</v>
      </c>
      <c r="M234" s="85">
        <f t="shared" si="54"/>
        <v>224339.20000000001</v>
      </c>
      <c r="N234" s="85">
        <f t="shared" si="55"/>
        <v>8602496.9399999995</v>
      </c>
      <c r="O234" s="85">
        <f t="shared" si="47"/>
        <v>8602496.9399999995</v>
      </c>
      <c r="P234" s="85">
        <v>1195.07</v>
      </c>
      <c r="Q234" s="25">
        <v>32</v>
      </c>
      <c r="R234" s="83" t="s">
        <v>25</v>
      </c>
      <c r="S234" s="83" t="s">
        <v>26</v>
      </c>
    </row>
    <row r="235" spans="1:19" ht="94.5" customHeight="1" x14ac:dyDescent="0.3">
      <c r="A235" s="51">
        <v>34</v>
      </c>
      <c r="B235" s="61" t="s">
        <v>131</v>
      </c>
      <c r="C235" s="51">
        <v>1988</v>
      </c>
      <c r="D235" s="51" t="s">
        <v>22</v>
      </c>
      <c r="E235" s="83" t="s">
        <v>311</v>
      </c>
      <c r="F235" s="51" t="s">
        <v>54</v>
      </c>
      <c r="G235" s="51">
        <v>9</v>
      </c>
      <c r="H235" s="84">
        <v>15345.8</v>
      </c>
      <c r="I235" s="93">
        <v>10316.6</v>
      </c>
      <c r="J235" s="61" t="s">
        <v>692</v>
      </c>
      <c r="K235" s="92">
        <f>5*P235</f>
        <v>17291258</v>
      </c>
      <c r="L235" s="85">
        <f t="shared" si="46"/>
        <v>17291258</v>
      </c>
      <c r="M235" s="85">
        <f>5*Q235</f>
        <v>250776.25</v>
      </c>
      <c r="N235" s="85">
        <f t="shared" si="55"/>
        <v>17542034.25</v>
      </c>
      <c r="O235" s="85">
        <f t="shared" si="47"/>
        <v>17542034.25</v>
      </c>
      <c r="P235" s="84">
        <v>3458251.6</v>
      </c>
      <c r="Q235" s="85">
        <v>50155.25</v>
      </c>
      <c r="R235" s="83" t="s">
        <v>25</v>
      </c>
      <c r="S235" s="83" t="s">
        <v>26</v>
      </c>
    </row>
    <row r="236" spans="1:19" ht="94.5" customHeight="1" x14ac:dyDescent="0.3">
      <c r="A236" s="51">
        <v>35</v>
      </c>
      <c r="B236" s="61" t="s">
        <v>132</v>
      </c>
      <c r="C236" s="51">
        <v>1991</v>
      </c>
      <c r="D236" s="51" t="s">
        <v>22</v>
      </c>
      <c r="E236" s="83" t="s">
        <v>310</v>
      </c>
      <c r="F236" s="51" t="s">
        <v>54</v>
      </c>
      <c r="G236" s="51">
        <v>10</v>
      </c>
      <c r="H236" s="84">
        <v>9662.1</v>
      </c>
      <c r="I236" s="93">
        <v>6846.6</v>
      </c>
      <c r="J236" s="61" t="s">
        <v>692</v>
      </c>
      <c r="K236" s="92">
        <f t="shared" ref="K236" si="56">3*P236</f>
        <v>10374754.800000001</v>
      </c>
      <c r="L236" s="85">
        <f t="shared" si="46"/>
        <v>10374754.800000001</v>
      </c>
      <c r="M236" s="85">
        <f t="shared" ref="M236" si="57">3*Q236</f>
        <v>150465.75</v>
      </c>
      <c r="N236" s="85">
        <f t="shared" si="55"/>
        <v>10525220.550000001</v>
      </c>
      <c r="O236" s="85">
        <f t="shared" si="47"/>
        <v>10525220.550000001</v>
      </c>
      <c r="P236" s="84">
        <v>3458251.6</v>
      </c>
      <c r="Q236" s="85">
        <v>50155.25</v>
      </c>
      <c r="R236" s="83" t="s">
        <v>25</v>
      </c>
      <c r="S236" s="83" t="s">
        <v>26</v>
      </c>
    </row>
    <row r="237" spans="1:19" ht="37.5" customHeight="1" x14ac:dyDescent="0.3">
      <c r="A237" s="51">
        <v>36</v>
      </c>
      <c r="B237" s="61" t="s">
        <v>133</v>
      </c>
      <c r="C237" s="83">
        <v>1957</v>
      </c>
      <c r="D237" s="51" t="s">
        <v>22</v>
      </c>
      <c r="E237" s="83" t="s">
        <v>209</v>
      </c>
      <c r="F237" s="83" t="s">
        <v>23</v>
      </c>
      <c r="G237" s="83">
        <v>4</v>
      </c>
      <c r="H237" s="84">
        <v>6473.9</v>
      </c>
      <c r="I237" s="85">
        <v>3241</v>
      </c>
      <c r="J237" s="61" t="s">
        <v>35</v>
      </c>
      <c r="K237" s="92">
        <f t="shared" si="53"/>
        <v>7736763.6699999999</v>
      </c>
      <c r="L237" s="85">
        <f t="shared" si="46"/>
        <v>7736763.6699999999</v>
      </c>
      <c r="M237" s="85">
        <f t="shared" si="54"/>
        <v>207164.79999999999</v>
      </c>
      <c r="N237" s="85">
        <f t="shared" si="55"/>
        <v>7943928.4699999997</v>
      </c>
      <c r="O237" s="85">
        <f t="shared" si="47"/>
        <v>7943928.4699999997</v>
      </c>
      <c r="P237" s="85">
        <v>1195.07</v>
      </c>
      <c r="Q237" s="25">
        <v>32</v>
      </c>
      <c r="R237" s="83" t="s">
        <v>25</v>
      </c>
      <c r="S237" s="83" t="s">
        <v>26</v>
      </c>
    </row>
    <row r="238" spans="1:19" ht="37.5" customHeight="1" x14ac:dyDescent="0.3">
      <c r="A238" s="51">
        <v>37</v>
      </c>
      <c r="B238" s="61" t="s">
        <v>134</v>
      </c>
      <c r="C238" s="51">
        <v>1987</v>
      </c>
      <c r="D238" s="51" t="s">
        <v>22</v>
      </c>
      <c r="E238" s="83" t="s">
        <v>209</v>
      </c>
      <c r="F238" s="51" t="s">
        <v>23</v>
      </c>
      <c r="G238" s="51">
        <v>5</v>
      </c>
      <c r="H238" s="84">
        <v>5281.8</v>
      </c>
      <c r="I238" s="84">
        <v>3141.4</v>
      </c>
      <c r="J238" s="61" t="s">
        <v>35</v>
      </c>
      <c r="K238" s="92">
        <f t="shared" si="53"/>
        <v>6312120.7300000004</v>
      </c>
      <c r="L238" s="85">
        <f t="shared" si="46"/>
        <v>6312120.7300000004</v>
      </c>
      <c r="M238" s="85">
        <f t="shared" si="54"/>
        <v>169017.60000000001</v>
      </c>
      <c r="N238" s="85">
        <f t="shared" si="55"/>
        <v>6481138.3300000001</v>
      </c>
      <c r="O238" s="85">
        <f t="shared" si="47"/>
        <v>6481138.3300000001</v>
      </c>
      <c r="P238" s="85">
        <v>1195.07</v>
      </c>
      <c r="Q238" s="25">
        <v>32</v>
      </c>
      <c r="R238" s="83" t="s">
        <v>25</v>
      </c>
      <c r="S238" s="83" t="s">
        <v>26</v>
      </c>
    </row>
    <row r="239" spans="1:19" ht="37.5" customHeight="1" x14ac:dyDescent="0.3">
      <c r="A239" s="51">
        <v>38</v>
      </c>
      <c r="B239" s="61" t="s">
        <v>135</v>
      </c>
      <c r="C239" s="51">
        <v>1990</v>
      </c>
      <c r="D239" s="51" t="s">
        <v>22</v>
      </c>
      <c r="E239" s="83" t="s">
        <v>209</v>
      </c>
      <c r="F239" s="51" t="s">
        <v>23</v>
      </c>
      <c r="G239" s="51">
        <v>5</v>
      </c>
      <c r="H239" s="84">
        <v>6598</v>
      </c>
      <c r="I239" s="84">
        <v>3860.1</v>
      </c>
      <c r="J239" s="61" t="s">
        <v>35</v>
      </c>
      <c r="K239" s="92">
        <f t="shared" si="53"/>
        <v>7885071.8600000003</v>
      </c>
      <c r="L239" s="85">
        <f t="shared" si="46"/>
        <v>7885071.8600000003</v>
      </c>
      <c r="M239" s="85">
        <f t="shared" si="54"/>
        <v>211136</v>
      </c>
      <c r="N239" s="85">
        <f t="shared" si="55"/>
        <v>8096207.8600000003</v>
      </c>
      <c r="O239" s="85">
        <f t="shared" si="47"/>
        <v>8096207.8600000003</v>
      </c>
      <c r="P239" s="85">
        <v>1195.07</v>
      </c>
      <c r="Q239" s="25">
        <v>32</v>
      </c>
      <c r="R239" s="83" t="s">
        <v>25</v>
      </c>
      <c r="S239" s="83" t="s">
        <v>26</v>
      </c>
    </row>
    <row r="240" spans="1:19" ht="37.5" customHeight="1" x14ac:dyDescent="0.3">
      <c r="A240" s="51">
        <v>39</v>
      </c>
      <c r="B240" s="61" t="s">
        <v>336</v>
      </c>
      <c r="C240" s="51">
        <v>1983</v>
      </c>
      <c r="D240" s="51" t="s">
        <v>22</v>
      </c>
      <c r="E240" s="83" t="s">
        <v>209</v>
      </c>
      <c r="F240" s="83" t="s">
        <v>23</v>
      </c>
      <c r="G240" s="51">
        <v>5</v>
      </c>
      <c r="H240" s="84">
        <v>7017.44</v>
      </c>
      <c r="I240" s="84">
        <v>3884.9</v>
      </c>
      <c r="J240" s="61" t="s">
        <v>35</v>
      </c>
      <c r="K240" s="92">
        <f t="shared" si="53"/>
        <v>8386332.0199999996</v>
      </c>
      <c r="L240" s="85">
        <f t="shared" si="46"/>
        <v>8386332.0199999996</v>
      </c>
      <c r="M240" s="85">
        <f t="shared" si="54"/>
        <v>224558.07999999999</v>
      </c>
      <c r="N240" s="85">
        <f t="shared" si="55"/>
        <v>8610890.0999999996</v>
      </c>
      <c r="O240" s="85">
        <f t="shared" si="47"/>
        <v>8610890.0999999996</v>
      </c>
      <c r="P240" s="85">
        <v>1195.07</v>
      </c>
      <c r="Q240" s="25">
        <v>32</v>
      </c>
      <c r="R240" s="83" t="s">
        <v>25</v>
      </c>
      <c r="S240" s="83" t="s">
        <v>26</v>
      </c>
    </row>
    <row r="241" spans="1:19" ht="37.5" customHeight="1" x14ac:dyDescent="0.3">
      <c r="A241" s="51">
        <v>40</v>
      </c>
      <c r="B241" s="61" t="s">
        <v>707</v>
      </c>
      <c r="C241" s="51">
        <v>1986</v>
      </c>
      <c r="D241" s="51" t="s">
        <v>22</v>
      </c>
      <c r="E241" s="83" t="s">
        <v>209</v>
      </c>
      <c r="F241" s="83" t="s">
        <v>23</v>
      </c>
      <c r="G241" s="51">
        <v>5</v>
      </c>
      <c r="H241" s="84">
        <v>7990.2</v>
      </c>
      <c r="I241" s="84">
        <v>5798.5</v>
      </c>
      <c r="J241" s="61" t="s">
        <v>35</v>
      </c>
      <c r="K241" s="92">
        <f t="shared" si="53"/>
        <v>9548848.3100000005</v>
      </c>
      <c r="L241" s="85">
        <f t="shared" si="46"/>
        <v>9548848.3100000005</v>
      </c>
      <c r="M241" s="85">
        <f t="shared" si="54"/>
        <v>255686.39999999999</v>
      </c>
      <c r="N241" s="85">
        <f t="shared" si="55"/>
        <v>9804534.7100000009</v>
      </c>
      <c r="O241" s="85">
        <f t="shared" si="47"/>
        <v>9804534.7100000009</v>
      </c>
      <c r="P241" s="85">
        <v>1195.07</v>
      </c>
      <c r="Q241" s="25">
        <v>32</v>
      </c>
      <c r="R241" s="83" t="s">
        <v>25</v>
      </c>
      <c r="S241" s="83" t="s">
        <v>26</v>
      </c>
    </row>
    <row r="242" spans="1:19" ht="37.5" customHeight="1" x14ac:dyDescent="0.3">
      <c r="A242" s="51">
        <v>41</v>
      </c>
      <c r="B242" s="61" t="s">
        <v>708</v>
      </c>
      <c r="C242" s="51">
        <v>1988</v>
      </c>
      <c r="D242" s="51" t="s">
        <v>22</v>
      </c>
      <c r="E242" s="83" t="s">
        <v>209</v>
      </c>
      <c r="F242" s="83" t="s">
        <v>23</v>
      </c>
      <c r="G242" s="51">
        <v>5</v>
      </c>
      <c r="H242" s="84">
        <v>5331.3</v>
      </c>
      <c r="I242" s="84">
        <v>3923.5</v>
      </c>
      <c r="J242" s="61" t="s">
        <v>35</v>
      </c>
      <c r="K242" s="92">
        <f t="shared" si="53"/>
        <v>6371276.6900000004</v>
      </c>
      <c r="L242" s="85">
        <f t="shared" si="46"/>
        <v>6371276.6900000004</v>
      </c>
      <c r="M242" s="85">
        <f t="shared" si="54"/>
        <v>170601.60000000001</v>
      </c>
      <c r="N242" s="85">
        <f t="shared" si="55"/>
        <v>6541878.29</v>
      </c>
      <c r="O242" s="85">
        <f t="shared" si="47"/>
        <v>6541878.29</v>
      </c>
      <c r="P242" s="85">
        <v>1195.07</v>
      </c>
      <c r="Q242" s="25">
        <v>32</v>
      </c>
      <c r="R242" s="83" t="s">
        <v>25</v>
      </c>
      <c r="S242" s="83" t="s">
        <v>26</v>
      </c>
    </row>
    <row r="243" spans="1:19" ht="37.5" customHeight="1" x14ac:dyDescent="0.3">
      <c r="A243" s="51">
        <v>42</v>
      </c>
      <c r="B243" s="61" t="s">
        <v>136</v>
      </c>
      <c r="C243" s="51">
        <v>1961</v>
      </c>
      <c r="D243" s="51" t="s">
        <v>22</v>
      </c>
      <c r="E243" s="83" t="s">
        <v>194</v>
      </c>
      <c r="F243" s="51" t="s">
        <v>23</v>
      </c>
      <c r="G243" s="51">
        <v>2</v>
      </c>
      <c r="H243" s="84">
        <v>1286.7</v>
      </c>
      <c r="I243" s="84">
        <v>622.20000000000005</v>
      </c>
      <c r="J243" s="61" t="s">
        <v>35</v>
      </c>
      <c r="K243" s="92">
        <f t="shared" si="53"/>
        <v>2437138.4700000002</v>
      </c>
      <c r="L243" s="85">
        <f t="shared" si="46"/>
        <v>2437138.4700000002</v>
      </c>
      <c r="M243" s="85">
        <f t="shared" si="54"/>
        <v>110012.85</v>
      </c>
      <c r="N243" s="85">
        <f t="shared" si="55"/>
        <v>2547151.3199999998</v>
      </c>
      <c r="O243" s="85">
        <f t="shared" si="47"/>
        <v>2547151.3199999998</v>
      </c>
      <c r="P243" s="25">
        <v>1894.1</v>
      </c>
      <c r="Q243" s="25">
        <v>85.5</v>
      </c>
      <c r="R243" s="83" t="s">
        <v>25</v>
      </c>
      <c r="S243" s="83" t="s">
        <v>26</v>
      </c>
    </row>
    <row r="244" spans="1:19" ht="37.5" customHeight="1" x14ac:dyDescent="0.3">
      <c r="A244" s="51">
        <v>43</v>
      </c>
      <c r="B244" s="61" t="s">
        <v>137</v>
      </c>
      <c r="C244" s="51">
        <v>1961</v>
      </c>
      <c r="D244" s="51" t="s">
        <v>22</v>
      </c>
      <c r="E244" s="83" t="s">
        <v>194</v>
      </c>
      <c r="F244" s="51" t="s">
        <v>23</v>
      </c>
      <c r="G244" s="51">
        <v>2</v>
      </c>
      <c r="H244" s="84">
        <v>1270.5999999999999</v>
      </c>
      <c r="I244" s="84">
        <v>626.5</v>
      </c>
      <c r="J244" s="37" t="s">
        <v>35</v>
      </c>
      <c r="K244" s="92">
        <f t="shared" si="53"/>
        <v>2406643.46</v>
      </c>
      <c r="L244" s="85">
        <f t="shared" si="46"/>
        <v>2406643.46</v>
      </c>
      <c r="M244" s="85">
        <f t="shared" si="54"/>
        <v>108636.3</v>
      </c>
      <c r="N244" s="85">
        <f t="shared" si="55"/>
        <v>2515279.7599999998</v>
      </c>
      <c r="O244" s="85">
        <f t="shared" si="47"/>
        <v>2515279.7599999998</v>
      </c>
      <c r="P244" s="25">
        <v>1894.1</v>
      </c>
      <c r="Q244" s="25">
        <v>85.5</v>
      </c>
      <c r="R244" s="83" t="s">
        <v>25</v>
      </c>
      <c r="S244" s="83" t="s">
        <v>26</v>
      </c>
    </row>
    <row r="245" spans="1:19" ht="37.5" customHeight="1" x14ac:dyDescent="0.3">
      <c r="A245" s="51">
        <v>44</v>
      </c>
      <c r="B245" s="61" t="s">
        <v>138</v>
      </c>
      <c r="C245" s="51">
        <v>1958</v>
      </c>
      <c r="D245" s="51" t="s">
        <v>22</v>
      </c>
      <c r="E245" s="83" t="s">
        <v>194</v>
      </c>
      <c r="F245" s="51" t="s">
        <v>23</v>
      </c>
      <c r="G245" s="51">
        <v>2</v>
      </c>
      <c r="H245" s="84">
        <v>1480.3</v>
      </c>
      <c r="I245" s="84">
        <v>631.20000000000005</v>
      </c>
      <c r="J245" s="37" t="s">
        <v>35</v>
      </c>
      <c r="K245" s="92">
        <f t="shared" si="53"/>
        <v>2803836.23</v>
      </c>
      <c r="L245" s="85">
        <f t="shared" si="46"/>
        <v>2803836.23</v>
      </c>
      <c r="M245" s="85">
        <f t="shared" si="54"/>
        <v>126565.65</v>
      </c>
      <c r="N245" s="85">
        <f t="shared" si="55"/>
        <v>2930401.88</v>
      </c>
      <c r="O245" s="85">
        <f t="shared" si="47"/>
        <v>2930401.88</v>
      </c>
      <c r="P245" s="25">
        <v>1894.1</v>
      </c>
      <c r="Q245" s="25">
        <v>85.5</v>
      </c>
      <c r="R245" s="83" t="s">
        <v>25</v>
      </c>
      <c r="S245" s="83" t="s">
        <v>26</v>
      </c>
    </row>
    <row r="246" spans="1:19" ht="37.5" customHeight="1" x14ac:dyDescent="0.3">
      <c r="A246" s="51">
        <v>45</v>
      </c>
      <c r="B246" s="61" t="s">
        <v>139</v>
      </c>
      <c r="C246" s="83">
        <v>1958</v>
      </c>
      <c r="D246" s="51" t="s">
        <v>22</v>
      </c>
      <c r="E246" s="83" t="s">
        <v>194</v>
      </c>
      <c r="F246" s="83" t="s">
        <v>23</v>
      </c>
      <c r="G246" s="83">
        <v>2</v>
      </c>
      <c r="H246" s="84">
        <v>1434.2</v>
      </c>
      <c r="I246" s="85">
        <v>636.9</v>
      </c>
      <c r="J246" s="37" t="s">
        <v>35</v>
      </c>
      <c r="K246" s="92">
        <f>H246*P246</f>
        <v>2716518.22</v>
      </c>
      <c r="L246" s="85">
        <f t="shared" si="46"/>
        <v>2716518.22</v>
      </c>
      <c r="M246" s="85">
        <f t="shared" si="54"/>
        <v>122624.1</v>
      </c>
      <c r="N246" s="85">
        <f t="shared" si="55"/>
        <v>2839142.32</v>
      </c>
      <c r="O246" s="85">
        <f t="shared" si="47"/>
        <v>2839142.32</v>
      </c>
      <c r="P246" s="25">
        <v>1894.1</v>
      </c>
      <c r="Q246" s="25">
        <v>85.5</v>
      </c>
      <c r="R246" s="83" t="s">
        <v>25</v>
      </c>
      <c r="S246" s="83" t="s">
        <v>26</v>
      </c>
    </row>
    <row r="247" spans="1:19" ht="37.5" customHeight="1" x14ac:dyDescent="0.3">
      <c r="A247" s="114">
        <v>46</v>
      </c>
      <c r="B247" s="123" t="s">
        <v>910</v>
      </c>
      <c r="C247" s="114">
        <v>1973</v>
      </c>
      <c r="D247" s="114" t="s">
        <v>22</v>
      </c>
      <c r="E247" s="114" t="s">
        <v>209</v>
      </c>
      <c r="F247" s="114" t="s">
        <v>54</v>
      </c>
      <c r="G247" s="136" t="s">
        <v>669</v>
      </c>
      <c r="H247" s="138">
        <v>5958</v>
      </c>
      <c r="I247" s="140">
        <v>3868.5</v>
      </c>
      <c r="J247" s="61" t="s">
        <v>147</v>
      </c>
      <c r="K247" s="92">
        <f>H247*P247</f>
        <v>7120227.0599999996</v>
      </c>
      <c r="L247" s="117">
        <f>K247+K248</f>
        <v>10856727.18</v>
      </c>
      <c r="M247" s="85"/>
      <c r="N247" s="85">
        <f>K247+M247</f>
        <v>7120227.0599999996</v>
      </c>
      <c r="O247" s="117">
        <f>N247+N248</f>
        <v>10856727.18</v>
      </c>
      <c r="P247" s="85">
        <v>1195.07</v>
      </c>
      <c r="Q247" s="25"/>
      <c r="R247" s="83"/>
      <c r="S247" s="83" t="s">
        <v>25</v>
      </c>
    </row>
    <row r="248" spans="1:19" ht="37.5" customHeight="1" x14ac:dyDescent="0.3">
      <c r="A248" s="116"/>
      <c r="B248" s="124"/>
      <c r="C248" s="116"/>
      <c r="D248" s="116"/>
      <c r="E248" s="116"/>
      <c r="F248" s="116"/>
      <c r="G248" s="137"/>
      <c r="H248" s="139"/>
      <c r="I248" s="141"/>
      <c r="J248" s="37" t="s">
        <v>60</v>
      </c>
      <c r="K248" s="92">
        <f>H247*P248</f>
        <v>3736500.12</v>
      </c>
      <c r="L248" s="119"/>
      <c r="M248" s="85"/>
      <c r="N248" s="85">
        <f>K248+M248</f>
        <v>3736500.12</v>
      </c>
      <c r="O248" s="119"/>
      <c r="P248" s="25">
        <v>627.14</v>
      </c>
      <c r="Q248" s="25"/>
      <c r="R248" s="83"/>
      <c r="S248" s="83" t="s">
        <v>26</v>
      </c>
    </row>
    <row r="249" spans="1:19" ht="37.5" customHeight="1" x14ac:dyDescent="0.3">
      <c r="A249" s="87">
        <v>47</v>
      </c>
      <c r="B249" s="95" t="s">
        <v>909</v>
      </c>
      <c r="C249" s="87">
        <v>1973</v>
      </c>
      <c r="D249" s="87" t="s">
        <v>22</v>
      </c>
      <c r="E249" s="87" t="s">
        <v>209</v>
      </c>
      <c r="F249" s="87" t="s">
        <v>54</v>
      </c>
      <c r="G249" s="101" t="s">
        <v>669</v>
      </c>
      <c r="H249" s="102">
        <v>3973.54</v>
      </c>
      <c r="I249" s="103">
        <v>2619.5</v>
      </c>
      <c r="J249" s="37" t="s">
        <v>147</v>
      </c>
      <c r="K249" s="92">
        <f>H249*P249</f>
        <v>4748658.45</v>
      </c>
      <c r="L249" s="82">
        <f>K249</f>
        <v>4748658.45</v>
      </c>
      <c r="M249" s="85"/>
      <c r="N249" s="85">
        <f>K249+M249</f>
        <v>4748658.45</v>
      </c>
      <c r="O249" s="82">
        <f>N249</f>
        <v>4748658.45</v>
      </c>
      <c r="P249" s="85">
        <v>1195.07</v>
      </c>
      <c r="Q249" s="25"/>
      <c r="R249" s="83"/>
      <c r="S249" s="83" t="s">
        <v>25</v>
      </c>
    </row>
    <row r="250" spans="1:19" ht="37.5" customHeight="1" x14ac:dyDescent="0.3">
      <c r="A250" s="87">
        <v>48</v>
      </c>
      <c r="B250" s="95" t="s">
        <v>912</v>
      </c>
      <c r="C250" s="87">
        <v>1974</v>
      </c>
      <c r="D250" s="87" t="s">
        <v>22</v>
      </c>
      <c r="E250" s="87" t="s">
        <v>209</v>
      </c>
      <c r="F250" s="87" t="s">
        <v>54</v>
      </c>
      <c r="G250" s="101" t="s">
        <v>669</v>
      </c>
      <c r="H250" s="102">
        <v>5249.34</v>
      </c>
      <c r="I250" s="103">
        <v>3575.9</v>
      </c>
      <c r="J250" s="61" t="s">
        <v>29</v>
      </c>
      <c r="K250" s="92">
        <f>H250*P250</f>
        <v>1595011.96</v>
      </c>
      <c r="L250" s="82">
        <f>K250</f>
        <v>1595011.96</v>
      </c>
      <c r="M250" s="85"/>
      <c r="N250" s="85">
        <f>K250+M250</f>
        <v>1595011.96</v>
      </c>
      <c r="O250" s="82">
        <f>N250</f>
        <v>1595011.96</v>
      </c>
      <c r="P250" s="85">
        <v>303.85000000000002</v>
      </c>
      <c r="Q250" s="25"/>
      <c r="R250" s="83"/>
      <c r="S250" s="83" t="s">
        <v>25</v>
      </c>
    </row>
    <row r="251" spans="1:19" ht="37.5" customHeight="1" x14ac:dyDescent="0.3">
      <c r="A251" s="87">
        <v>49</v>
      </c>
      <c r="B251" s="95" t="s">
        <v>913</v>
      </c>
      <c r="C251" s="87">
        <v>1975</v>
      </c>
      <c r="D251" s="87" t="s">
        <v>22</v>
      </c>
      <c r="E251" s="87" t="s">
        <v>209</v>
      </c>
      <c r="F251" s="87" t="s">
        <v>54</v>
      </c>
      <c r="G251" s="101" t="s">
        <v>669</v>
      </c>
      <c r="H251" s="102">
        <v>5333.12</v>
      </c>
      <c r="I251" s="103">
        <v>3455</v>
      </c>
      <c r="J251" s="61" t="s">
        <v>29</v>
      </c>
      <c r="K251" s="92">
        <f>H251*P251</f>
        <v>1620468.51</v>
      </c>
      <c r="L251" s="82">
        <f>K251</f>
        <v>1620468.51</v>
      </c>
      <c r="M251" s="85"/>
      <c r="N251" s="85">
        <f>K251+M251</f>
        <v>1620468.51</v>
      </c>
      <c r="O251" s="82">
        <f>N251</f>
        <v>1620468.51</v>
      </c>
      <c r="P251" s="85">
        <v>303.85000000000002</v>
      </c>
      <c r="Q251" s="25"/>
      <c r="R251" s="83"/>
      <c r="S251" s="83" t="s">
        <v>25</v>
      </c>
    </row>
    <row r="252" spans="1:19" ht="37.5" customHeight="1" x14ac:dyDescent="0.3">
      <c r="A252" s="51">
        <v>50</v>
      </c>
      <c r="B252" s="61" t="s">
        <v>140</v>
      </c>
      <c r="C252" s="83">
        <v>1960</v>
      </c>
      <c r="D252" s="51" t="s">
        <v>22</v>
      </c>
      <c r="E252" s="83" t="s">
        <v>190</v>
      </c>
      <c r="F252" s="83" t="s">
        <v>23</v>
      </c>
      <c r="G252" s="83">
        <v>4</v>
      </c>
      <c r="H252" s="84">
        <v>2236.9</v>
      </c>
      <c r="I252" s="85">
        <f>149.8+1351.8</f>
        <v>1501.6</v>
      </c>
      <c r="J252" s="37" t="s">
        <v>35</v>
      </c>
      <c r="K252" s="92">
        <f t="shared" si="53"/>
        <v>2673252.08</v>
      </c>
      <c r="L252" s="85">
        <f t="shared" si="46"/>
        <v>2673252.08</v>
      </c>
      <c r="M252" s="85">
        <f t="shared" si="54"/>
        <v>95470.89</v>
      </c>
      <c r="N252" s="85">
        <f t="shared" si="55"/>
        <v>2768722.97</v>
      </c>
      <c r="O252" s="85">
        <f t="shared" si="47"/>
        <v>2768722.97</v>
      </c>
      <c r="P252" s="25">
        <v>1195.07</v>
      </c>
      <c r="Q252" s="25">
        <v>42.68</v>
      </c>
      <c r="R252" s="83" t="s">
        <v>25</v>
      </c>
      <c r="S252" s="83" t="s">
        <v>26</v>
      </c>
    </row>
    <row r="253" spans="1:19" ht="37.5" customHeight="1" x14ac:dyDescent="0.3">
      <c r="A253" s="51">
        <v>51</v>
      </c>
      <c r="B253" s="61" t="s">
        <v>141</v>
      </c>
      <c r="C253" s="83">
        <v>1940</v>
      </c>
      <c r="D253" s="51" t="s">
        <v>22</v>
      </c>
      <c r="E253" s="83" t="s">
        <v>209</v>
      </c>
      <c r="F253" s="83" t="s">
        <v>23</v>
      </c>
      <c r="G253" s="83">
        <v>4</v>
      </c>
      <c r="H253" s="84">
        <v>4375.8999999999996</v>
      </c>
      <c r="I253" s="85">
        <v>1967</v>
      </c>
      <c r="J253" s="37" t="s">
        <v>35</v>
      </c>
      <c r="K253" s="92">
        <f t="shared" si="53"/>
        <v>5229506.8099999996</v>
      </c>
      <c r="L253" s="85">
        <f t="shared" si="46"/>
        <v>5229506.8099999996</v>
      </c>
      <c r="M253" s="85">
        <f t="shared" si="54"/>
        <v>140028.79999999999</v>
      </c>
      <c r="N253" s="85">
        <f t="shared" si="55"/>
        <v>5369535.6100000003</v>
      </c>
      <c r="O253" s="85">
        <f t="shared" si="47"/>
        <v>5369535.6100000003</v>
      </c>
      <c r="P253" s="85">
        <v>1195.07</v>
      </c>
      <c r="Q253" s="25">
        <v>32</v>
      </c>
      <c r="R253" s="83" t="s">
        <v>25</v>
      </c>
      <c r="S253" s="83" t="s">
        <v>26</v>
      </c>
    </row>
    <row r="254" spans="1:19" ht="37.5" customHeight="1" x14ac:dyDescent="0.3">
      <c r="A254" s="51">
        <v>52</v>
      </c>
      <c r="B254" s="61" t="s">
        <v>142</v>
      </c>
      <c r="C254" s="83">
        <v>1964</v>
      </c>
      <c r="D254" s="51" t="s">
        <v>22</v>
      </c>
      <c r="E254" s="83" t="s">
        <v>209</v>
      </c>
      <c r="F254" s="83" t="s">
        <v>23</v>
      </c>
      <c r="G254" s="83">
        <v>4</v>
      </c>
      <c r="H254" s="84">
        <v>2323.1</v>
      </c>
      <c r="I254" s="85">
        <v>1292.7</v>
      </c>
      <c r="J254" s="37" t="s">
        <v>35</v>
      </c>
      <c r="K254" s="92">
        <f t="shared" si="53"/>
        <v>2776267.12</v>
      </c>
      <c r="L254" s="85">
        <f t="shared" si="46"/>
        <v>2776267.12</v>
      </c>
      <c r="M254" s="85">
        <f t="shared" si="54"/>
        <v>74339.199999999997</v>
      </c>
      <c r="N254" s="85">
        <f t="shared" si="55"/>
        <v>2850606.32</v>
      </c>
      <c r="O254" s="85">
        <f t="shared" si="47"/>
        <v>2850606.32</v>
      </c>
      <c r="P254" s="85">
        <v>1195.07</v>
      </c>
      <c r="Q254" s="25">
        <v>32</v>
      </c>
      <c r="R254" s="83" t="s">
        <v>25</v>
      </c>
      <c r="S254" s="83" t="s">
        <v>26</v>
      </c>
    </row>
    <row r="255" spans="1:19" ht="64.5" customHeight="1" x14ac:dyDescent="0.3">
      <c r="A255" s="114">
        <v>53</v>
      </c>
      <c r="B255" s="123" t="s">
        <v>914</v>
      </c>
      <c r="C255" s="125">
        <v>1976</v>
      </c>
      <c r="D255" s="114" t="s">
        <v>22</v>
      </c>
      <c r="E255" s="125" t="s">
        <v>209</v>
      </c>
      <c r="F255" s="125" t="s">
        <v>23</v>
      </c>
      <c r="G255" s="125">
        <v>4</v>
      </c>
      <c r="H255" s="122">
        <v>3084.66</v>
      </c>
      <c r="I255" s="117">
        <v>1713.7</v>
      </c>
      <c r="J255" s="61" t="s">
        <v>55</v>
      </c>
      <c r="K255" s="92">
        <f>H255*P255</f>
        <v>426114.93</v>
      </c>
      <c r="L255" s="117">
        <f>K255+K256+K257</f>
        <v>1774789.97</v>
      </c>
      <c r="M255" s="85"/>
      <c r="N255" s="85">
        <f>K255</f>
        <v>426114.93</v>
      </c>
      <c r="O255" s="117">
        <f>N255+N256+N257</f>
        <v>1774789.97</v>
      </c>
      <c r="P255" s="85">
        <v>138.13999999999999</v>
      </c>
      <c r="Q255" s="25"/>
      <c r="R255" s="83"/>
      <c r="S255" s="83" t="s">
        <v>25</v>
      </c>
    </row>
    <row r="256" spans="1:19" ht="37.5" customHeight="1" x14ac:dyDescent="0.3">
      <c r="A256" s="115"/>
      <c r="B256" s="142"/>
      <c r="C256" s="143"/>
      <c r="D256" s="115"/>
      <c r="E256" s="143"/>
      <c r="F256" s="143"/>
      <c r="G256" s="143"/>
      <c r="H256" s="120"/>
      <c r="I256" s="118"/>
      <c r="J256" s="61" t="s">
        <v>24</v>
      </c>
      <c r="K256" s="92">
        <f>H255*P256</f>
        <v>169378.68</v>
      </c>
      <c r="L256" s="118"/>
      <c r="M256" s="85"/>
      <c r="N256" s="85">
        <f t="shared" ref="N256:N257" si="58">K256</f>
        <v>169378.68</v>
      </c>
      <c r="O256" s="118"/>
      <c r="P256" s="85">
        <v>54.91</v>
      </c>
      <c r="Q256" s="25"/>
      <c r="R256" s="83"/>
      <c r="S256" s="83" t="s">
        <v>25</v>
      </c>
    </row>
    <row r="257" spans="1:19" ht="37.5" customHeight="1" x14ac:dyDescent="0.3">
      <c r="A257" s="116"/>
      <c r="B257" s="124"/>
      <c r="C257" s="126"/>
      <c r="D257" s="116"/>
      <c r="E257" s="126"/>
      <c r="F257" s="126"/>
      <c r="G257" s="126"/>
      <c r="H257" s="121"/>
      <c r="I257" s="119"/>
      <c r="J257" s="61" t="s">
        <v>32</v>
      </c>
      <c r="K257" s="92">
        <f>H255*P257</f>
        <v>1179296.3600000001</v>
      </c>
      <c r="L257" s="119"/>
      <c r="M257" s="85"/>
      <c r="N257" s="85">
        <f t="shared" si="58"/>
        <v>1179296.3600000001</v>
      </c>
      <c r="O257" s="119"/>
      <c r="P257" s="85">
        <v>382.31</v>
      </c>
      <c r="Q257" s="25"/>
      <c r="R257" s="83"/>
      <c r="S257" s="83" t="s">
        <v>25</v>
      </c>
    </row>
    <row r="258" spans="1:19" ht="37.5" customHeight="1" x14ac:dyDescent="0.3">
      <c r="A258" s="51">
        <v>54</v>
      </c>
      <c r="B258" s="61" t="s">
        <v>143</v>
      </c>
      <c r="C258" s="51">
        <v>1970</v>
      </c>
      <c r="D258" s="51" t="s">
        <v>22</v>
      </c>
      <c r="E258" s="83" t="s">
        <v>209</v>
      </c>
      <c r="F258" s="83" t="s">
        <v>23</v>
      </c>
      <c r="G258" s="51">
        <v>5</v>
      </c>
      <c r="H258" s="84">
        <v>6095.4</v>
      </c>
      <c r="I258" s="84">
        <v>8319.5</v>
      </c>
      <c r="J258" s="37" t="s">
        <v>35</v>
      </c>
      <c r="K258" s="92">
        <f t="shared" si="53"/>
        <v>7284429.6799999997</v>
      </c>
      <c r="L258" s="85">
        <f t="shared" si="46"/>
        <v>7284429.6799999997</v>
      </c>
      <c r="M258" s="85">
        <f t="shared" si="54"/>
        <v>195052.79999999999</v>
      </c>
      <c r="N258" s="85">
        <f t="shared" si="55"/>
        <v>7479482.4800000004</v>
      </c>
      <c r="O258" s="85">
        <f t="shared" si="47"/>
        <v>7479482.4800000004</v>
      </c>
      <c r="P258" s="85">
        <v>1195.07</v>
      </c>
      <c r="Q258" s="25">
        <v>32</v>
      </c>
      <c r="R258" s="83" t="s">
        <v>25</v>
      </c>
      <c r="S258" s="83" t="s">
        <v>26</v>
      </c>
    </row>
    <row r="259" spans="1:19" ht="37.5" customHeight="1" x14ac:dyDescent="0.3">
      <c r="A259" s="51">
        <v>55</v>
      </c>
      <c r="B259" s="61" t="s">
        <v>144</v>
      </c>
      <c r="C259" s="83">
        <v>1961</v>
      </c>
      <c r="D259" s="51" t="s">
        <v>22</v>
      </c>
      <c r="E259" s="83" t="s">
        <v>209</v>
      </c>
      <c r="F259" s="83" t="s">
        <v>23</v>
      </c>
      <c r="G259" s="83">
        <v>5</v>
      </c>
      <c r="H259" s="84">
        <v>2620</v>
      </c>
      <c r="I259" s="85">
        <v>1577.8</v>
      </c>
      <c r="J259" s="37" t="s">
        <v>35</v>
      </c>
      <c r="K259" s="92">
        <f t="shared" si="53"/>
        <v>3131083.4</v>
      </c>
      <c r="L259" s="85">
        <f t="shared" si="46"/>
        <v>3131083.4</v>
      </c>
      <c r="M259" s="85">
        <f t="shared" si="54"/>
        <v>83840</v>
      </c>
      <c r="N259" s="85">
        <f t="shared" si="55"/>
        <v>3214923.4</v>
      </c>
      <c r="O259" s="85">
        <f t="shared" si="47"/>
        <v>3214923.4</v>
      </c>
      <c r="P259" s="85">
        <v>1195.07</v>
      </c>
      <c r="Q259" s="25">
        <v>32</v>
      </c>
      <c r="R259" s="83" t="s">
        <v>25</v>
      </c>
      <c r="S259" s="83" t="s">
        <v>26</v>
      </c>
    </row>
    <row r="260" spans="1:19" ht="37.5" customHeight="1" x14ac:dyDescent="0.3">
      <c r="A260" s="129">
        <v>56</v>
      </c>
      <c r="B260" s="130" t="s">
        <v>145</v>
      </c>
      <c r="C260" s="131">
        <v>1966</v>
      </c>
      <c r="D260" s="129" t="s">
        <v>22</v>
      </c>
      <c r="E260" s="131" t="s">
        <v>209</v>
      </c>
      <c r="F260" s="131" t="s">
        <v>23</v>
      </c>
      <c r="G260" s="131">
        <v>4</v>
      </c>
      <c r="H260" s="127">
        <v>3350</v>
      </c>
      <c r="I260" s="128">
        <v>1318.1</v>
      </c>
      <c r="J260" s="61" t="s">
        <v>32</v>
      </c>
      <c r="K260" s="92">
        <f t="shared" si="53"/>
        <v>1280738.5</v>
      </c>
      <c r="L260" s="117">
        <f>K260+K261</f>
        <v>1743507.5</v>
      </c>
      <c r="M260" s="85">
        <f t="shared" si="54"/>
        <v>70685</v>
      </c>
      <c r="N260" s="85">
        <f t="shared" si="55"/>
        <v>1351423.5</v>
      </c>
      <c r="O260" s="117">
        <f>N260+N261</f>
        <v>1861863</v>
      </c>
      <c r="P260" s="84">
        <v>382.31</v>
      </c>
      <c r="Q260" s="25">
        <v>21.1</v>
      </c>
      <c r="R260" s="83" t="s">
        <v>25</v>
      </c>
      <c r="S260" s="83" t="s">
        <v>26</v>
      </c>
    </row>
    <row r="261" spans="1:19" ht="56.25" customHeight="1" x14ac:dyDescent="0.3">
      <c r="A261" s="129"/>
      <c r="B261" s="130"/>
      <c r="C261" s="131"/>
      <c r="D261" s="129"/>
      <c r="E261" s="131"/>
      <c r="F261" s="131"/>
      <c r="G261" s="131"/>
      <c r="H261" s="127"/>
      <c r="I261" s="128"/>
      <c r="J261" s="61" t="s">
        <v>55</v>
      </c>
      <c r="K261" s="92">
        <f>H260*P261</f>
        <v>462769</v>
      </c>
      <c r="L261" s="119"/>
      <c r="M261" s="85">
        <f>H260*Q261</f>
        <v>47670.5</v>
      </c>
      <c r="N261" s="85">
        <f t="shared" si="55"/>
        <v>510439.5</v>
      </c>
      <c r="O261" s="119"/>
      <c r="P261" s="25">
        <v>138.13999999999999</v>
      </c>
      <c r="Q261" s="25">
        <v>14.23</v>
      </c>
      <c r="R261" s="83" t="s">
        <v>25</v>
      </c>
      <c r="S261" s="83" t="s">
        <v>26</v>
      </c>
    </row>
    <row r="262" spans="1:19" ht="37.5" customHeight="1" x14ac:dyDescent="0.3">
      <c r="A262" s="51">
        <v>57</v>
      </c>
      <c r="B262" s="61" t="s">
        <v>146</v>
      </c>
      <c r="C262" s="51">
        <v>1957</v>
      </c>
      <c r="D262" s="51" t="s">
        <v>22</v>
      </c>
      <c r="E262" s="83" t="s">
        <v>209</v>
      </c>
      <c r="F262" s="83" t="s">
        <v>23</v>
      </c>
      <c r="G262" s="38">
        <v>3</v>
      </c>
      <c r="H262" s="84">
        <v>3187.9</v>
      </c>
      <c r="I262" s="84">
        <v>1535</v>
      </c>
      <c r="J262" s="61" t="s">
        <v>147</v>
      </c>
      <c r="K262" s="92">
        <f>P262*H262</f>
        <v>3809763.65</v>
      </c>
      <c r="L262" s="85">
        <f t="shared" ref="L262:L271" si="59">K262</f>
        <v>3809763.65</v>
      </c>
      <c r="M262" s="85">
        <f>Q262*H262</f>
        <v>102012.8</v>
      </c>
      <c r="N262" s="85">
        <f t="shared" si="55"/>
        <v>3911776.45</v>
      </c>
      <c r="O262" s="85">
        <f t="shared" ref="O262:O271" si="60">N262</f>
        <v>3911776.45</v>
      </c>
      <c r="P262" s="85">
        <v>1195.07</v>
      </c>
      <c r="Q262" s="25">
        <v>32</v>
      </c>
      <c r="R262" s="83" t="s">
        <v>25</v>
      </c>
      <c r="S262" s="83" t="s">
        <v>26</v>
      </c>
    </row>
    <row r="263" spans="1:19" ht="37.5" customHeight="1" x14ac:dyDescent="0.3">
      <c r="A263" s="51">
        <v>58</v>
      </c>
      <c r="B263" s="61" t="s">
        <v>148</v>
      </c>
      <c r="C263" s="51">
        <v>1963</v>
      </c>
      <c r="D263" s="51" t="s">
        <v>22</v>
      </c>
      <c r="E263" s="83" t="s">
        <v>209</v>
      </c>
      <c r="F263" s="39" t="s">
        <v>23</v>
      </c>
      <c r="G263" s="38">
        <v>5</v>
      </c>
      <c r="H263" s="84">
        <v>4147.6000000000004</v>
      </c>
      <c r="I263" s="84">
        <v>2505.6999999999998</v>
      </c>
      <c r="J263" s="61" t="s">
        <v>35</v>
      </c>
      <c r="K263" s="92">
        <f t="shared" ref="K263:K272" si="61">H263*P263</f>
        <v>4956672.33</v>
      </c>
      <c r="L263" s="85">
        <f t="shared" si="59"/>
        <v>4956672.33</v>
      </c>
      <c r="M263" s="85">
        <f t="shared" ref="M263:M272" si="62">H263*Q263</f>
        <v>132723.20000000001</v>
      </c>
      <c r="N263" s="85">
        <f t="shared" si="55"/>
        <v>5089395.53</v>
      </c>
      <c r="O263" s="85">
        <f t="shared" si="60"/>
        <v>5089395.53</v>
      </c>
      <c r="P263" s="85">
        <v>1195.07</v>
      </c>
      <c r="Q263" s="25">
        <v>32</v>
      </c>
      <c r="R263" s="83" t="s">
        <v>25</v>
      </c>
      <c r="S263" s="83" t="s">
        <v>26</v>
      </c>
    </row>
    <row r="264" spans="1:19" ht="37.5" customHeight="1" x14ac:dyDescent="0.3">
      <c r="A264" s="51">
        <v>59</v>
      </c>
      <c r="B264" s="61" t="s">
        <v>149</v>
      </c>
      <c r="C264" s="51">
        <v>1935</v>
      </c>
      <c r="D264" s="51" t="s">
        <v>22</v>
      </c>
      <c r="E264" s="83" t="s">
        <v>227</v>
      </c>
      <c r="F264" s="39" t="s">
        <v>39</v>
      </c>
      <c r="G264" s="38">
        <v>2</v>
      </c>
      <c r="H264" s="84">
        <v>1102.3</v>
      </c>
      <c r="I264" s="84">
        <v>600.5</v>
      </c>
      <c r="J264" s="61" t="s">
        <v>35</v>
      </c>
      <c r="K264" s="92">
        <f t="shared" si="61"/>
        <v>2087866.43</v>
      </c>
      <c r="L264" s="85">
        <f t="shared" si="59"/>
        <v>2087866.43</v>
      </c>
      <c r="M264" s="85">
        <f t="shared" si="62"/>
        <v>98655.85</v>
      </c>
      <c r="N264" s="85">
        <f t="shared" si="55"/>
        <v>2186522.2799999998</v>
      </c>
      <c r="O264" s="85">
        <f t="shared" si="60"/>
        <v>2186522.2799999998</v>
      </c>
      <c r="P264" s="85">
        <v>1894.1</v>
      </c>
      <c r="Q264" s="25">
        <v>89.5</v>
      </c>
      <c r="R264" s="83" t="s">
        <v>25</v>
      </c>
      <c r="S264" s="83" t="s">
        <v>26</v>
      </c>
    </row>
    <row r="265" spans="1:19" ht="37.5" customHeight="1" x14ac:dyDescent="0.3">
      <c r="A265" s="51">
        <v>60</v>
      </c>
      <c r="B265" s="61" t="s">
        <v>150</v>
      </c>
      <c r="C265" s="51">
        <v>1978</v>
      </c>
      <c r="D265" s="51" t="s">
        <v>22</v>
      </c>
      <c r="E265" s="83" t="s">
        <v>209</v>
      </c>
      <c r="F265" s="39" t="s">
        <v>23</v>
      </c>
      <c r="G265" s="38">
        <v>5</v>
      </c>
      <c r="H265" s="84">
        <v>9617.2000000000007</v>
      </c>
      <c r="I265" s="84">
        <v>5809.9</v>
      </c>
      <c r="J265" s="61" t="s">
        <v>29</v>
      </c>
      <c r="K265" s="92">
        <f t="shared" si="61"/>
        <v>2922186.22</v>
      </c>
      <c r="L265" s="85">
        <f t="shared" si="59"/>
        <v>2922186.22</v>
      </c>
      <c r="M265" s="85">
        <f t="shared" si="62"/>
        <v>198883.7</v>
      </c>
      <c r="N265" s="85">
        <f t="shared" si="55"/>
        <v>3121069.92</v>
      </c>
      <c r="O265" s="85">
        <f t="shared" si="60"/>
        <v>3121069.92</v>
      </c>
      <c r="P265" s="85">
        <v>303.85000000000002</v>
      </c>
      <c r="Q265" s="25">
        <v>20.68</v>
      </c>
      <c r="R265" s="83" t="s">
        <v>25</v>
      </c>
      <c r="S265" s="83" t="s">
        <v>26</v>
      </c>
    </row>
    <row r="266" spans="1:19" ht="37.5" customHeight="1" x14ac:dyDescent="0.3">
      <c r="A266" s="51">
        <v>61</v>
      </c>
      <c r="B266" s="61" t="s">
        <v>151</v>
      </c>
      <c r="C266" s="83">
        <v>1960</v>
      </c>
      <c r="D266" s="51" t="s">
        <v>22</v>
      </c>
      <c r="E266" s="83" t="s">
        <v>209</v>
      </c>
      <c r="F266" s="83" t="s">
        <v>23</v>
      </c>
      <c r="G266" s="83">
        <v>4</v>
      </c>
      <c r="H266" s="84">
        <v>2284.1</v>
      </c>
      <c r="I266" s="85">
        <v>1249.5999999999999</v>
      </c>
      <c r="J266" s="37" t="s">
        <v>35</v>
      </c>
      <c r="K266" s="92">
        <f t="shared" si="61"/>
        <v>2729659.39</v>
      </c>
      <c r="L266" s="85">
        <f t="shared" si="59"/>
        <v>2729659.39</v>
      </c>
      <c r="M266" s="85">
        <f t="shared" si="62"/>
        <v>73091.199999999997</v>
      </c>
      <c r="N266" s="85">
        <f t="shared" si="55"/>
        <v>2802750.59</v>
      </c>
      <c r="O266" s="85">
        <f t="shared" si="60"/>
        <v>2802750.59</v>
      </c>
      <c r="P266" s="85">
        <v>1195.07</v>
      </c>
      <c r="Q266" s="25">
        <v>32</v>
      </c>
      <c r="R266" s="83" t="s">
        <v>25</v>
      </c>
      <c r="S266" s="83" t="s">
        <v>26</v>
      </c>
    </row>
    <row r="267" spans="1:19" ht="37.5" customHeight="1" x14ac:dyDescent="0.3">
      <c r="A267" s="51">
        <v>62</v>
      </c>
      <c r="B267" s="61" t="s">
        <v>152</v>
      </c>
      <c r="C267" s="83">
        <v>1947</v>
      </c>
      <c r="D267" s="51" t="s">
        <v>22</v>
      </c>
      <c r="E267" s="83" t="s">
        <v>222</v>
      </c>
      <c r="F267" s="83" t="s">
        <v>39</v>
      </c>
      <c r="G267" s="83">
        <v>2</v>
      </c>
      <c r="H267" s="84">
        <v>1105.4000000000001</v>
      </c>
      <c r="I267" s="85">
        <v>618</v>
      </c>
      <c r="J267" s="37" t="s">
        <v>35</v>
      </c>
      <c r="K267" s="92">
        <f t="shared" si="61"/>
        <v>2093738.14</v>
      </c>
      <c r="L267" s="85">
        <f t="shared" si="59"/>
        <v>2093738.14</v>
      </c>
      <c r="M267" s="85">
        <f t="shared" si="62"/>
        <v>98933.3</v>
      </c>
      <c r="N267" s="85">
        <f t="shared" si="55"/>
        <v>2192671.44</v>
      </c>
      <c r="O267" s="85">
        <f t="shared" si="60"/>
        <v>2192671.44</v>
      </c>
      <c r="P267" s="84">
        <v>1894.1</v>
      </c>
      <c r="Q267" s="25">
        <v>89.5</v>
      </c>
      <c r="R267" s="83" t="s">
        <v>25</v>
      </c>
      <c r="S267" s="83" t="s">
        <v>26</v>
      </c>
    </row>
    <row r="268" spans="1:19" ht="37.5" customHeight="1" x14ac:dyDescent="0.3">
      <c r="A268" s="51">
        <v>63</v>
      </c>
      <c r="B268" s="61" t="s">
        <v>153</v>
      </c>
      <c r="C268" s="51">
        <v>1934</v>
      </c>
      <c r="D268" s="51" t="s">
        <v>22</v>
      </c>
      <c r="E268" s="83" t="s">
        <v>222</v>
      </c>
      <c r="F268" s="51" t="s">
        <v>39</v>
      </c>
      <c r="G268" s="51">
        <v>2</v>
      </c>
      <c r="H268" s="84">
        <v>936.6</v>
      </c>
      <c r="I268" s="85">
        <v>499.37</v>
      </c>
      <c r="J268" s="37" t="s">
        <v>35</v>
      </c>
      <c r="K268" s="92">
        <f t="shared" si="61"/>
        <v>1774014.06</v>
      </c>
      <c r="L268" s="85">
        <f t="shared" si="59"/>
        <v>1774014.06</v>
      </c>
      <c r="M268" s="85">
        <f t="shared" si="62"/>
        <v>83825.7</v>
      </c>
      <c r="N268" s="85">
        <f t="shared" si="55"/>
        <v>1857839.76</v>
      </c>
      <c r="O268" s="85">
        <f t="shared" si="60"/>
        <v>1857839.76</v>
      </c>
      <c r="P268" s="84">
        <v>1894.1</v>
      </c>
      <c r="Q268" s="25">
        <v>89.5</v>
      </c>
      <c r="R268" s="83" t="s">
        <v>25</v>
      </c>
      <c r="S268" s="83" t="s">
        <v>26</v>
      </c>
    </row>
    <row r="269" spans="1:19" ht="37.5" customHeight="1" x14ac:dyDescent="0.3">
      <c r="A269" s="51">
        <v>64</v>
      </c>
      <c r="B269" s="61" t="s">
        <v>154</v>
      </c>
      <c r="C269" s="51">
        <v>1927</v>
      </c>
      <c r="D269" s="51" t="s">
        <v>22</v>
      </c>
      <c r="E269" s="83" t="s">
        <v>222</v>
      </c>
      <c r="F269" s="51" t="s">
        <v>39</v>
      </c>
      <c r="G269" s="51">
        <v>2</v>
      </c>
      <c r="H269" s="84">
        <v>891.8</v>
      </c>
      <c r="I269" s="85">
        <v>492.1</v>
      </c>
      <c r="J269" s="37" t="s">
        <v>35</v>
      </c>
      <c r="K269" s="92">
        <f t="shared" si="61"/>
        <v>1689158.38</v>
      </c>
      <c r="L269" s="85">
        <f t="shared" si="59"/>
        <v>1689158.38</v>
      </c>
      <c r="M269" s="85">
        <f t="shared" si="62"/>
        <v>79816.100000000006</v>
      </c>
      <c r="N269" s="85">
        <f t="shared" si="55"/>
        <v>1768974.48</v>
      </c>
      <c r="O269" s="85">
        <f t="shared" si="60"/>
        <v>1768974.48</v>
      </c>
      <c r="P269" s="84">
        <v>1894.1</v>
      </c>
      <c r="Q269" s="25">
        <v>89.5</v>
      </c>
      <c r="R269" s="83" t="s">
        <v>25</v>
      </c>
      <c r="S269" s="83" t="s">
        <v>26</v>
      </c>
    </row>
    <row r="270" spans="1:19" ht="37.5" customHeight="1" x14ac:dyDescent="0.3">
      <c r="A270" s="51">
        <v>65</v>
      </c>
      <c r="B270" s="61" t="s">
        <v>155</v>
      </c>
      <c r="C270" s="51">
        <v>1925</v>
      </c>
      <c r="D270" s="51" t="s">
        <v>22</v>
      </c>
      <c r="E270" s="83" t="s">
        <v>192</v>
      </c>
      <c r="F270" s="51" t="s">
        <v>39</v>
      </c>
      <c r="G270" s="51">
        <v>2</v>
      </c>
      <c r="H270" s="84">
        <v>1000.7</v>
      </c>
      <c r="I270" s="85">
        <v>636.4</v>
      </c>
      <c r="J270" s="37" t="s">
        <v>35</v>
      </c>
      <c r="K270" s="92">
        <f t="shared" si="61"/>
        <v>1895425.87</v>
      </c>
      <c r="L270" s="85">
        <f t="shared" si="59"/>
        <v>1895425.87</v>
      </c>
      <c r="M270" s="85">
        <f t="shared" si="62"/>
        <v>89562.65</v>
      </c>
      <c r="N270" s="85">
        <f t="shared" ref="N270:N296" si="63">K270+M270</f>
        <v>1984988.52</v>
      </c>
      <c r="O270" s="85">
        <f t="shared" si="60"/>
        <v>1984988.52</v>
      </c>
      <c r="P270" s="85">
        <v>1894.1</v>
      </c>
      <c r="Q270" s="25">
        <v>89.5</v>
      </c>
      <c r="R270" s="83" t="s">
        <v>25</v>
      </c>
      <c r="S270" s="83" t="s">
        <v>26</v>
      </c>
    </row>
    <row r="271" spans="1:19" ht="37.5" customHeight="1" x14ac:dyDescent="0.3">
      <c r="A271" s="51">
        <v>66</v>
      </c>
      <c r="B271" s="61" t="s">
        <v>156</v>
      </c>
      <c r="C271" s="51">
        <v>1958</v>
      </c>
      <c r="D271" s="51" t="s">
        <v>22</v>
      </c>
      <c r="E271" s="83" t="s">
        <v>228</v>
      </c>
      <c r="F271" s="51" t="s">
        <v>39</v>
      </c>
      <c r="G271" s="51">
        <v>2</v>
      </c>
      <c r="H271" s="84">
        <v>849.3</v>
      </c>
      <c r="I271" s="84">
        <v>491.7</v>
      </c>
      <c r="J271" s="37" t="s">
        <v>35</v>
      </c>
      <c r="K271" s="92">
        <f t="shared" si="61"/>
        <v>1608659.13</v>
      </c>
      <c r="L271" s="85">
        <f t="shared" si="59"/>
        <v>1608659.13</v>
      </c>
      <c r="M271" s="85">
        <f t="shared" si="62"/>
        <v>76012.350000000006</v>
      </c>
      <c r="N271" s="85">
        <f t="shared" si="63"/>
        <v>1684671.48</v>
      </c>
      <c r="O271" s="85">
        <f t="shared" si="60"/>
        <v>1684671.48</v>
      </c>
      <c r="P271" s="85">
        <v>1894.1</v>
      </c>
      <c r="Q271" s="25">
        <v>89.5</v>
      </c>
      <c r="R271" s="83" t="s">
        <v>25</v>
      </c>
      <c r="S271" s="83" t="s">
        <v>26</v>
      </c>
    </row>
    <row r="272" spans="1:19" ht="37.5" customHeight="1" x14ac:dyDescent="0.3">
      <c r="A272" s="129">
        <v>67</v>
      </c>
      <c r="B272" s="130" t="s">
        <v>157</v>
      </c>
      <c r="C272" s="129">
        <v>1982</v>
      </c>
      <c r="D272" s="129" t="s">
        <v>22</v>
      </c>
      <c r="E272" s="131" t="s">
        <v>209</v>
      </c>
      <c r="F272" s="129" t="s">
        <v>23</v>
      </c>
      <c r="G272" s="129">
        <v>5</v>
      </c>
      <c r="H272" s="127">
        <v>10830.3</v>
      </c>
      <c r="I272" s="135">
        <v>6739.9</v>
      </c>
      <c r="J272" s="61" t="s">
        <v>32</v>
      </c>
      <c r="K272" s="92">
        <f t="shared" si="61"/>
        <v>4140531.99</v>
      </c>
      <c r="L272" s="117">
        <f>K272+K273</f>
        <v>4510495.04</v>
      </c>
      <c r="M272" s="85">
        <f t="shared" si="62"/>
        <v>228519.33</v>
      </c>
      <c r="N272" s="85">
        <f t="shared" si="63"/>
        <v>4369051.32</v>
      </c>
      <c r="O272" s="117">
        <f>N272+N273</f>
        <v>4857822.76</v>
      </c>
      <c r="P272" s="84">
        <v>382.31</v>
      </c>
      <c r="Q272" s="25">
        <v>21.1</v>
      </c>
      <c r="R272" s="83" t="s">
        <v>25</v>
      </c>
      <c r="S272" s="83" t="s">
        <v>26</v>
      </c>
    </row>
    <row r="273" spans="1:19" ht="56.25" customHeight="1" x14ac:dyDescent="0.3">
      <c r="A273" s="129"/>
      <c r="B273" s="130"/>
      <c r="C273" s="129"/>
      <c r="D273" s="129"/>
      <c r="E273" s="131"/>
      <c r="F273" s="129"/>
      <c r="G273" s="129"/>
      <c r="H273" s="127"/>
      <c r="I273" s="135"/>
      <c r="J273" s="29" t="s">
        <v>962</v>
      </c>
      <c r="K273" s="92">
        <f>P273*H272</f>
        <v>369963.05</v>
      </c>
      <c r="L273" s="119"/>
      <c r="M273" s="85">
        <f>Q273*H272</f>
        <v>118808.39</v>
      </c>
      <c r="N273" s="85">
        <f t="shared" si="63"/>
        <v>488771.44</v>
      </c>
      <c r="O273" s="119"/>
      <c r="P273" s="83">
        <v>34.159999999999997</v>
      </c>
      <c r="Q273" s="25">
        <v>10.97</v>
      </c>
      <c r="R273" s="83" t="s">
        <v>25</v>
      </c>
      <c r="S273" s="83" t="s">
        <v>26</v>
      </c>
    </row>
    <row r="274" spans="1:19" ht="37.5" customHeight="1" x14ac:dyDescent="0.3">
      <c r="A274" s="51">
        <v>68</v>
      </c>
      <c r="B274" s="61" t="s">
        <v>158</v>
      </c>
      <c r="C274" s="51">
        <v>1982</v>
      </c>
      <c r="D274" s="51" t="s">
        <v>22</v>
      </c>
      <c r="E274" s="83" t="s">
        <v>209</v>
      </c>
      <c r="F274" s="51" t="s">
        <v>23</v>
      </c>
      <c r="G274" s="51">
        <v>5</v>
      </c>
      <c r="H274" s="84">
        <v>5084.6000000000004</v>
      </c>
      <c r="I274" s="93">
        <v>2953.9</v>
      </c>
      <c r="J274" s="61" t="s">
        <v>35</v>
      </c>
      <c r="K274" s="92">
        <f>H274*P274</f>
        <v>6076452.9199999999</v>
      </c>
      <c r="L274" s="85">
        <f>K274</f>
        <v>6076452.9199999999</v>
      </c>
      <c r="M274" s="85">
        <f>H274*Q274</f>
        <v>162707.20000000001</v>
      </c>
      <c r="N274" s="85">
        <f t="shared" si="63"/>
        <v>6239160.1200000001</v>
      </c>
      <c r="O274" s="85">
        <f>N274</f>
        <v>6239160.1200000001</v>
      </c>
      <c r="P274" s="85">
        <v>1195.07</v>
      </c>
      <c r="Q274" s="25">
        <v>32</v>
      </c>
      <c r="R274" s="83" t="s">
        <v>25</v>
      </c>
      <c r="S274" s="83" t="s">
        <v>26</v>
      </c>
    </row>
    <row r="275" spans="1:19" ht="39.75" customHeight="1" x14ac:dyDescent="0.3">
      <c r="A275" s="129">
        <v>69</v>
      </c>
      <c r="B275" s="130" t="s">
        <v>159</v>
      </c>
      <c r="C275" s="129">
        <v>1972</v>
      </c>
      <c r="D275" s="129" t="s">
        <v>22</v>
      </c>
      <c r="E275" s="131" t="s">
        <v>194</v>
      </c>
      <c r="F275" s="129" t="s">
        <v>23</v>
      </c>
      <c r="G275" s="129">
        <v>2</v>
      </c>
      <c r="H275" s="127">
        <v>1080</v>
      </c>
      <c r="I275" s="135">
        <v>367.6</v>
      </c>
      <c r="J275" s="61" t="s">
        <v>35</v>
      </c>
      <c r="K275" s="92">
        <f>H275*P275</f>
        <v>2045628</v>
      </c>
      <c r="L275" s="117">
        <f>K275+K276</f>
        <v>2527642.7999999998</v>
      </c>
      <c r="M275" s="85">
        <f>H275*Q275</f>
        <v>92340</v>
      </c>
      <c r="N275" s="85">
        <f t="shared" si="63"/>
        <v>2137968</v>
      </c>
      <c r="O275" s="117">
        <f>N275+N276</f>
        <v>2639358</v>
      </c>
      <c r="P275" s="25">
        <v>1894.1</v>
      </c>
      <c r="Q275" s="25">
        <v>85.5</v>
      </c>
      <c r="R275" s="83" t="s">
        <v>25</v>
      </c>
      <c r="S275" s="83" t="s">
        <v>26</v>
      </c>
    </row>
    <row r="276" spans="1:19" ht="37.5" customHeight="1" x14ac:dyDescent="0.3">
      <c r="A276" s="129"/>
      <c r="B276" s="130"/>
      <c r="C276" s="129"/>
      <c r="D276" s="129"/>
      <c r="E276" s="131"/>
      <c r="F276" s="129"/>
      <c r="G276" s="129"/>
      <c r="H276" s="127"/>
      <c r="I276" s="135"/>
      <c r="J276" s="61" t="s">
        <v>32</v>
      </c>
      <c r="K276" s="92">
        <f>P276*H275</f>
        <v>482014.8</v>
      </c>
      <c r="L276" s="119"/>
      <c r="M276" s="85">
        <f>Q276*H275</f>
        <v>19375.2</v>
      </c>
      <c r="N276" s="85">
        <f t="shared" si="63"/>
        <v>501390</v>
      </c>
      <c r="O276" s="119"/>
      <c r="P276" s="83">
        <v>446.31</v>
      </c>
      <c r="Q276" s="25">
        <v>17.940000000000001</v>
      </c>
      <c r="R276" s="83" t="s">
        <v>25</v>
      </c>
      <c r="S276" s="83" t="s">
        <v>26</v>
      </c>
    </row>
    <row r="277" spans="1:19" ht="37.5" customHeight="1" x14ac:dyDescent="0.3">
      <c r="A277" s="51">
        <v>70</v>
      </c>
      <c r="B277" s="61" t="s">
        <v>161</v>
      </c>
      <c r="C277" s="51">
        <v>1962</v>
      </c>
      <c r="D277" s="51" t="s">
        <v>22</v>
      </c>
      <c r="E277" s="83" t="s">
        <v>190</v>
      </c>
      <c r="F277" s="51" t="s">
        <v>23</v>
      </c>
      <c r="G277" s="51">
        <v>4</v>
      </c>
      <c r="H277" s="84">
        <v>1817.5</v>
      </c>
      <c r="I277" s="84">
        <v>1255.9000000000001</v>
      </c>
      <c r="J277" s="61" t="s">
        <v>35</v>
      </c>
      <c r="K277" s="92">
        <f t="shared" ref="K277:K294" si="64">H277*P277</f>
        <v>2172039.73</v>
      </c>
      <c r="L277" s="85">
        <f t="shared" ref="L277:L296" si="65">K277</f>
        <v>2172039.73</v>
      </c>
      <c r="M277" s="85">
        <f t="shared" ref="M277:M294" si="66">H277*Q277</f>
        <v>77570.899999999994</v>
      </c>
      <c r="N277" s="85">
        <f t="shared" si="63"/>
        <v>2249610.63</v>
      </c>
      <c r="O277" s="85">
        <f t="shared" ref="O277:O296" si="67">N277</f>
        <v>2249610.63</v>
      </c>
      <c r="P277" s="25">
        <v>1195.07</v>
      </c>
      <c r="Q277" s="25">
        <v>42.68</v>
      </c>
      <c r="R277" s="83" t="s">
        <v>25</v>
      </c>
      <c r="S277" s="83" t="s">
        <v>26</v>
      </c>
    </row>
    <row r="278" spans="1:19" ht="37.5" customHeight="1" x14ac:dyDescent="0.3">
      <c r="A278" s="51">
        <v>71</v>
      </c>
      <c r="B278" s="61" t="s">
        <v>162</v>
      </c>
      <c r="C278" s="51">
        <v>1960</v>
      </c>
      <c r="D278" s="51" t="s">
        <v>22</v>
      </c>
      <c r="E278" s="83" t="s">
        <v>190</v>
      </c>
      <c r="F278" s="51" t="s">
        <v>23</v>
      </c>
      <c r="G278" s="38">
        <v>4</v>
      </c>
      <c r="H278" s="84">
        <v>1803.1</v>
      </c>
      <c r="I278" s="84">
        <v>1243.8</v>
      </c>
      <c r="J278" s="61" t="s">
        <v>35</v>
      </c>
      <c r="K278" s="92">
        <f t="shared" si="64"/>
        <v>2154830.7200000002</v>
      </c>
      <c r="L278" s="85">
        <f t="shared" si="65"/>
        <v>2154830.7200000002</v>
      </c>
      <c r="M278" s="85">
        <f t="shared" si="66"/>
        <v>76956.31</v>
      </c>
      <c r="N278" s="85">
        <f t="shared" si="63"/>
        <v>2231787.0299999998</v>
      </c>
      <c r="O278" s="85">
        <f t="shared" si="67"/>
        <v>2231787.0299999998</v>
      </c>
      <c r="P278" s="25">
        <v>1195.07</v>
      </c>
      <c r="Q278" s="25">
        <v>42.68</v>
      </c>
      <c r="R278" s="83" t="s">
        <v>25</v>
      </c>
      <c r="S278" s="83" t="s">
        <v>26</v>
      </c>
    </row>
    <row r="279" spans="1:19" ht="37.5" customHeight="1" x14ac:dyDescent="0.3">
      <c r="A279" s="51">
        <v>72</v>
      </c>
      <c r="B279" s="61" t="s">
        <v>163</v>
      </c>
      <c r="C279" s="51">
        <v>1961</v>
      </c>
      <c r="D279" s="51" t="s">
        <v>22</v>
      </c>
      <c r="E279" s="83" t="s">
        <v>194</v>
      </c>
      <c r="F279" s="51" t="s">
        <v>23</v>
      </c>
      <c r="G279" s="38">
        <v>2</v>
      </c>
      <c r="H279" s="84">
        <v>1041.5999999999999</v>
      </c>
      <c r="I279" s="84">
        <v>525.1</v>
      </c>
      <c r="J279" s="61" t="s">
        <v>35</v>
      </c>
      <c r="K279" s="92">
        <f t="shared" si="64"/>
        <v>1972894.56</v>
      </c>
      <c r="L279" s="85">
        <f t="shared" si="65"/>
        <v>1972894.56</v>
      </c>
      <c r="M279" s="85">
        <f t="shared" si="66"/>
        <v>89056.8</v>
      </c>
      <c r="N279" s="85">
        <f t="shared" si="63"/>
        <v>2061951.36</v>
      </c>
      <c r="O279" s="85">
        <f t="shared" si="67"/>
        <v>2061951.36</v>
      </c>
      <c r="P279" s="25">
        <v>1894.1</v>
      </c>
      <c r="Q279" s="25">
        <v>85.5</v>
      </c>
      <c r="R279" s="83" t="s">
        <v>25</v>
      </c>
      <c r="S279" s="83" t="s">
        <v>26</v>
      </c>
    </row>
    <row r="280" spans="1:19" ht="37.5" customHeight="1" x14ac:dyDescent="0.3">
      <c r="A280" s="51">
        <v>73</v>
      </c>
      <c r="B280" s="61" t="s">
        <v>164</v>
      </c>
      <c r="C280" s="51">
        <v>2002</v>
      </c>
      <c r="D280" s="51" t="s">
        <v>22</v>
      </c>
      <c r="E280" s="83" t="s">
        <v>209</v>
      </c>
      <c r="F280" s="51" t="s">
        <v>23</v>
      </c>
      <c r="G280" s="38">
        <v>4</v>
      </c>
      <c r="H280" s="84">
        <v>1304.3900000000001</v>
      </c>
      <c r="I280" s="84">
        <v>675.5</v>
      </c>
      <c r="J280" s="61" t="s">
        <v>35</v>
      </c>
      <c r="K280" s="92">
        <f t="shared" si="64"/>
        <v>1558837.36</v>
      </c>
      <c r="L280" s="85">
        <f t="shared" si="65"/>
        <v>1558837.36</v>
      </c>
      <c r="M280" s="85">
        <f t="shared" si="66"/>
        <v>41740.480000000003</v>
      </c>
      <c r="N280" s="85">
        <f t="shared" si="63"/>
        <v>1600577.84</v>
      </c>
      <c r="O280" s="85">
        <f t="shared" si="67"/>
        <v>1600577.84</v>
      </c>
      <c r="P280" s="85">
        <v>1195.07</v>
      </c>
      <c r="Q280" s="25">
        <v>32</v>
      </c>
      <c r="R280" s="83" t="s">
        <v>25</v>
      </c>
      <c r="S280" s="83" t="s">
        <v>26</v>
      </c>
    </row>
    <row r="281" spans="1:19" ht="37.5" customHeight="1" x14ac:dyDescent="0.3">
      <c r="A281" s="51">
        <v>74</v>
      </c>
      <c r="B281" s="61" t="s">
        <v>165</v>
      </c>
      <c r="C281" s="51">
        <v>1961</v>
      </c>
      <c r="D281" s="51" t="s">
        <v>22</v>
      </c>
      <c r="E281" s="83" t="s">
        <v>194</v>
      </c>
      <c r="F281" s="51" t="s">
        <v>23</v>
      </c>
      <c r="G281" s="38">
        <v>2</v>
      </c>
      <c r="H281" s="84">
        <v>1042.4000000000001</v>
      </c>
      <c r="I281" s="84">
        <v>520.1</v>
      </c>
      <c r="J281" s="61" t="s">
        <v>35</v>
      </c>
      <c r="K281" s="92">
        <f t="shared" si="64"/>
        <v>1974409.84</v>
      </c>
      <c r="L281" s="85">
        <f t="shared" si="65"/>
        <v>1974409.84</v>
      </c>
      <c r="M281" s="85">
        <f t="shared" si="66"/>
        <v>89125.2</v>
      </c>
      <c r="N281" s="85">
        <f t="shared" si="63"/>
        <v>2063535.04</v>
      </c>
      <c r="O281" s="85">
        <f t="shared" si="67"/>
        <v>2063535.04</v>
      </c>
      <c r="P281" s="25">
        <v>1894.1</v>
      </c>
      <c r="Q281" s="25">
        <v>85.5</v>
      </c>
      <c r="R281" s="83" t="s">
        <v>25</v>
      </c>
      <c r="S281" s="83" t="s">
        <v>26</v>
      </c>
    </row>
    <row r="282" spans="1:19" ht="37.5" customHeight="1" x14ac:dyDescent="0.3">
      <c r="A282" s="51">
        <v>75</v>
      </c>
      <c r="B282" s="61" t="s">
        <v>166</v>
      </c>
      <c r="C282" s="51">
        <v>1961</v>
      </c>
      <c r="D282" s="51" t="s">
        <v>22</v>
      </c>
      <c r="E282" s="83" t="s">
        <v>209</v>
      </c>
      <c r="F282" s="51" t="s">
        <v>23</v>
      </c>
      <c r="G282" s="38">
        <v>4</v>
      </c>
      <c r="H282" s="84">
        <v>3536.4</v>
      </c>
      <c r="I282" s="84">
        <v>1957.6</v>
      </c>
      <c r="J282" s="61" t="s">
        <v>35</v>
      </c>
      <c r="K282" s="92">
        <f t="shared" si="64"/>
        <v>4226245.55</v>
      </c>
      <c r="L282" s="85">
        <f t="shared" si="65"/>
        <v>4226245.55</v>
      </c>
      <c r="M282" s="85">
        <f t="shared" si="66"/>
        <v>113164.8</v>
      </c>
      <c r="N282" s="85">
        <f t="shared" si="63"/>
        <v>4339410.3499999996</v>
      </c>
      <c r="O282" s="85">
        <f t="shared" si="67"/>
        <v>4339410.3499999996</v>
      </c>
      <c r="P282" s="85">
        <v>1195.07</v>
      </c>
      <c r="Q282" s="25">
        <v>32</v>
      </c>
      <c r="R282" s="83" t="s">
        <v>25</v>
      </c>
      <c r="S282" s="83" t="s">
        <v>26</v>
      </c>
    </row>
    <row r="283" spans="1:19" ht="37.5" customHeight="1" x14ac:dyDescent="0.3">
      <c r="A283" s="51">
        <v>76</v>
      </c>
      <c r="B283" s="61" t="s">
        <v>709</v>
      </c>
      <c r="C283" s="51">
        <v>1987</v>
      </c>
      <c r="D283" s="51" t="s">
        <v>22</v>
      </c>
      <c r="E283" s="83" t="s">
        <v>209</v>
      </c>
      <c r="F283" s="51" t="s">
        <v>23</v>
      </c>
      <c r="G283" s="38">
        <v>5</v>
      </c>
      <c r="H283" s="84">
        <v>4168.2</v>
      </c>
      <c r="I283" s="84">
        <v>2343.4</v>
      </c>
      <c r="J283" s="61" t="s">
        <v>35</v>
      </c>
      <c r="K283" s="92">
        <f t="shared" si="64"/>
        <v>4981290.7699999996</v>
      </c>
      <c r="L283" s="85">
        <f t="shared" si="65"/>
        <v>4981290.7699999996</v>
      </c>
      <c r="M283" s="85">
        <f t="shared" si="66"/>
        <v>133382.39999999999</v>
      </c>
      <c r="N283" s="85">
        <f t="shared" si="63"/>
        <v>5114673.17</v>
      </c>
      <c r="O283" s="85">
        <f t="shared" si="67"/>
        <v>5114673.17</v>
      </c>
      <c r="P283" s="85">
        <v>1195.07</v>
      </c>
      <c r="Q283" s="25">
        <v>32</v>
      </c>
      <c r="R283" s="83" t="s">
        <v>25</v>
      </c>
      <c r="S283" s="83" t="s">
        <v>26</v>
      </c>
    </row>
    <row r="284" spans="1:19" ht="37.5" customHeight="1" x14ac:dyDescent="0.3">
      <c r="A284" s="51">
        <v>77</v>
      </c>
      <c r="B284" s="61" t="s">
        <v>710</v>
      </c>
      <c r="C284" s="51">
        <v>1983</v>
      </c>
      <c r="D284" s="51" t="s">
        <v>22</v>
      </c>
      <c r="E284" s="83" t="s">
        <v>209</v>
      </c>
      <c r="F284" s="51" t="s">
        <v>23</v>
      </c>
      <c r="G284" s="38">
        <v>5</v>
      </c>
      <c r="H284" s="84">
        <v>2753.3</v>
      </c>
      <c r="I284" s="84">
        <v>1515.9</v>
      </c>
      <c r="J284" s="61" t="s">
        <v>35</v>
      </c>
      <c r="K284" s="92">
        <f t="shared" si="64"/>
        <v>3290386.23</v>
      </c>
      <c r="L284" s="85">
        <f t="shared" si="65"/>
        <v>3290386.23</v>
      </c>
      <c r="M284" s="85">
        <f t="shared" si="66"/>
        <v>88105.600000000006</v>
      </c>
      <c r="N284" s="85">
        <f t="shared" si="63"/>
        <v>3378491.83</v>
      </c>
      <c r="O284" s="85">
        <f t="shared" si="67"/>
        <v>3378491.83</v>
      </c>
      <c r="P284" s="85">
        <v>1195.07</v>
      </c>
      <c r="Q284" s="25">
        <v>32</v>
      </c>
      <c r="R284" s="83" t="s">
        <v>25</v>
      </c>
      <c r="S284" s="83" t="s">
        <v>26</v>
      </c>
    </row>
    <row r="285" spans="1:19" ht="56.25" customHeight="1" x14ac:dyDescent="0.3">
      <c r="A285" s="51">
        <v>78</v>
      </c>
      <c r="B285" s="61" t="s">
        <v>167</v>
      </c>
      <c r="C285" s="51">
        <v>1978</v>
      </c>
      <c r="D285" s="51" t="s">
        <v>22</v>
      </c>
      <c r="E285" s="83" t="s">
        <v>209</v>
      </c>
      <c r="F285" s="51" t="s">
        <v>23</v>
      </c>
      <c r="G285" s="38">
        <v>5</v>
      </c>
      <c r="H285" s="84">
        <v>11365.3</v>
      </c>
      <c r="I285" s="84">
        <v>6222.6</v>
      </c>
      <c r="J285" s="29" t="s">
        <v>962</v>
      </c>
      <c r="K285" s="92">
        <f t="shared" si="64"/>
        <v>756474.37</v>
      </c>
      <c r="L285" s="85">
        <f t="shared" si="65"/>
        <v>756474.37</v>
      </c>
      <c r="M285" s="85">
        <f t="shared" si="66"/>
        <v>129564.42</v>
      </c>
      <c r="N285" s="85">
        <f t="shared" si="63"/>
        <v>886038.79</v>
      </c>
      <c r="O285" s="85">
        <f t="shared" si="67"/>
        <v>886038.79</v>
      </c>
      <c r="P285" s="85">
        <v>66.56</v>
      </c>
      <c r="Q285" s="25">
        <v>11.4</v>
      </c>
      <c r="R285" s="83" t="s">
        <v>25</v>
      </c>
      <c r="S285" s="83" t="s">
        <v>26</v>
      </c>
    </row>
    <row r="286" spans="1:19" ht="37.5" customHeight="1" x14ac:dyDescent="0.3">
      <c r="A286" s="51">
        <v>79</v>
      </c>
      <c r="B286" s="61" t="s">
        <v>168</v>
      </c>
      <c r="C286" s="51">
        <v>1981</v>
      </c>
      <c r="D286" s="51" t="s">
        <v>22</v>
      </c>
      <c r="E286" s="83" t="s">
        <v>209</v>
      </c>
      <c r="F286" s="51" t="s">
        <v>54</v>
      </c>
      <c r="G286" s="51">
        <v>5</v>
      </c>
      <c r="H286" s="84">
        <v>4576.03</v>
      </c>
      <c r="I286" s="84">
        <v>2866.9</v>
      </c>
      <c r="J286" s="61" t="s">
        <v>35</v>
      </c>
      <c r="K286" s="92">
        <f t="shared" si="64"/>
        <v>5468676.1699999999</v>
      </c>
      <c r="L286" s="85">
        <f t="shared" si="65"/>
        <v>5468676.1699999999</v>
      </c>
      <c r="M286" s="85">
        <f t="shared" si="66"/>
        <v>146432.95999999999</v>
      </c>
      <c r="N286" s="85">
        <f t="shared" si="63"/>
        <v>5615109.1299999999</v>
      </c>
      <c r="O286" s="85">
        <f t="shared" si="67"/>
        <v>5615109.1299999999</v>
      </c>
      <c r="P286" s="85">
        <v>1195.07</v>
      </c>
      <c r="Q286" s="25">
        <v>32</v>
      </c>
      <c r="R286" s="83" t="s">
        <v>25</v>
      </c>
      <c r="S286" s="83" t="s">
        <v>26</v>
      </c>
    </row>
    <row r="287" spans="1:19" ht="37.5" customHeight="1" x14ac:dyDescent="0.3">
      <c r="A287" s="51">
        <v>80</v>
      </c>
      <c r="B287" s="61" t="s">
        <v>646</v>
      </c>
      <c r="C287" s="40">
        <v>1981</v>
      </c>
      <c r="D287" s="51" t="s">
        <v>22</v>
      </c>
      <c r="E287" s="83" t="s">
        <v>209</v>
      </c>
      <c r="F287" s="51" t="s">
        <v>54</v>
      </c>
      <c r="G287" s="51">
        <v>5</v>
      </c>
      <c r="H287" s="84">
        <v>4416.1000000000004</v>
      </c>
      <c r="I287" s="84">
        <v>2783</v>
      </c>
      <c r="J287" s="61" t="s">
        <v>35</v>
      </c>
      <c r="K287" s="92">
        <f t="shared" si="64"/>
        <v>5277548.63</v>
      </c>
      <c r="L287" s="85">
        <f t="shared" si="65"/>
        <v>5277548.63</v>
      </c>
      <c r="M287" s="85">
        <f t="shared" si="66"/>
        <v>141315.20000000001</v>
      </c>
      <c r="N287" s="85">
        <f t="shared" si="63"/>
        <v>5418863.8300000001</v>
      </c>
      <c r="O287" s="85">
        <f t="shared" si="67"/>
        <v>5418863.8300000001</v>
      </c>
      <c r="P287" s="85">
        <v>1195.07</v>
      </c>
      <c r="Q287" s="25">
        <v>32</v>
      </c>
      <c r="R287" s="83" t="s">
        <v>25</v>
      </c>
      <c r="S287" s="83" t="s">
        <v>26</v>
      </c>
    </row>
    <row r="288" spans="1:19" ht="37.5" customHeight="1" x14ac:dyDescent="0.3">
      <c r="A288" s="51">
        <v>81</v>
      </c>
      <c r="B288" s="61" t="s">
        <v>169</v>
      </c>
      <c r="C288" s="83">
        <v>1968</v>
      </c>
      <c r="D288" s="51" t="s">
        <v>22</v>
      </c>
      <c r="E288" s="83" t="s">
        <v>209</v>
      </c>
      <c r="F288" s="83" t="s">
        <v>23</v>
      </c>
      <c r="G288" s="83">
        <v>5</v>
      </c>
      <c r="H288" s="84">
        <v>4353.8</v>
      </c>
      <c r="I288" s="85">
        <v>2595.5</v>
      </c>
      <c r="J288" s="61" t="s">
        <v>35</v>
      </c>
      <c r="K288" s="92">
        <f t="shared" si="64"/>
        <v>5203095.7699999996</v>
      </c>
      <c r="L288" s="85">
        <f t="shared" si="65"/>
        <v>5203095.7699999996</v>
      </c>
      <c r="M288" s="85">
        <f t="shared" si="66"/>
        <v>139321.60000000001</v>
      </c>
      <c r="N288" s="85">
        <f t="shared" si="63"/>
        <v>5342417.37</v>
      </c>
      <c r="O288" s="85">
        <f t="shared" si="67"/>
        <v>5342417.37</v>
      </c>
      <c r="P288" s="85">
        <v>1195.07</v>
      </c>
      <c r="Q288" s="25">
        <v>32</v>
      </c>
      <c r="R288" s="83" t="s">
        <v>25</v>
      </c>
      <c r="S288" s="83" t="s">
        <v>26</v>
      </c>
    </row>
    <row r="289" spans="1:19" ht="37.5" customHeight="1" x14ac:dyDescent="0.3">
      <c r="A289" s="51">
        <v>82</v>
      </c>
      <c r="B289" s="61" t="s">
        <v>170</v>
      </c>
      <c r="C289" s="51">
        <v>1967</v>
      </c>
      <c r="D289" s="51" t="s">
        <v>22</v>
      </c>
      <c r="E289" s="83" t="s">
        <v>209</v>
      </c>
      <c r="F289" s="51" t="s">
        <v>23</v>
      </c>
      <c r="G289" s="51">
        <v>5</v>
      </c>
      <c r="H289" s="84">
        <v>4373.6000000000004</v>
      </c>
      <c r="I289" s="84">
        <v>2609.4</v>
      </c>
      <c r="J289" s="61" t="s">
        <v>35</v>
      </c>
      <c r="K289" s="92">
        <f t="shared" si="64"/>
        <v>5226758.1500000004</v>
      </c>
      <c r="L289" s="85">
        <f t="shared" si="65"/>
        <v>5226758.1500000004</v>
      </c>
      <c r="M289" s="85">
        <f t="shared" si="66"/>
        <v>139955.20000000001</v>
      </c>
      <c r="N289" s="85">
        <f t="shared" si="63"/>
        <v>5366713.3499999996</v>
      </c>
      <c r="O289" s="85">
        <f t="shared" si="67"/>
        <v>5366713.3499999996</v>
      </c>
      <c r="P289" s="85">
        <v>1195.07</v>
      </c>
      <c r="Q289" s="25">
        <v>32</v>
      </c>
      <c r="R289" s="83" t="s">
        <v>25</v>
      </c>
      <c r="S289" s="83" t="s">
        <v>26</v>
      </c>
    </row>
    <row r="290" spans="1:19" ht="37.5" customHeight="1" x14ac:dyDescent="0.3">
      <c r="A290" s="51">
        <v>83</v>
      </c>
      <c r="B290" s="61" t="s">
        <v>711</v>
      </c>
      <c r="C290" s="51">
        <v>1960</v>
      </c>
      <c r="D290" s="51" t="s">
        <v>22</v>
      </c>
      <c r="E290" s="83" t="s">
        <v>194</v>
      </c>
      <c r="F290" s="51" t="s">
        <v>23</v>
      </c>
      <c r="G290" s="51">
        <v>2</v>
      </c>
      <c r="H290" s="84">
        <v>1311.8</v>
      </c>
      <c r="I290" s="84">
        <v>643.9</v>
      </c>
      <c r="J290" s="61" t="s">
        <v>29</v>
      </c>
      <c r="K290" s="92">
        <f t="shared" si="64"/>
        <v>596606.64</v>
      </c>
      <c r="L290" s="85">
        <f t="shared" si="65"/>
        <v>596606.64</v>
      </c>
      <c r="M290" s="85">
        <f t="shared" si="66"/>
        <v>32952.42</v>
      </c>
      <c r="N290" s="85">
        <f t="shared" si="63"/>
        <v>629559.06000000006</v>
      </c>
      <c r="O290" s="85">
        <f t="shared" si="67"/>
        <v>629559.06000000006</v>
      </c>
      <c r="P290" s="85">
        <v>454.8</v>
      </c>
      <c r="Q290" s="25">
        <v>25.12</v>
      </c>
      <c r="R290" s="83" t="s">
        <v>25</v>
      </c>
      <c r="S290" s="83" t="s">
        <v>26</v>
      </c>
    </row>
    <row r="291" spans="1:19" ht="37.5" customHeight="1" x14ac:dyDescent="0.3">
      <c r="A291" s="51">
        <v>84</v>
      </c>
      <c r="B291" s="61" t="s">
        <v>712</v>
      </c>
      <c r="C291" s="51">
        <v>1983</v>
      </c>
      <c r="D291" s="51" t="s">
        <v>22</v>
      </c>
      <c r="E291" s="83" t="s">
        <v>209</v>
      </c>
      <c r="F291" s="51" t="s">
        <v>23</v>
      </c>
      <c r="G291" s="51">
        <v>5</v>
      </c>
      <c r="H291" s="84">
        <v>6226</v>
      </c>
      <c r="I291" s="84">
        <v>3353.6</v>
      </c>
      <c r="J291" s="61" t="s">
        <v>29</v>
      </c>
      <c r="K291" s="92">
        <f t="shared" si="64"/>
        <v>1891770.1</v>
      </c>
      <c r="L291" s="85">
        <f t="shared" si="65"/>
        <v>1891770.1</v>
      </c>
      <c r="M291" s="85">
        <f t="shared" si="66"/>
        <v>128753.68</v>
      </c>
      <c r="N291" s="85">
        <f t="shared" si="63"/>
        <v>2020523.78</v>
      </c>
      <c r="O291" s="85">
        <f t="shared" si="67"/>
        <v>2020523.78</v>
      </c>
      <c r="P291" s="85">
        <v>303.85000000000002</v>
      </c>
      <c r="Q291" s="25">
        <v>20.68</v>
      </c>
      <c r="R291" s="83" t="s">
        <v>25</v>
      </c>
      <c r="S291" s="83" t="s">
        <v>26</v>
      </c>
    </row>
    <row r="292" spans="1:19" ht="37.5" customHeight="1" x14ac:dyDescent="0.3">
      <c r="A292" s="51">
        <v>85</v>
      </c>
      <c r="B292" s="61" t="s">
        <v>713</v>
      </c>
      <c r="C292" s="51">
        <v>1997</v>
      </c>
      <c r="D292" s="51" t="s">
        <v>22</v>
      </c>
      <c r="E292" s="83" t="s">
        <v>209</v>
      </c>
      <c r="F292" s="51" t="s">
        <v>23</v>
      </c>
      <c r="G292" s="51">
        <v>4</v>
      </c>
      <c r="H292" s="84">
        <v>6827.5</v>
      </c>
      <c r="I292" s="84">
        <v>3652</v>
      </c>
      <c r="J292" s="61" t="s">
        <v>35</v>
      </c>
      <c r="K292" s="92">
        <f t="shared" si="64"/>
        <v>8159340.4299999997</v>
      </c>
      <c r="L292" s="85">
        <f t="shared" si="65"/>
        <v>8159340.4299999997</v>
      </c>
      <c r="M292" s="85">
        <f t="shared" si="66"/>
        <v>218480</v>
      </c>
      <c r="N292" s="85">
        <f t="shared" si="63"/>
        <v>8377820.4299999997</v>
      </c>
      <c r="O292" s="85">
        <f t="shared" si="67"/>
        <v>8377820.4299999997</v>
      </c>
      <c r="P292" s="85">
        <v>1195.07</v>
      </c>
      <c r="Q292" s="25">
        <v>32</v>
      </c>
      <c r="R292" s="83" t="s">
        <v>25</v>
      </c>
      <c r="S292" s="83" t="s">
        <v>26</v>
      </c>
    </row>
    <row r="293" spans="1:19" ht="37.5" customHeight="1" x14ac:dyDescent="0.3">
      <c r="A293" s="51">
        <v>86</v>
      </c>
      <c r="B293" s="61" t="s">
        <v>631</v>
      </c>
      <c r="C293" s="83">
        <v>1959</v>
      </c>
      <c r="D293" s="51" t="s">
        <v>22</v>
      </c>
      <c r="E293" s="83" t="s">
        <v>192</v>
      </c>
      <c r="F293" s="83" t="s">
        <v>23</v>
      </c>
      <c r="G293" s="83">
        <v>2</v>
      </c>
      <c r="H293" s="84">
        <v>1273.4000000000001</v>
      </c>
      <c r="I293" s="85">
        <v>634.6</v>
      </c>
      <c r="J293" s="61" t="s">
        <v>35</v>
      </c>
      <c r="K293" s="92">
        <f t="shared" si="64"/>
        <v>2411946.94</v>
      </c>
      <c r="L293" s="85">
        <f t="shared" si="65"/>
        <v>2411946.94</v>
      </c>
      <c r="M293" s="85">
        <f t="shared" si="66"/>
        <v>113969.3</v>
      </c>
      <c r="N293" s="85">
        <f t="shared" si="63"/>
        <v>2525916.2400000002</v>
      </c>
      <c r="O293" s="85">
        <f t="shared" si="67"/>
        <v>2525916.2400000002</v>
      </c>
      <c r="P293" s="85">
        <v>1894.1</v>
      </c>
      <c r="Q293" s="25">
        <v>89.5</v>
      </c>
      <c r="R293" s="83" t="s">
        <v>25</v>
      </c>
      <c r="S293" s="83" t="s">
        <v>26</v>
      </c>
    </row>
    <row r="294" spans="1:19" ht="37.5" customHeight="1" x14ac:dyDescent="0.3">
      <c r="A294" s="51">
        <v>87</v>
      </c>
      <c r="B294" s="61" t="s">
        <v>171</v>
      </c>
      <c r="C294" s="83">
        <v>1968</v>
      </c>
      <c r="D294" s="51" t="s">
        <v>22</v>
      </c>
      <c r="E294" s="83" t="s">
        <v>209</v>
      </c>
      <c r="F294" s="83" t="s">
        <v>23</v>
      </c>
      <c r="G294" s="83">
        <v>5</v>
      </c>
      <c r="H294" s="84">
        <v>6512.5</v>
      </c>
      <c r="I294" s="85">
        <v>3837.4</v>
      </c>
      <c r="J294" s="61" t="s">
        <v>35</v>
      </c>
      <c r="K294" s="92">
        <f t="shared" si="64"/>
        <v>7782893.3799999999</v>
      </c>
      <c r="L294" s="85">
        <f t="shared" si="65"/>
        <v>7782893.3799999999</v>
      </c>
      <c r="M294" s="85">
        <f t="shared" si="66"/>
        <v>208400</v>
      </c>
      <c r="N294" s="85">
        <f t="shared" si="63"/>
        <v>7991293.3799999999</v>
      </c>
      <c r="O294" s="85">
        <f t="shared" si="67"/>
        <v>7991293.3799999999</v>
      </c>
      <c r="P294" s="85">
        <v>1195.07</v>
      </c>
      <c r="Q294" s="25">
        <v>32</v>
      </c>
      <c r="R294" s="83" t="s">
        <v>25</v>
      </c>
      <c r="S294" s="83" t="s">
        <v>26</v>
      </c>
    </row>
    <row r="295" spans="1:19" ht="37.5" customHeight="1" x14ac:dyDescent="0.3">
      <c r="A295" s="51">
        <v>88</v>
      </c>
      <c r="B295" s="61" t="s">
        <v>172</v>
      </c>
      <c r="C295" s="83">
        <v>1963</v>
      </c>
      <c r="D295" s="51" t="s">
        <v>22</v>
      </c>
      <c r="E295" s="83" t="s">
        <v>209</v>
      </c>
      <c r="F295" s="83" t="s">
        <v>23</v>
      </c>
      <c r="G295" s="83">
        <v>4</v>
      </c>
      <c r="H295" s="84">
        <v>3545.3</v>
      </c>
      <c r="I295" s="85">
        <v>1984.56</v>
      </c>
      <c r="J295" s="61" t="s">
        <v>29</v>
      </c>
      <c r="K295" s="92">
        <f>P295*H295</f>
        <v>1077239.4099999999</v>
      </c>
      <c r="L295" s="85">
        <f t="shared" si="65"/>
        <v>1077239.4099999999</v>
      </c>
      <c r="M295" s="85">
        <f>Q295*H295</f>
        <v>73316.800000000003</v>
      </c>
      <c r="N295" s="85">
        <f t="shared" si="63"/>
        <v>1150556.21</v>
      </c>
      <c r="O295" s="85">
        <f t="shared" si="67"/>
        <v>1150556.21</v>
      </c>
      <c r="P295" s="85">
        <v>303.85000000000002</v>
      </c>
      <c r="Q295" s="25">
        <v>20.68</v>
      </c>
      <c r="R295" s="83" t="s">
        <v>25</v>
      </c>
      <c r="S295" s="83" t="s">
        <v>26</v>
      </c>
    </row>
    <row r="296" spans="1:19" ht="37.5" customHeight="1" x14ac:dyDescent="0.3">
      <c r="A296" s="51">
        <v>89</v>
      </c>
      <c r="B296" s="61" t="s">
        <v>173</v>
      </c>
      <c r="C296" s="83">
        <v>1963</v>
      </c>
      <c r="D296" s="51" t="s">
        <v>22</v>
      </c>
      <c r="E296" s="83" t="s">
        <v>209</v>
      </c>
      <c r="F296" s="83" t="s">
        <v>23</v>
      </c>
      <c r="G296" s="83">
        <v>5</v>
      </c>
      <c r="H296" s="84">
        <v>3552.3</v>
      </c>
      <c r="I296" s="85">
        <v>2504.6999999999998</v>
      </c>
      <c r="J296" s="37" t="s">
        <v>35</v>
      </c>
      <c r="K296" s="92">
        <f>H296*P296</f>
        <v>4245247.16</v>
      </c>
      <c r="L296" s="85">
        <f t="shared" si="65"/>
        <v>4245247.16</v>
      </c>
      <c r="M296" s="85">
        <f>H296*Q296</f>
        <v>113673.60000000001</v>
      </c>
      <c r="N296" s="85">
        <f t="shared" si="63"/>
        <v>4358920.76</v>
      </c>
      <c r="O296" s="85">
        <f t="shared" si="67"/>
        <v>4358920.76</v>
      </c>
      <c r="P296" s="85">
        <v>1195.07</v>
      </c>
      <c r="Q296" s="25">
        <v>32</v>
      </c>
      <c r="R296" s="83" t="s">
        <v>25</v>
      </c>
      <c r="S296" s="83" t="s">
        <v>26</v>
      </c>
    </row>
    <row r="297" spans="1:19" ht="18.75" customHeight="1" x14ac:dyDescent="0.3">
      <c r="A297" s="69">
        <f>A298+A614</f>
        <v>328</v>
      </c>
      <c r="B297" s="41" t="s">
        <v>174</v>
      </c>
      <c r="C297" s="22"/>
      <c r="D297" s="22"/>
      <c r="E297" s="83"/>
      <c r="F297" s="22"/>
      <c r="G297" s="22"/>
      <c r="H297" s="18">
        <f>H298+H614</f>
        <v>1134492.98</v>
      </c>
      <c r="I297" s="18"/>
      <c r="J297" s="17"/>
      <c r="K297" s="18">
        <f>K298+K614</f>
        <v>1004878644.21</v>
      </c>
      <c r="L297" s="18">
        <f>L298+L614</f>
        <v>1004878644.21</v>
      </c>
      <c r="M297" s="18">
        <f>M298+M614</f>
        <v>37296726.780000001</v>
      </c>
      <c r="N297" s="18">
        <f>N298+N614</f>
        <v>1042004627.37</v>
      </c>
      <c r="O297" s="18">
        <f>O298+O614</f>
        <v>1042004627.37</v>
      </c>
      <c r="P297" s="42"/>
      <c r="Q297" s="25"/>
      <c r="R297" s="21"/>
      <c r="S297" s="85"/>
    </row>
    <row r="298" spans="1:19" ht="18.75" customHeight="1" x14ac:dyDescent="0.3">
      <c r="A298" s="69">
        <f>A299+A305+A310+A319+A359+A368+A379+A420+A433+A445+A474+A481+A489+A510+A516+A572+A596+A601+A609</f>
        <v>160</v>
      </c>
      <c r="B298" s="41" t="s">
        <v>20</v>
      </c>
      <c r="C298" s="22"/>
      <c r="D298" s="22"/>
      <c r="E298" s="83"/>
      <c r="F298" s="22"/>
      <c r="G298" s="22"/>
      <c r="H298" s="18">
        <f>H299+H305+H310+H319+H359+H368+H379+H420+H433+H445+H474+H481+H489+H510+H516+H572+H596+H601+H609</f>
        <v>357801.97</v>
      </c>
      <c r="I298" s="18"/>
      <c r="J298" s="18"/>
      <c r="K298" s="18">
        <f>K299+K305+K310+K319+K359+K368+K379+K420+K433+K445+K474+K481+K489+K510+K516+K572+K596+K601+K609</f>
        <v>297879031.5</v>
      </c>
      <c r="L298" s="18">
        <f>L299+L305+L310+L319+L359+L368+L379+L420+L433+L445+L474+L481+L489+L510+L516+L572+L596+L601+L609</f>
        <v>297879031.5</v>
      </c>
      <c r="M298" s="18">
        <f>M299+M305+M310+M319+M359+M368+M379+M420+M433+M445+M474+M481+M489+M510+M516+M572+M596+M601+M609</f>
        <v>15658153.48</v>
      </c>
      <c r="N298" s="18">
        <f>N299+N305+N310+N319+N359+N368+N379+N420+N433+N445+N474+N481+N489+N510+N516+N572+N596+N601+N609</f>
        <v>313366441.36000001</v>
      </c>
      <c r="O298" s="18">
        <f>O299+O305+O310+O319+O359+O368+O379+O420+O433+O445+O474+O481+O489+O510+O516+O572+O596+O601+O609</f>
        <v>313366441.36000001</v>
      </c>
      <c r="P298" s="42"/>
      <c r="Q298" s="25"/>
      <c r="R298" s="85"/>
      <c r="S298" s="85"/>
    </row>
    <row r="299" spans="1:19" ht="18.75" customHeight="1" x14ac:dyDescent="0.3">
      <c r="A299" s="16">
        <f>A304</f>
        <v>5</v>
      </c>
      <c r="B299" s="41" t="s">
        <v>21</v>
      </c>
      <c r="C299" s="22"/>
      <c r="D299" s="22"/>
      <c r="E299" s="83"/>
      <c r="F299" s="22"/>
      <c r="G299" s="22"/>
      <c r="H299" s="18">
        <f>SUM(H300:H304)</f>
        <v>10138.9</v>
      </c>
      <c r="I299" s="18"/>
      <c r="J299" s="18"/>
      <c r="K299" s="18">
        <f>SUM(K300:K304)</f>
        <v>4611171.72</v>
      </c>
      <c r="L299" s="18">
        <f t="shared" ref="L299:O299" si="68">SUM(L300:L304)</f>
        <v>4611171.72</v>
      </c>
      <c r="M299" s="18">
        <f t="shared" si="68"/>
        <v>254689.17</v>
      </c>
      <c r="N299" s="18">
        <f t="shared" si="68"/>
        <v>4865860.8899999997</v>
      </c>
      <c r="O299" s="18">
        <f t="shared" si="68"/>
        <v>4865860.8899999997</v>
      </c>
      <c r="P299" s="42"/>
      <c r="Q299" s="25"/>
      <c r="R299" s="21"/>
      <c r="S299" s="42"/>
    </row>
    <row r="300" spans="1:19" ht="37.5" customHeight="1" x14ac:dyDescent="0.3">
      <c r="A300" s="51">
        <v>1</v>
      </c>
      <c r="B300" s="36" t="s">
        <v>825</v>
      </c>
      <c r="C300" s="51">
        <v>1994</v>
      </c>
      <c r="D300" s="51" t="s">
        <v>22</v>
      </c>
      <c r="E300" s="83" t="s">
        <v>175</v>
      </c>
      <c r="F300" s="51" t="s">
        <v>23</v>
      </c>
      <c r="G300" s="51">
        <v>2</v>
      </c>
      <c r="H300" s="84">
        <v>2039.5</v>
      </c>
      <c r="I300" s="84">
        <v>678.4</v>
      </c>
      <c r="J300" s="29" t="s">
        <v>29</v>
      </c>
      <c r="K300" s="84">
        <f>H300*P300</f>
        <v>927564.6</v>
      </c>
      <c r="L300" s="85">
        <f>K300</f>
        <v>927564.6</v>
      </c>
      <c r="M300" s="85">
        <f>H300*Q300</f>
        <v>51232.24</v>
      </c>
      <c r="N300" s="85">
        <f>K300+M300</f>
        <v>978796.84</v>
      </c>
      <c r="O300" s="85">
        <f>N300</f>
        <v>978796.84</v>
      </c>
      <c r="P300" s="85">
        <v>454.8</v>
      </c>
      <c r="Q300" s="25">
        <v>25.12</v>
      </c>
      <c r="R300" s="83" t="s">
        <v>26</v>
      </c>
      <c r="S300" s="83" t="s">
        <v>176</v>
      </c>
    </row>
    <row r="301" spans="1:19" ht="37.5" customHeight="1" x14ac:dyDescent="0.3">
      <c r="A301" s="51">
        <v>2</v>
      </c>
      <c r="B301" s="36" t="s">
        <v>827</v>
      </c>
      <c r="C301" s="51">
        <v>1980</v>
      </c>
      <c r="D301" s="51" t="s">
        <v>22</v>
      </c>
      <c r="E301" s="83" t="s">
        <v>175</v>
      </c>
      <c r="F301" s="51" t="s">
        <v>23</v>
      </c>
      <c r="G301" s="51">
        <v>2</v>
      </c>
      <c r="H301" s="84">
        <v>2113.4</v>
      </c>
      <c r="I301" s="84">
        <v>835</v>
      </c>
      <c r="J301" s="29" t="s">
        <v>29</v>
      </c>
      <c r="K301" s="84">
        <f>H301*P301</f>
        <v>961174.32</v>
      </c>
      <c r="L301" s="85">
        <f>K301</f>
        <v>961174.32</v>
      </c>
      <c r="M301" s="85">
        <f>H301*Q301</f>
        <v>53088.61</v>
      </c>
      <c r="N301" s="85">
        <f>K301+M301</f>
        <v>1014262.93</v>
      </c>
      <c r="O301" s="85">
        <f>N301</f>
        <v>1014262.93</v>
      </c>
      <c r="P301" s="85">
        <v>454.8</v>
      </c>
      <c r="Q301" s="25">
        <v>25.12</v>
      </c>
      <c r="R301" s="83" t="s">
        <v>26</v>
      </c>
      <c r="S301" s="83" t="s">
        <v>176</v>
      </c>
    </row>
    <row r="302" spans="1:19" ht="37.5" customHeight="1" x14ac:dyDescent="0.3">
      <c r="A302" s="51">
        <v>3</v>
      </c>
      <c r="B302" s="36" t="s">
        <v>826</v>
      </c>
      <c r="C302" s="51">
        <v>1978</v>
      </c>
      <c r="D302" s="51" t="s">
        <v>22</v>
      </c>
      <c r="E302" s="83" t="s">
        <v>175</v>
      </c>
      <c r="F302" s="51" t="s">
        <v>23</v>
      </c>
      <c r="G302" s="51">
        <v>2</v>
      </c>
      <c r="H302" s="84">
        <v>2165.6999999999998</v>
      </c>
      <c r="I302" s="84">
        <v>849.6</v>
      </c>
      <c r="J302" s="29" t="s">
        <v>29</v>
      </c>
      <c r="K302" s="84">
        <f>H302*P302</f>
        <v>984960.36</v>
      </c>
      <c r="L302" s="85">
        <f>K302</f>
        <v>984960.36</v>
      </c>
      <c r="M302" s="85">
        <f>H302*Q302</f>
        <v>54402.38</v>
      </c>
      <c r="N302" s="85">
        <f>K302+M302</f>
        <v>1039362.74</v>
      </c>
      <c r="O302" s="85">
        <f>N302</f>
        <v>1039362.74</v>
      </c>
      <c r="P302" s="85">
        <v>454.8</v>
      </c>
      <c r="Q302" s="25">
        <v>25.12</v>
      </c>
      <c r="R302" s="83" t="s">
        <v>26</v>
      </c>
      <c r="S302" s="83" t="s">
        <v>176</v>
      </c>
    </row>
    <row r="303" spans="1:19" ht="37.5" customHeight="1" x14ac:dyDescent="0.3">
      <c r="A303" s="51">
        <v>4</v>
      </c>
      <c r="B303" s="36" t="s">
        <v>828</v>
      </c>
      <c r="C303" s="51">
        <v>1975</v>
      </c>
      <c r="D303" s="51" t="s">
        <v>22</v>
      </c>
      <c r="E303" s="83" t="s">
        <v>175</v>
      </c>
      <c r="F303" s="51" t="s">
        <v>23</v>
      </c>
      <c r="G303" s="51">
        <v>2</v>
      </c>
      <c r="H303" s="84">
        <v>1778.9</v>
      </c>
      <c r="I303" s="84">
        <v>684.2</v>
      </c>
      <c r="J303" s="29" t="s">
        <v>29</v>
      </c>
      <c r="K303" s="84">
        <f>H303*P303</f>
        <v>809043.72</v>
      </c>
      <c r="L303" s="85">
        <f>K303</f>
        <v>809043.72</v>
      </c>
      <c r="M303" s="85">
        <f>H303*Q303</f>
        <v>44685.97</v>
      </c>
      <c r="N303" s="85">
        <f>K303+M303</f>
        <v>853729.69</v>
      </c>
      <c r="O303" s="85">
        <f>N303</f>
        <v>853729.69</v>
      </c>
      <c r="P303" s="85">
        <v>454.8</v>
      </c>
      <c r="Q303" s="25">
        <v>25.12</v>
      </c>
      <c r="R303" s="83" t="s">
        <v>26</v>
      </c>
      <c r="S303" s="83" t="s">
        <v>176</v>
      </c>
    </row>
    <row r="304" spans="1:19" ht="37.5" customHeight="1" x14ac:dyDescent="0.3">
      <c r="A304" s="51">
        <v>5</v>
      </c>
      <c r="B304" s="36" t="s">
        <v>829</v>
      </c>
      <c r="C304" s="51">
        <v>1985</v>
      </c>
      <c r="D304" s="51" t="s">
        <v>22</v>
      </c>
      <c r="E304" s="85" t="s">
        <v>177</v>
      </c>
      <c r="F304" s="51" t="s">
        <v>23</v>
      </c>
      <c r="G304" s="51">
        <v>2</v>
      </c>
      <c r="H304" s="84">
        <v>2041.4</v>
      </c>
      <c r="I304" s="84">
        <v>968.5</v>
      </c>
      <c r="J304" s="29" t="s">
        <v>29</v>
      </c>
      <c r="K304" s="84">
        <f>H304*P304</f>
        <v>928428.72</v>
      </c>
      <c r="L304" s="85">
        <f>K304</f>
        <v>928428.72</v>
      </c>
      <c r="M304" s="85">
        <f>H304*Q304</f>
        <v>51279.97</v>
      </c>
      <c r="N304" s="85">
        <f>K304+M304</f>
        <v>979708.69</v>
      </c>
      <c r="O304" s="85">
        <f>N304</f>
        <v>979708.69</v>
      </c>
      <c r="P304" s="85">
        <v>454.8</v>
      </c>
      <c r="Q304" s="25">
        <v>25.12</v>
      </c>
      <c r="R304" s="83" t="s">
        <v>26</v>
      </c>
      <c r="S304" s="83" t="s">
        <v>176</v>
      </c>
    </row>
    <row r="305" spans="1:19" ht="18.75" customHeight="1" x14ac:dyDescent="0.3">
      <c r="A305" s="22">
        <f>A308</f>
        <v>3</v>
      </c>
      <c r="B305" s="41" t="s">
        <v>30</v>
      </c>
      <c r="C305" s="22"/>
      <c r="D305" s="22"/>
      <c r="E305" s="85"/>
      <c r="F305" s="22"/>
      <c r="G305" s="22"/>
      <c r="H305" s="18">
        <f>SUM(H306:H309)</f>
        <v>6661.32</v>
      </c>
      <c r="I305" s="18"/>
      <c r="J305" s="18"/>
      <c r="K305" s="18">
        <f t="shared" ref="K305:O305" si="69">SUM(K306:K309)</f>
        <v>6276611.6900000004</v>
      </c>
      <c r="L305" s="18">
        <f t="shared" si="69"/>
        <v>6276611.6900000004</v>
      </c>
      <c r="M305" s="18">
        <f t="shared" si="69"/>
        <v>270490.46999999997</v>
      </c>
      <c r="N305" s="18">
        <f>SUM(N306:N309)</f>
        <v>6547102.1600000001</v>
      </c>
      <c r="O305" s="18">
        <f t="shared" si="69"/>
        <v>6547102.1600000001</v>
      </c>
      <c r="P305" s="21"/>
      <c r="Q305" s="25"/>
      <c r="R305" s="85"/>
      <c r="S305" s="42"/>
    </row>
    <row r="306" spans="1:19" ht="37.5" customHeight="1" x14ac:dyDescent="0.3">
      <c r="A306" s="51">
        <v>1</v>
      </c>
      <c r="B306" s="36" t="s">
        <v>179</v>
      </c>
      <c r="C306" s="51">
        <v>1976</v>
      </c>
      <c r="D306" s="51" t="s">
        <v>22</v>
      </c>
      <c r="E306" s="85" t="s">
        <v>178</v>
      </c>
      <c r="F306" s="51" t="s">
        <v>23</v>
      </c>
      <c r="G306" s="51">
        <v>3</v>
      </c>
      <c r="H306" s="84">
        <v>1947.3</v>
      </c>
      <c r="I306" s="84">
        <v>1436.8</v>
      </c>
      <c r="J306" s="29" t="s">
        <v>29</v>
      </c>
      <c r="K306" s="84">
        <f>H306*P306</f>
        <v>640525.39</v>
      </c>
      <c r="L306" s="85">
        <f>K306</f>
        <v>640525.39</v>
      </c>
      <c r="M306" s="85">
        <f>H306*Q306</f>
        <v>48916.18</v>
      </c>
      <c r="N306" s="85">
        <f>K306+M306</f>
        <v>689441.57</v>
      </c>
      <c r="O306" s="85">
        <f>N306</f>
        <v>689441.57</v>
      </c>
      <c r="P306" s="85">
        <v>328.93</v>
      </c>
      <c r="Q306" s="25">
        <v>25.12</v>
      </c>
      <c r="R306" s="83" t="s">
        <v>26</v>
      </c>
      <c r="S306" s="83" t="s">
        <v>176</v>
      </c>
    </row>
    <row r="307" spans="1:19" ht="37.5" customHeight="1" x14ac:dyDescent="0.3">
      <c r="A307" s="51">
        <v>2</v>
      </c>
      <c r="B307" s="36" t="s">
        <v>180</v>
      </c>
      <c r="C307" s="51">
        <v>1977</v>
      </c>
      <c r="D307" s="51" t="s">
        <v>22</v>
      </c>
      <c r="E307" s="85" t="s">
        <v>177</v>
      </c>
      <c r="F307" s="51" t="s">
        <v>23</v>
      </c>
      <c r="G307" s="51">
        <v>2</v>
      </c>
      <c r="H307" s="84">
        <v>2385.92</v>
      </c>
      <c r="I307" s="84">
        <v>1044.78</v>
      </c>
      <c r="J307" s="29" t="s">
        <v>29</v>
      </c>
      <c r="K307" s="84">
        <f>H307*P307</f>
        <v>1085116.42</v>
      </c>
      <c r="L307" s="85">
        <f>K307</f>
        <v>1085116.42</v>
      </c>
      <c r="M307" s="85">
        <f>H307*Q307</f>
        <v>59934.31</v>
      </c>
      <c r="N307" s="85">
        <f>K307+M307</f>
        <v>1145050.73</v>
      </c>
      <c r="O307" s="85">
        <f>N307</f>
        <v>1145050.73</v>
      </c>
      <c r="P307" s="85">
        <v>454.8</v>
      </c>
      <c r="Q307" s="25">
        <v>25.12</v>
      </c>
      <c r="R307" s="83" t="s">
        <v>26</v>
      </c>
      <c r="S307" s="83" t="s">
        <v>176</v>
      </c>
    </row>
    <row r="308" spans="1:19" ht="37.5" customHeight="1" x14ac:dyDescent="0.3">
      <c r="A308" s="51">
        <v>3</v>
      </c>
      <c r="B308" s="36" t="s">
        <v>181</v>
      </c>
      <c r="C308" s="51">
        <v>1983</v>
      </c>
      <c r="D308" s="51" t="s">
        <v>22</v>
      </c>
      <c r="E308" s="85" t="s">
        <v>177</v>
      </c>
      <c r="F308" s="51" t="s">
        <v>23</v>
      </c>
      <c r="G308" s="51">
        <v>2</v>
      </c>
      <c r="H308" s="84">
        <v>2328.1</v>
      </c>
      <c r="I308" s="84">
        <v>1048.5</v>
      </c>
      <c r="J308" s="29" t="s">
        <v>29</v>
      </c>
      <c r="K308" s="84">
        <f>H308*P308</f>
        <v>1058819.8799999999</v>
      </c>
      <c r="L308" s="85">
        <f>K308</f>
        <v>1058819.8799999999</v>
      </c>
      <c r="M308" s="85">
        <f>H308*Q308</f>
        <v>58481.87</v>
      </c>
      <c r="N308" s="85">
        <f>K308+M308</f>
        <v>1117301.75</v>
      </c>
      <c r="O308" s="85">
        <f>N308</f>
        <v>1117301.75</v>
      </c>
      <c r="P308" s="85">
        <v>454.8</v>
      </c>
      <c r="Q308" s="25">
        <v>25.12</v>
      </c>
      <c r="R308" s="83" t="s">
        <v>26</v>
      </c>
      <c r="S308" s="83" t="s">
        <v>176</v>
      </c>
    </row>
    <row r="309" spans="1:19" ht="18.75" customHeight="1" x14ac:dyDescent="0.3">
      <c r="A309" s="51"/>
      <c r="B309" s="36"/>
      <c r="C309" s="51"/>
      <c r="D309" s="51"/>
      <c r="E309" s="85"/>
      <c r="F309" s="51"/>
      <c r="G309" s="51"/>
      <c r="H309" s="84"/>
      <c r="I309" s="84"/>
      <c r="J309" s="29" t="s">
        <v>35</v>
      </c>
      <c r="K309" s="84">
        <f>H308*P309</f>
        <v>3492150</v>
      </c>
      <c r="L309" s="85">
        <f>K309</f>
        <v>3492150</v>
      </c>
      <c r="M309" s="85">
        <f>H308*Q309</f>
        <v>103158.11</v>
      </c>
      <c r="N309" s="85">
        <f>K309+M309</f>
        <v>3595308.11</v>
      </c>
      <c r="O309" s="85">
        <f>N309</f>
        <v>3595308.11</v>
      </c>
      <c r="P309" s="85">
        <v>1500</v>
      </c>
      <c r="Q309" s="25">
        <v>44.31</v>
      </c>
      <c r="R309" s="83" t="s">
        <v>26</v>
      </c>
      <c r="S309" s="83" t="s">
        <v>176</v>
      </c>
    </row>
    <row r="310" spans="1:19" ht="18.75" customHeight="1" x14ac:dyDescent="0.3">
      <c r="A310" s="22">
        <f>A318</f>
        <v>7</v>
      </c>
      <c r="B310" s="41" t="s">
        <v>33</v>
      </c>
      <c r="C310" s="22"/>
      <c r="D310" s="22"/>
      <c r="E310" s="85"/>
      <c r="F310" s="22"/>
      <c r="G310" s="22"/>
      <c r="H310" s="18">
        <f>SUM(H311:H318)</f>
        <v>10495.14</v>
      </c>
      <c r="I310" s="18"/>
      <c r="J310" s="18"/>
      <c r="K310" s="18">
        <f t="shared" ref="K310:O310" si="70">SUM(K311:K318)</f>
        <v>3620064.96</v>
      </c>
      <c r="L310" s="18">
        <f t="shared" si="70"/>
        <v>3620064.96</v>
      </c>
      <c r="M310" s="18">
        <f t="shared" si="70"/>
        <v>237918.09</v>
      </c>
      <c r="N310" s="18">
        <f t="shared" si="70"/>
        <v>3857983.05</v>
      </c>
      <c r="O310" s="18">
        <f t="shared" si="70"/>
        <v>3857983.05</v>
      </c>
      <c r="P310" s="21"/>
      <c r="Q310" s="25"/>
      <c r="R310" s="83"/>
      <c r="S310" s="83"/>
    </row>
    <row r="311" spans="1:19" ht="37.5" customHeight="1" x14ac:dyDescent="0.3">
      <c r="A311" s="51">
        <v>1</v>
      </c>
      <c r="B311" s="36" t="s">
        <v>182</v>
      </c>
      <c r="C311" s="51">
        <v>1969</v>
      </c>
      <c r="D311" s="51" t="s">
        <v>22</v>
      </c>
      <c r="E311" s="85" t="s">
        <v>175</v>
      </c>
      <c r="F311" s="51" t="s">
        <v>23</v>
      </c>
      <c r="G311" s="51">
        <v>2</v>
      </c>
      <c r="H311" s="84">
        <v>1285.5999999999999</v>
      </c>
      <c r="I311" s="84">
        <v>717.11</v>
      </c>
      <c r="J311" s="29" t="s">
        <v>32</v>
      </c>
      <c r="K311" s="84">
        <f>H311*P311</f>
        <v>591376</v>
      </c>
      <c r="L311" s="85">
        <f>K311</f>
        <v>591376</v>
      </c>
      <c r="M311" s="85">
        <f>H311*Q311</f>
        <v>32628.53</v>
      </c>
      <c r="N311" s="85">
        <f t="shared" ref="N311:N318" si="71">K311+M311</f>
        <v>624004.53</v>
      </c>
      <c r="O311" s="85">
        <f>N311</f>
        <v>624004.53</v>
      </c>
      <c r="P311" s="45">
        <v>460</v>
      </c>
      <c r="Q311" s="77">
        <v>25.38</v>
      </c>
      <c r="R311" s="83" t="s">
        <v>26</v>
      </c>
      <c r="S311" s="83" t="s">
        <v>176</v>
      </c>
    </row>
    <row r="312" spans="1:19" ht="37.5" customHeight="1" x14ac:dyDescent="0.3">
      <c r="A312" s="51">
        <v>2</v>
      </c>
      <c r="B312" s="36" t="s">
        <v>184</v>
      </c>
      <c r="C312" s="51">
        <v>1990</v>
      </c>
      <c r="D312" s="51" t="s">
        <v>22</v>
      </c>
      <c r="E312" s="85" t="s">
        <v>183</v>
      </c>
      <c r="F312" s="51" t="s">
        <v>23</v>
      </c>
      <c r="G312" s="51">
        <v>3</v>
      </c>
      <c r="H312" s="84">
        <v>2278.88</v>
      </c>
      <c r="I312" s="84">
        <v>1296.3</v>
      </c>
      <c r="J312" s="29" t="s">
        <v>29</v>
      </c>
      <c r="K312" s="84">
        <f>H312*P312</f>
        <v>692437.69</v>
      </c>
      <c r="L312" s="85">
        <f>K312</f>
        <v>692437.69</v>
      </c>
      <c r="M312" s="85">
        <f>H312*Q312</f>
        <v>47127.24</v>
      </c>
      <c r="N312" s="85">
        <f t="shared" si="71"/>
        <v>739564.93</v>
      </c>
      <c r="O312" s="85">
        <f>N312</f>
        <v>739564.93</v>
      </c>
      <c r="P312" s="85">
        <v>303.85000000000002</v>
      </c>
      <c r="Q312" s="25">
        <v>20.68</v>
      </c>
      <c r="R312" s="83" t="s">
        <v>26</v>
      </c>
      <c r="S312" s="83" t="s">
        <v>176</v>
      </c>
    </row>
    <row r="313" spans="1:19" ht="37.5" customHeight="1" x14ac:dyDescent="0.3">
      <c r="A313" s="51">
        <v>3</v>
      </c>
      <c r="B313" s="36" t="s">
        <v>34</v>
      </c>
      <c r="C313" s="51">
        <v>1969</v>
      </c>
      <c r="D313" s="51" t="s">
        <v>22</v>
      </c>
      <c r="E313" s="85" t="s">
        <v>175</v>
      </c>
      <c r="F313" s="51" t="s">
        <v>23</v>
      </c>
      <c r="G313" s="51">
        <v>2</v>
      </c>
      <c r="H313" s="84">
        <v>376.7</v>
      </c>
      <c r="I313" s="84">
        <v>211.7</v>
      </c>
      <c r="J313" s="29" t="s">
        <v>32</v>
      </c>
      <c r="K313" s="84">
        <f>H313*P313</f>
        <v>173282</v>
      </c>
      <c r="L313" s="117">
        <f>K313+K314</f>
        <v>209354.79</v>
      </c>
      <c r="M313" s="85">
        <f>H313*Q313</f>
        <v>9560.65</v>
      </c>
      <c r="N313" s="85">
        <f t="shared" si="71"/>
        <v>182842.65</v>
      </c>
      <c r="O313" s="117">
        <f>N313+N314</f>
        <v>227903.5</v>
      </c>
      <c r="P313" s="45">
        <v>460</v>
      </c>
      <c r="Q313" s="77">
        <v>25.38</v>
      </c>
      <c r="R313" s="83" t="s">
        <v>26</v>
      </c>
      <c r="S313" s="83" t="s">
        <v>176</v>
      </c>
    </row>
    <row r="314" spans="1:19" ht="56.25" customHeight="1" x14ac:dyDescent="0.3">
      <c r="A314" s="51"/>
      <c r="B314" s="36"/>
      <c r="C314" s="51"/>
      <c r="D314" s="51"/>
      <c r="E314" s="85" t="s">
        <v>175</v>
      </c>
      <c r="F314" s="51" t="s">
        <v>23</v>
      </c>
      <c r="G314" s="51">
        <v>2</v>
      </c>
      <c r="H314" s="84"/>
      <c r="I314" s="84"/>
      <c r="J314" s="29" t="s">
        <v>24</v>
      </c>
      <c r="K314" s="84">
        <f>H313*P314</f>
        <v>36072.79</v>
      </c>
      <c r="L314" s="119"/>
      <c r="M314" s="85">
        <f>H313*Q314</f>
        <v>8988.06</v>
      </c>
      <c r="N314" s="85">
        <f t="shared" si="71"/>
        <v>45060.85</v>
      </c>
      <c r="O314" s="119"/>
      <c r="P314" s="85">
        <v>95.76</v>
      </c>
      <c r="Q314" s="25">
        <v>23.86</v>
      </c>
      <c r="R314" s="83" t="s">
        <v>26</v>
      </c>
      <c r="S314" s="83" t="s">
        <v>176</v>
      </c>
    </row>
    <row r="315" spans="1:19" ht="37.5" customHeight="1" x14ac:dyDescent="0.3">
      <c r="A315" s="51">
        <v>4</v>
      </c>
      <c r="B315" s="36" t="s">
        <v>36</v>
      </c>
      <c r="C315" s="51">
        <v>1969</v>
      </c>
      <c r="D315" s="51" t="s">
        <v>22</v>
      </c>
      <c r="E315" s="85" t="s">
        <v>177</v>
      </c>
      <c r="F315" s="51" t="s">
        <v>23</v>
      </c>
      <c r="G315" s="51">
        <v>2</v>
      </c>
      <c r="H315" s="84">
        <v>867.6</v>
      </c>
      <c r="I315" s="84">
        <v>578.4</v>
      </c>
      <c r="J315" s="29" t="s">
        <v>32</v>
      </c>
      <c r="K315" s="84">
        <f>H315*P315</f>
        <v>399096</v>
      </c>
      <c r="L315" s="85">
        <f>K315</f>
        <v>399096</v>
      </c>
      <c r="M315" s="85">
        <f>H315*Q315</f>
        <v>22019.69</v>
      </c>
      <c r="N315" s="85">
        <f t="shared" si="71"/>
        <v>421115.69</v>
      </c>
      <c r="O315" s="85">
        <f>N315</f>
        <v>421115.69</v>
      </c>
      <c r="P315" s="85">
        <v>460</v>
      </c>
      <c r="Q315" s="25">
        <v>25.38</v>
      </c>
      <c r="R315" s="83" t="s">
        <v>26</v>
      </c>
      <c r="S315" s="83" t="s">
        <v>176</v>
      </c>
    </row>
    <row r="316" spans="1:19" ht="37.5" customHeight="1" x14ac:dyDescent="0.3">
      <c r="A316" s="51">
        <v>5</v>
      </c>
      <c r="B316" s="36" t="s">
        <v>185</v>
      </c>
      <c r="C316" s="51">
        <v>1985</v>
      </c>
      <c r="D316" s="51" t="s">
        <v>22</v>
      </c>
      <c r="E316" s="85" t="s">
        <v>183</v>
      </c>
      <c r="F316" s="51" t="s">
        <v>23</v>
      </c>
      <c r="G316" s="51">
        <v>3</v>
      </c>
      <c r="H316" s="84">
        <v>1883.11</v>
      </c>
      <c r="I316" s="84">
        <v>905.51</v>
      </c>
      <c r="J316" s="29" t="s">
        <v>29</v>
      </c>
      <c r="K316" s="84">
        <f>H316*P316</f>
        <v>572182.97</v>
      </c>
      <c r="L316" s="85">
        <f>K316</f>
        <v>572182.97</v>
      </c>
      <c r="M316" s="85">
        <f>H316*Q316</f>
        <v>38942.71</v>
      </c>
      <c r="N316" s="85">
        <f t="shared" si="71"/>
        <v>611125.68000000005</v>
      </c>
      <c r="O316" s="85">
        <f>N316</f>
        <v>611125.68000000005</v>
      </c>
      <c r="P316" s="85">
        <v>303.85000000000002</v>
      </c>
      <c r="Q316" s="25">
        <v>20.68</v>
      </c>
      <c r="R316" s="83" t="s">
        <v>26</v>
      </c>
      <c r="S316" s="83" t="s">
        <v>176</v>
      </c>
    </row>
    <row r="317" spans="1:19" ht="37.5" customHeight="1" x14ac:dyDescent="0.3">
      <c r="A317" s="51">
        <v>6</v>
      </c>
      <c r="B317" s="36" t="s">
        <v>186</v>
      </c>
      <c r="C317" s="51">
        <v>1981</v>
      </c>
      <c r="D317" s="51" t="s">
        <v>22</v>
      </c>
      <c r="E317" s="85" t="s">
        <v>183</v>
      </c>
      <c r="F317" s="51" t="s">
        <v>23</v>
      </c>
      <c r="G317" s="51">
        <v>3</v>
      </c>
      <c r="H317" s="84">
        <v>2035.98</v>
      </c>
      <c r="I317" s="84">
        <v>1077.3</v>
      </c>
      <c r="J317" s="29" t="s">
        <v>29</v>
      </c>
      <c r="K317" s="84">
        <f>H317*P317</f>
        <v>618632.52</v>
      </c>
      <c r="L317" s="85">
        <f>K317</f>
        <v>618632.52</v>
      </c>
      <c r="M317" s="85">
        <f>H317*Q317</f>
        <v>42104.07</v>
      </c>
      <c r="N317" s="85">
        <f t="shared" si="71"/>
        <v>660736.59</v>
      </c>
      <c r="O317" s="85">
        <f>N317</f>
        <v>660736.59</v>
      </c>
      <c r="P317" s="85">
        <v>303.85000000000002</v>
      </c>
      <c r="Q317" s="25">
        <v>20.68</v>
      </c>
      <c r="R317" s="83" t="s">
        <v>26</v>
      </c>
      <c r="S317" s="83" t="s">
        <v>176</v>
      </c>
    </row>
    <row r="318" spans="1:19" ht="37.5" customHeight="1" x14ac:dyDescent="0.3">
      <c r="A318" s="51">
        <v>7</v>
      </c>
      <c r="B318" s="36" t="s">
        <v>187</v>
      </c>
      <c r="C318" s="51">
        <v>1979</v>
      </c>
      <c r="D318" s="51" t="s">
        <v>22</v>
      </c>
      <c r="E318" s="85" t="s">
        <v>183</v>
      </c>
      <c r="F318" s="51" t="s">
        <v>23</v>
      </c>
      <c r="G318" s="51">
        <v>3</v>
      </c>
      <c r="H318" s="84">
        <v>1767.27</v>
      </c>
      <c r="I318" s="84">
        <v>878.8</v>
      </c>
      <c r="J318" s="29" t="s">
        <v>29</v>
      </c>
      <c r="K318" s="84">
        <f>H318*P318</f>
        <v>536984.99</v>
      </c>
      <c r="L318" s="85">
        <f>K318</f>
        <v>536984.99</v>
      </c>
      <c r="M318" s="85">
        <f>H318*Q318</f>
        <v>36547.14</v>
      </c>
      <c r="N318" s="85">
        <f t="shared" si="71"/>
        <v>573532.13</v>
      </c>
      <c r="O318" s="85">
        <f>N318</f>
        <v>573532.13</v>
      </c>
      <c r="P318" s="85">
        <v>303.85000000000002</v>
      </c>
      <c r="Q318" s="25">
        <v>20.68</v>
      </c>
      <c r="R318" s="83" t="s">
        <v>26</v>
      </c>
      <c r="S318" s="83" t="s">
        <v>176</v>
      </c>
    </row>
    <row r="319" spans="1:19" ht="18.75" customHeight="1" x14ac:dyDescent="0.3">
      <c r="A319" s="22">
        <v>17</v>
      </c>
      <c r="B319" s="41" t="s">
        <v>37</v>
      </c>
      <c r="C319" s="22"/>
      <c r="D319" s="51"/>
      <c r="E319" s="84"/>
      <c r="F319" s="22"/>
      <c r="G319" s="22"/>
      <c r="H319" s="18">
        <f>SUM(H320:H358)</f>
        <v>22247.13</v>
      </c>
      <c r="I319" s="18"/>
      <c r="J319" s="18"/>
      <c r="K319" s="18">
        <f>SUM(K320:K358)</f>
        <v>15347195.92</v>
      </c>
      <c r="L319" s="18">
        <f>SUM(L320:L358)</f>
        <v>15347195.92</v>
      </c>
      <c r="M319" s="18">
        <f>SUM(M320:M358)</f>
        <v>1012117.78</v>
      </c>
      <c r="N319" s="18">
        <f t="shared" ref="N319:O319" si="72">SUM(N320:N358)</f>
        <v>16359313.699999999</v>
      </c>
      <c r="O319" s="18">
        <f t="shared" si="72"/>
        <v>16359313.699999999</v>
      </c>
      <c r="P319" s="21"/>
      <c r="Q319" s="25"/>
      <c r="R319" s="21"/>
      <c r="S319" s="42"/>
    </row>
    <row r="320" spans="1:19" ht="37.5" customHeight="1" x14ac:dyDescent="0.3">
      <c r="A320" s="51">
        <v>1</v>
      </c>
      <c r="B320" s="36" t="s">
        <v>189</v>
      </c>
      <c r="C320" s="51">
        <v>1963</v>
      </c>
      <c r="D320" s="51" t="s">
        <v>22</v>
      </c>
      <c r="E320" s="84" t="s">
        <v>188</v>
      </c>
      <c r="F320" s="51" t="s">
        <v>23</v>
      </c>
      <c r="G320" s="51">
        <v>2</v>
      </c>
      <c r="H320" s="84">
        <v>556.79999999999995</v>
      </c>
      <c r="I320" s="84">
        <v>323.2</v>
      </c>
      <c r="J320" s="29" t="s">
        <v>29</v>
      </c>
      <c r="K320" s="84">
        <f>H320*P320</f>
        <v>237864.95999999999</v>
      </c>
      <c r="L320" s="85">
        <f>K320</f>
        <v>237864.95999999999</v>
      </c>
      <c r="M320" s="85">
        <f>H320*Q320</f>
        <v>16214.02</v>
      </c>
      <c r="N320" s="85">
        <f t="shared" ref="N320:N352" si="73">K320+M320</f>
        <v>254078.98</v>
      </c>
      <c r="O320" s="85">
        <f>N320</f>
        <v>254078.98</v>
      </c>
      <c r="P320" s="85">
        <v>427.2</v>
      </c>
      <c r="Q320" s="25">
        <v>29.12</v>
      </c>
      <c r="R320" s="83" t="s">
        <v>26</v>
      </c>
      <c r="S320" s="83" t="s">
        <v>176</v>
      </c>
    </row>
    <row r="321" spans="1:19" ht="37.5" customHeight="1" x14ac:dyDescent="0.3">
      <c r="A321" s="51">
        <v>2</v>
      </c>
      <c r="B321" s="36" t="s">
        <v>191</v>
      </c>
      <c r="C321" s="51">
        <v>1980</v>
      </c>
      <c r="D321" s="51" t="s">
        <v>22</v>
      </c>
      <c r="E321" s="84" t="s">
        <v>190</v>
      </c>
      <c r="F321" s="51" t="s">
        <v>23</v>
      </c>
      <c r="G321" s="51">
        <v>3</v>
      </c>
      <c r="H321" s="84">
        <v>1258.8</v>
      </c>
      <c r="I321" s="84">
        <v>820.4</v>
      </c>
      <c r="J321" s="29" t="s">
        <v>29</v>
      </c>
      <c r="K321" s="84">
        <f>H321*P321</f>
        <v>414057.08</v>
      </c>
      <c r="L321" s="117">
        <f>K321</f>
        <v>414057.08</v>
      </c>
      <c r="M321" s="85">
        <f>H321*Q321</f>
        <v>28688.05</v>
      </c>
      <c r="N321" s="85">
        <f t="shared" si="73"/>
        <v>442745.13</v>
      </c>
      <c r="O321" s="117">
        <f>N321+N322+N323</f>
        <v>472226.23</v>
      </c>
      <c r="P321" s="85">
        <v>328.93</v>
      </c>
      <c r="Q321" s="25">
        <v>22.79</v>
      </c>
      <c r="R321" s="83" t="s">
        <v>26</v>
      </c>
      <c r="S321" s="83" t="s">
        <v>176</v>
      </c>
    </row>
    <row r="322" spans="1:19" ht="37.5" customHeight="1" x14ac:dyDescent="0.3">
      <c r="A322" s="51"/>
      <c r="B322" s="36"/>
      <c r="C322" s="51"/>
      <c r="D322" s="51"/>
      <c r="E322" s="84" t="s">
        <v>190</v>
      </c>
      <c r="F322" s="51" t="s">
        <v>23</v>
      </c>
      <c r="G322" s="51"/>
      <c r="H322" s="84"/>
      <c r="I322" s="84"/>
      <c r="J322" s="29" t="s">
        <v>24</v>
      </c>
      <c r="K322" s="84"/>
      <c r="L322" s="118"/>
      <c r="M322" s="85">
        <f>H321*Q322</f>
        <v>15672.06</v>
      </c>
      <c r="N322" s="85">
        <f>M322</f>
        <v>15672.06</v>
      </c>
      <c r="O322" s="118"/>
      <c r="P322" s="85"/>
      <c r="Q322" s="25">
        <v>12.45</v>
      </c>
      <c r="R322" s="83" t="s">
        <v>26</v>
      </c>
      <c r="S322" s="83"/>
    </row>
    <row r="323" spans="1:19" ht="37.5" customHeight="1" x14ac:dyDescent="0.3">
      <c r="A323" s="51"/>
      <c r="B323" s="36"/>
      <c r="C323" s="51"/>
      <c r="D323" s="51"/>
      <c r="E323" s="84" t="s">
        <v>190</v>
      </c>
      <c r="F323" s="51" t="s">
        <v>23</v>
      </c>
      <c r="G323" s="51"/>
      <c r="H323" s="84"/>
      <c r="I323" s="84"/>
      <c r="J323" s="29" t="s">
        <v>962</v>
      </c>
      <c r="K323" s="84"/>
      <c r="L323" s="119"/>
      <c r="M323" s="85">
        <f>H321*Q323</f>
        <v>13809.04</v>
      </c>
      <c r="N323" s="85">
        <f>M323</f>
        <v>13809.04</v>
      </c>
      <c r="O323" s="119"/>
      <c r="P323" s="85"/>
      <c r="Q323" s="25">
        <v>10.97</v>
      </c>
      <c r="R323" s="83" t="s">
        <v>26</v>
      </c>
      <c r="S323" s="83"/>
    </row>
    <row r="324" spans="1:19" ht="37.5" customHeight="1" x14ac:dyDescent="0.3">
      <c r="A324" s="51">
        <v>3</v>
      </c>
      <c r="B324" s="36" t="s">
        <v>193</v>
      </c>
      <c r="C324" s="51">
        <v>1965</v>
      </c>
      <c r="D324" s="51" t="s">
        <v>22</v>
      </c>
      <c r="E324" s="84" t="s">
        <v>192</v>
      </c>
      <c r="F324" s="51" t="s">
        <v>38</v>
      </c>
      <c r="G324" s="51">
        <v>2</v>
      </c>
      <c r="H324" s="84">
        <v>752.8</v>
      </c>
      <c r="I324" s="84">
        <v>423.4</v>
      </c>
      <c r="J324" s="29" t="s">
        <v>32</v>
      </c>
      <c r="K324" s="84">
        <f>H324*P324</f>
        <v>390876.34</v>
      </c>
      <c r="L324" s="85">
        <f>K324</f>
        <v>390876.34</v>
      </c>
      <c r="M324" s="85">
        <f>H324*Q324</f>
        <v>21590.3</v>
      </c>
      <c r="N324" s="85">
        <f t="shared" si="73"/>
        <v>412466.64</v>
      </c>
      <c r="O324" s="85">
        <f>N324</f>
        <v>412466.64</v>
      </c>
      <c r="P324" s="28">
        <v>519.23</v>
      </c>
      <c r="Q324" s="77">
        <v>28.68</v>
      </c>
      <c r="R324" s="83" t="s">
        <v>26</v>
      </c>
      <c r="S324" s="83" t="s">
        <v>176</v>
      </c>
    </row>
    <row r="325" spans="1:19" ht="37.5" customHeight="1" x14ac:dyDescent="0.3">
      <c r="A325" s="51">
        <v>4</v>
      </c>
      <c r="B325" s="36" t="s">
        <v>195</v>
      </c>
      <c r="C325" s="51">
        <v>1957</v>
      </c>
      <c r="D325" s="51" t="s">
        <v>22</v>
      </c>
      <c r="E325" s="84" t="s">
        <v>194</v>
      </c>
      <c r="F325" s="51" t="s">
        <v>23</v>
      </c>
      <c r="G325" s="51">
        <v>2</v>
      </c>
      <c r="H325" s="84">
        <v>698.3</v>
      </c>
      <c r="I325" s="84">
        <v>594</v>
      </c>
      <c r="J325" s="29" t="s">
        <v>32</v>
      </c>
      <c r="K325" s="84">
        <f>H325*P325</f>
        <v>321218</v>
      </c>
      <c r="L325" s="117">
        <f>K325+K326+K327+K328</f>
        <v>1775015.76</v>
      </c>
      <c r="M325" s="85">
        <f>H325*Q325</f>
        <v>17722.849999999999</v>
      </c>
      <c r="N325" s="85">
        <f t="shared" si="73"/>
        <v>338940.85</v>
      </c>
      <c r="O325" s="117">
        <f>N325+N326+N327+N328</f>
        <v>1877861.38</v>
      </c>
      <c r="P325" s="85">
        <v>460</v>
      </c>
      <c r="Q325" s="25">
        <v>25.38</v>
      </c>
      <c r="R325" s="83" t="s">
        <v>26</v>
      </c>
      <c r="S325" s="83" t="s">
        <v>176</v>
      </c>
    </row>
    <row r="326" spans="1:19" ht="56.25" customHeight="1" x14ac:dyDescent="0.3">
      <c r="A326" s="51"/>
      <c r="B326" s="36"/>
      <c r="C326" s="51"/>
      <c r="D326" s="51"/>
      <c r="E326" s="84" t="s">
        <v>194</v>
      </c>
      <c r="F326" s="51" t="s">
        <v>23</v>
      </c>
      <c r="G326" s="51"/>
      <c r="H326" s="84"/>
      <c r="I326" s="84"/>
      <c r="J326" s="29" t="s">
        <v>24</v>
      </c>
      <c r="K326" s="84">
        <f>H325*P326</f>
        <v>66869.210000000006</v>
      </c>
      <c r="L326" s="118"/>
      <c r="M326" s="85">
        <f>H325*Q326</f>
        <v>16661.439999999999</v>
      </c>
      <c r="N326" s="85">
        <f t="shared" si="73"/>
        <v>83530.649999999994</v>
      </c>
      <c r="O326" s="118"/>
      <c r="P326" s="85">
        <v>95.76</v>
      </c>
      <c r="Q326" s="25">
        <v>23.86</v>
      </c>
      <c r="R326" s="83" t="s">
        <v>26</v>
      </c>
      <c r="S326" s="83" t="s">
        <v>176</v>
      </c>
    </row>
    <row r="327" spans="1:19" ht="56.25" customHeight="1" x14ac:dyDescent="0.3">
      <c r="A327" s="51"/>
      <c r="B327" s="36"/>
      <c r="C327" s="51"/>
      <c r="D327" s="51"/>
      <c r="E327" s="84" t="s">
        <v>194</v>
      </c>
      <c r="F327" s="51" t="s">
        <v>23</v>
      </c>
      <c r="G327" s="51"/>
      <c r="H327" s="84"/>
      <c r="I327" s="84"/>
      <c r="J327" s="29" t="s">
        <v>962</v>
      </c>
      <c r="K327" s="84">
        <f>H325*P327</f>
        <v>64278.52</v>
      </c>
      <c r="L327" s="118"/>
      <c r="M327" s="85">
        <f>H325*Q327</f>
        <v>8756.68</v>
      </c>
      <c r="N327" s="85">
        <f t="shared" si="73"/>
        <v>73035.199999999997</v>
      </c>
      <c r="O327" s="118"/>
      <c r="P327" s="85">
        <v>92.05</v>
      </c>
      <c r="Q327" s="25">
        <v>12.54</v>
      </c>
      <c r="R327" s="83" t="s">
        <v>26</v>
      </c>
      <c r="S327" s="83" t="s">
        <v>176</v>
      </c>
    </row>
    <row r="328" spans="1:19" ht="45.75" customHeight="1" x14ac:dyDescent="0.3">
      <c r="A328" s="51"/>
      <c r="B328" s="36"/>
      <c r="C328" s="51"/>
      <c r="D328" s="51"/>
      <c r="E328" s="84" t="s">
        <v>194</v>
      </c>
      <c r="F328" s="51" t="s">
        <v>23</v>
      </c>
      <c r="G328" s="51"/>
      <c r="H328" s="84"/>
      <c r="I328" s="84"/>
      <c r="J328" s="29" t="s">
        <v>147</v>
      </c>
      <c r="K328" s="84">
        <f>H325*P328</f>
        <v>1322650.03</v>
      </c>
      <c r="L328" s="119"/>
      <c r="M328" s="85">
        <f>H325*Q328</f>
        <v>59704.65</v>
      </c>
      <c r="N328" s="85">
        <f t="shared" si="73"/>
        <v>1382354.68</v>
      </c>
      <c r="O328" s="119"/>
      <c r="P328" s="25">
        <v>1894.1</v>
      </c>
      <c r="Q328" s="25">
        <v>85.5</v>
      </c>
      <c r="R328" s="83" t="s">
        <v>26</v>
      </c>
      <c r="S328" s="83" t="s">
        <v>176</v>
      </c>
    </row>
    <row r="329" spans="1:19" ht="37.5" customHeight="1" x14ac:dyDescent="0.3">
      <c r="A329" s="51">
        <v>5</v>
      </c>
      <c r="B329" s="36" t="s">
        <v>196</v>
      </c>
      <c r="C329" s="51">
        <v>1978</v>
      </c>
      <c r="D329" s="51" t="s">
        <v>22</v>
      </c>
      <c r="E329" s="84" t="s">
        <v>183</v>
      </c>
      <c r="F329" s="51" t="s">
        <v>23</v>
      </c>
      <c r="G329" s="51">
        <v>3</v>
      </c>
      <c r="H329" s="84">
        <v>2669.02</v>
      </c>
      <c r="I329" s="84">
        <v>1265.0999999999999</v>
      </c>
      <c r="J329" s="29" t="s">
        <v>29</v>
      </c>
      <c r="K329" s="84">
        <f>H329*P329</f>
        <v>810981.73</v>
      </c>
      <c r="L329" s="85">
        <f>K329</f>
        <v>810981.73</v>
      </c>
      <c r="M329" s="85">
        <f>H329*Q329</f>
        <v>55195.33</v>
      </c>
      <c r="N329" s="85">
        <f t="shared" si="73"/>
        <v>866177.06</v>
      </c>
      <c r="O329" s="85">
        <f>N329</f>
        <v>866177.06</v>
      </c>
      <c r="P329" s="85">
        <v>303.85000000000002</v>
      </c>
      <c r="Q329" s="25">
        <v>20.68</v>
      </c>
      <c r="R329" s="83" t="s">
        <v>26</v>
      </c>
      <c r="S329" s="83" t="s">
        <v>176</v>
      </c>
    </row>
    <row r="330" spans="1:19" ht="37.5" customHeight="1" x14ac:dyDescent="0.3">
      <c r="A330" s="51">
        <v>6</v>
      </c>
      <c r="B330" s="36" t="s">
        <v>197</v>
      </c>
      <c r="C330" s="51">
        <v>1977</v>
      </c>
      <c r="D330" s="51" t="s">
        <v>22</v>
      </c>
      <c r="E330" s="84" t="s">
        <v>183</v>
      </c>
      <c r="F330" s="51" t="s">
        <v>23</v>
      </c>
      <c r="G330" s="51">
        <v>3</v>
      </c>
      <c r="H330" s="84">
        <v>2626.1</v>
      </c>
      <c r="I330" s="84">
        <v>1262.5</v>
      </c>
      <c r="J330" s="29" t="s">
        <v>29</v>
      </c>
      <c r="K330" s="84">
        <f>H330*P330</f>
        <v>797940.49</v>
      </c>
      <c r="L330" s="85">
        <f>K330</f>
        <v>797940.49</v>
      </c>
      <c r="M330" s="85">
        <f>H330*Q330</f>
        <v>54307.75</v>
      </c>
      <c r="N330" s="85">
        <f t="shared" si="73"/>
        <v>852248.24</v>
      </c>
      <c r="O330" s="85">
        <f>N330</f>
        <v>852248.24</v>
      </c>
      <c r="P330" s="85">
        <v>303.85000000000002</v>
      </c>
      <c r="Q330" s="25">
        <v>20.68</v>
      </c>
      <c r="R330" s="83" t="s">
        <v>26</v>
      </c>
      <c r="S330" s="83" t="s">
        <v>176</v>
      </c>
    </row>
    <row r="331" spans="1:19" ht="37.5" customHeight="1" x14ac:dyDescent="0.3">
      <c r="A331" s="51">
        <v>7</v>
      </c>
      <c r="B331" s="36" t="s">
        <v>198</v>
      </c>
      <c r="C331" s="51">
        <v>1970</v>
      </c>
      <c r="D331" s="51" t="s">
        <v>22</v>
      </c>
      <c r="E331" s="84" t="s">
        <v>175</v>
      </c>
      <c r="F331" s="51" t="s">
        <v>23</v>
      </c>
      <c r="G331" s="51">
        <v>2</v>
      </c>
      <c r="H331" s="84">
        <v>1575.6</v>
      </c>
      <c r="I331" s="84">
        <v>625</v>
      </c>
      <c r="J331" s="29" t="s">
        <v>29</v>
      </c>
      <c r="K331" s="84">
        <f>H331*P331</f>
        <v>716582.88</v>
      </c>
      <c r="L331" s="117">
        <f>K331+K332</f>
        <v>3079982.88</v>
      </c>
      <c r="M331" s="85">
        <f>H331*Q331</f>
        <v>39579.07</v>
      </c>
      <c r="N331" s="85">
        <f t="shared" si="73"/>
        <v>756161.95</v>
      </c>
      <c r="O331" s="117">
        <f>N331+N332</f>
        <v>3183783.41</v>
      </c>
      <c r="P331" s="85">
        <v>454.8</v>
      </c>
      <c r="Q331" s="25">
        <v>25.12</v>
      </c>
      <c r="R331" s="83" t="s">
        <v>26</v>
      </c>
      <c r="S331" s="83" t="s">
        <v>176</v>
      </c>
    </row>
    <row r="332" spans="1:19" ht="18.75" customHeight="1" x14ac:dyDescent="0.3">
      <c r="A332" s="51"/>
      <c r="B332" s="36"/>
      <c r="C332" s="51"/>
      <c r="D332" s="51"/>
      <c r="E332" s="84"/>
      <c r="F332" s="51"/>
      <c r="G332" s="51"/>
      <c r="H332" s="84"/>
      <c r="I332" s="84"/>
      <c r="J332" s="29" t="s">
        <v>147</v>
      </c>
      <c r="K332" s="84">
        <f>H331*P332</f>
        <v>2363400</v>
      </c>
      <c r="L332" s="119"/>
      <c r="M332" s="85">
        <f>H331*Q332</f>
        <v>64221.46</v>
      </c>
      <c r="N332" s="85">
        <f t="shared" si="73"/>
        <v>2427621.46</v>
      </c>
      <c r="O332" s="119"/>
      <c r="P332" s="85">
        <v>1500</v>
      </c>
      <c r="Q332" s="25">
        <v>40.76</v>
      </c>
      <c r="R332" s="83" t="s">
        <v>26</v>
      </c>
      <c r="S332" s="83" t="s">
        <v>176</v>
      </c>
    </row>
    <row r="333" spans="1:19" ht="37.5" customHeight="1" x14ac:dyDescent="0.3">
      <c r="A333" s="51">
        <v>8</v>
      </c>
      <c r="B333" s="36" t="s">
        <v>199</v>
      </c>
      <c r="C333" s="51">
        <v>1975</v>
      </c>
      <c r="D333" s="51" t="s">
        <v>22</v>
      </c>
      <c r="E333" s="84" t="s">
        <v>183</v>
      </c>
      <c r="F333" s="51" t="s">
        <v>23</v>
      </c>
      <c r="G333" s="51">
        <v>3</v>
      </c>
      <c r="H333" s="84">
        <v>2224</v>
      </c>
      <c r="I333" s="84">
        <v>1091.7</v>
      </c>
      <c r="J333" s="29" t="s">
        <v>29</v>
      </c>
      <c r="K333" s="84">
        <f>H333*P333</f>
        <v>675762.4</v>
      </c>
      <c r="L333" s="85">
        <f>K333</f>
        <v>675762.4</v>
      </c>
      <c r="M333" s="85">
        <f>H333*Q333</f>
        <v>45992.32</v>
      </c>
      <c r="N333" s="85">
        <f t="shared" si="73"/>
        <v>721754.72</v>
      </c>
      <c r="O333" s="85">
        <f>N333</f>
        <v>721754.72</v>
      </c>
      <c r="P333" s="85">
        <v>303.85000000000002</v>
      </c>
      <c r="Q333" s="25">
        <v>20.68</v>
      </c>
      <c r="R333" s="83" t="s">
        <v>26</v>
      </c>
      <c r="S333" s="83" t="s">
        <v>176</v>
      </c>
    </row>
    <row r="334" spans="1:19" ht="37.5" customHeight="1" x14ac:dyDescent="0.3">
      <c r="A334" s="51">
        <v>9</v>
      </c>
      <c r="B334" s="36" t="s">
        <v>200</v>
      </c>
      <c r="C334" s="51">
        <v>1976</v>
      </c>
      <c r="D334" s="51" t="s">
        <v>22</v>
      </c>
      <c r="E334" s="84" t="s">
        <v>183</v>
      </c>
      <c r="F334" s="51" t="s">
        <v>23</v>
      </c>
      <c r="G334" s="51">
        <v>3</v>
      </c>
      <c r="H334" s="84">
        <v>2200.6</v>
      </c>
      <c r="I334" s="84">
        <v>1083.5</v>
      </c>
      <c r="J334" s="29" t="s">
        <v>29</v>
      </c>
      <c r="K334" s="84">
        <f>H334*P334</f>
        <v>668652.31000000006</v>
      </c>
      <c r="L334" s="85">
        <f>K334</f>
        <v>668652.31000000006</v>
      </c>
      <c r="M334" s="85">
        <f>H334*Q334</f>
        <v>45508.41</v>
      </c>
      <c r="N334" s="85">
        <f t="shared" si="73"/>
        <v>714160.72</v>
      </c>
      <c r="O334" s="85">
        <f>N334</f>
        <v>714160.72</v>
      </c>
      <c r="P334" s="85">
        <v>303.85000000000002</v>
      </c>
      <c r="Q334" s="25">
        <v>20.68</v>
      </c>
      <c r="R334" s="83" t="s">
        <v>26</v>
      </c>
      <c r="S334" s="83" t="s">
        <v>176</v>
      </c>
    </row>
    <row r="335" spans="1:19" ht="37.5" customHeight="1" x14ac:dyDescent="0.3">
      <c r="A335" s="51">
        <v>10</v>
      </c>
      <c r="B335" s="36" t="s">
        <v>201</v>
      </c>
      <c r="C335" s="51">
        <v>1973</v>
      </c>
      <c r="D335" s="51" t="s">
        <v>22</v>
      </c>
      <c r="E335" s="84" t="s">
        <v>175</v>
      </c>
      <c r="F335" s="51" t="s">
        <v>23</v>
      </c>
      <c r="G335" s="51">
        <v>2</v>
      </c>
      <c r="H335" s="84">
        <v>1814.8</v>
      </c>
      <c r="I335" s="84">
        <v>724.4</v>
      </c>
      <c r="J335" s="29" t="s">
        <v>29</v>
      </c>
      <c r="K335" s="84">
        <f>H335*P335</f>
        <v>825371.04</v>
      </c>
      <c r="L335" s="85">
        <f>K335</f>
        <v>825371.04</v>
      </c>
      <c r="M335" s="85">
        <f>H335*Q335</f>
        <v>45587.78</v>
      </c>
      <c r="N335" s="85">
        <f t="shared" si="73"/>
        <v>870958.82</v>
      </c>
      <c r="O335" s="85">
        <f>N335</f>
        <v>870958.82</v>
      </c>
      <c r="P335" s="85">
        <v>454.8</v>
      </c>
      <c r="Q335" s="25">
        <v>25.12</v>
      </c>
      <c r="R335" s="83" t="s">
        <v>26</v>
      </c>
      <c r="S335" s="83" t="s">
        <v>176</v>
      </c>
    </row>
    <row r="336" spans="1:19" ht="37.5" customHeight="1" x14ac:dyDescent="0.3">
      <c r="A336" s="51">
        <v>11</v>
      </c>
      <c r="B336" s="36" t="s">
        <v>202</v>
      </c>
      <c r="C336" s="51">
        <v>1973</v>
      </c>
      <c r="D336" s="51" t="s">
        <v>22</v>
      </c>
      <c r="E336" s="84" t="s">
        <v>175</v>
      </c>
      <c r="F336" s="51" t="s">
        <v>23</v>
      </c>
      <c r="G336" s="51">
        <v>2</v>
      </c>
      <c r="H336" s="84">
        <v>2483</v>
      </c>
      <c r="I336" s="84">
        <v>1012</v>
      </c>
      <c r="J336" s="29" t="s">
        <v>29</v>
      </c>
      <c r="K336" s="84">
        <f>H336*P336</f>
        <v>1129268.3999999999</v>
      </c>
      <c r="L336" s="85">
        <f>K336</f>
        <v>1129268.3999999999</v>
      </c>
      <c r="M336" s="85">
        <f>H336*Q336</f>
        <v>62372.959999999999</v>
      </c>
      <c r="N336" s="85">
        <f t="shared" si="73"/>
        <v>1191641.3600000001</v>
      </c>
      <c r="O336" s="85">
        <f>N336</f>
        <v>1191641.3600000001</v>
      </c>
      <c r="P336" s="85">
        <v>454.8</v>
      </c>
      <c r="Q336" s="25">
        <v>25.12</v>
      </c>
      <c r="R336" s="83" t="s">
        <v>26</v>
      </c>
      <c r="S336" s="83" t="s">
        <v>176</v>
      </c>
    </row>
    <row r="337" spans="1:19" ht="37.5" customHeight="1" x14ac:dyDescent="0.3">
      <c r="A337" s="51">
        <v>12</v>
      </c>
      <c r="B337" s="36" t="s">
        <v>203</v>
      </c>
      <c r="C337" s="51">
        <v>1952</v>
      </c>
      <c r="D337" s="51" t="s">
        <v>22</v>
      </c>
      <c r="E337" s="84" t="s">
        <v>175</v>
      </c>
      <c r="F337" s="51" t="s">
        <v>23</v>
      </c>
      <c r="G337" s="51">
        <v>2</v>
      </c>
      <c r="H337" s="84">
        <v>578.29999999999995</v>
      </c>
      <c r="I337" s="84">
        <v>308.39999999999998</v>
      </c>
      <c r="J337" s="29" t="s">
        <v>32</v>
      </c>
      <c r="K337" s="84">
        <f>H337*P337</f>
        <v>266018</v>
      </c>
      <c r="L337" s="117">
        <f>K337+K338+K339+K340</f>
        <v>1469986.56</v>
      </c>
      <c r="M337" s="85">
        <f>H337*Q337</f>
        <v>14677.25</v>
      </c>
      <c r="N337" s="85">
        <f t="shared" si="73"/>
        <v>280695.25</v>
      </c>
      <c r="O337" s="117">
        <f>N337+N338+N339+N340</f>
        <v>1555158.58</v>
      </c>
      <c r="P337" s="45">
        <v>460</v>
      </c>
      <c r="Q337" s="77">
        <v>25.38</v>
      </c>
      <c r="R337" s="83" t="s">
        <v>26</v>
      </c>
      <c r="S337" s="83" t="s">
        <v>176</v>
      </c>
    </row>
    <row r="338" spans="1:19" ht="56.25" customHeight="1" x14ac:dyDescent="0.3">
      <c r="A338" s="51"/>
      <c r="B338" s="36"/>
      <c r="C338" s="51"/>
      <c r="D338" s="51"/>
      <c r="E338" s="84" t="s">
        <v>175</v>
      </c>
      <c r="F338" s="51" t="s">
        <v>23</v>
      </c>
      <c r="G338" s="51"/>
      <c r="H338" s="84"/>
      <c r="I338" s="84"/>
      <c r="J338" s="29" t="s">
        <v>24</v>
      </c>
      <c r="K338" s="84">
        <f>H337*P338</f>
        <v>55378.01</v>
      </c>
      <c r="L338" s="118"/>
      <c r="M338" s="85">
        <f>H337*Q338</f>
        <v>13798.24</v>
      </c>
      <c r="N338" s="85">
        <f t="shared" si="73"/>
        <v>69176.25</v>
      </c>
      <c r="O338" s="118"/>
      <c r="P338" s="85">
        <v>95.76</v>
      </c>
      <c r="Q338" s="25">
        <v>23.86</v>
      </c>
      <c r="R338" s="83" t="s">
        <v>26</v>
      </c>
      <c r="S338" s="83" t="s">
        <v>176</v>
      </c>
    </row>
    <row r="339" spans="1:19" ht="56.25" customHeight="1" x14ac:dyDescent="0.3">
      <c r="A339" s="51"/>
      <c r="B339" s="36"/>
      <c r="C339" s="51"/>
      <c r="D339" s="51"/>
      <c r="E339" s="84" t="s">
        <v>175</v>
      </c>
      <c r="F339" s="51" t="s">
        <v>23</v>
      </c>
      <c r="G339" s="51"/>
      <c r="H339" s="84"/>
      <c r="I339" s="84"/>
      <c r="J339" s="29" t="s">
        <v>962</v>
      </c>
      <c r="K339" s="84">
        <f>H337*P339</f>
        <v>53232.52</v>
      </c>
      <c r="L339" s="118"/>
      <c r="M339" s="85">
        <f>H337*Q339</f>
        <v>7251.88</v>
      </c>
      <c r="N339" s="85">
        <f t="shared" si="73"/>
        <v>60484.4</v>
      </c>
      <c r="O339" s="118"/>
      <c r="P339" s="85">
        <v>92.05</v>
      </c>
      <c r="Q339" s="25">
        <v>12.54</v>
      </c>
      <c r="R339" s="83" t="s">
        <v>26</v>
      </c>
      <c r="S339" s="83" t="s">
        <v>176</v>
      </c>
    </row>
    <row r="340" spans="1:19" ht="18.75" customHeight="1" x14ac:dyDescent="0.3">
      <c r="A340" s="51"/>
      <c r="B340" s="36"/>
      <c r="C340" s="51"/>
      <c r="D340" s="51"/>
      <c r="E340" s="84" t="s">
        <v>175</v>
      </c>
      <c r="F340" s="51" t="s">
        <v>23</v>
      </c>
      <c r="G340" s="51"/>
      <c r="H340" s="84"/>
      <c r="I340" s="84"/>
      <c r="J340" s="29" t="s">
        <v>147</v>
      </c>
      <c r="K340" s="84">
        <f>H337*P340</f>
        <v>1095358.03</v>
      </c>
      <c r="L340" s="119"/>
      <c r="M340" s="85">
        <f>H337*Q340</f>
        <v>49444.65</v>
      </c>
      <c r="N340" s="85">
        <f t="shared" si="73"/>
        <v>1144802.68</v>
      </c>
      <c r="O340" s="119"/>
      <c r="P340" s="85">
        <v>1894.1</v>
      </c>
      <c r="Q340" s="25">
        <v>85.5</v>
      </c>
      <c r="R340" s="83" t="s">
        <v>26</v>
      </c>
      <c r="S340" s="83" t="s">
        <v>176</v>
      </c>
    </row>
    <row r="341" spans="1:19" ht="37.5" customHeight="1" x14ac:dyDescent="0.3">
      <c r="A341" s="51">
        <v>13</v>
      </c>
      <c r="B341" s="36" t="s">
        <v>204</v>
      </c>
      <c r="C341" s="51">
        <v>1956</v>
      </c>
      <c r="D341" s="51" t="s">
        <v>22</v>
      </c>
      <c r="E341" s="84" t="s">
        <v>188</v>
      </c>
      <c r="F341" s="51" t="s">
        <v>39</v>
      </c>
      <c r="G341" s="51">
        <v>2</v>
      </c>
      <c r="H341" s="84">
        <v>565.21</v>
      </c>
      <c r="I341" s="84">
        <v>327.17</v>
      </c>
      <c r="J341" s="29" t="s">
        <v>29</v>
      </c>
      <c r="K341" s="84">
        <f>H341*P341</f>
        <v>241457.71</v>
      </c>
      <c r="L341" s="128">
        <f>K341+K342+K343</f>
        <v>589056.21</v>
      </c>
      <c r="M341" s="85">
        <f>H341*Q341</f>
        <v>16458.919999999998</v>
      </c>
      <c r="N341" s="85">
        <f t="shared" si="73"/>
        <v>257916.63</v>
      </c>
      <c r="O341" s="128">
        <f>N341+N342+N343+N344</f>
        <v>645407.65</v>
      </c>
      <c r="P341" s="85">
        <v>427.2</v>
      </c>
      <c r="Q341" s="25">
        <v>29.12</v>
      </c>
      <c r="R341" s="83" t="s">
        <v>26</v>
      </c>
      <c r="S341" s="83" t="s">
        <v>176</v>
      </c>
    </row>
    <row r="342" spans="1:19" ht="37.5" customHeight="1" x14ac:dyDescent="0.3">
      <c r="A342" s="51"/>
      <c r="B342" s="36"/>
      <c r="C342" s="51"/>
      <c r="D342" s="51"/>
      <c r="E342" s="84" t="s">
        <v>188</v>
      </c>
      <c r="F342" s="51" t="s">
        <v>39</v>
      </c>
      <c r="G342" s="51">
        <v>2</v>
      </c>
      <c r="H342" s="84"/>
      <c r="I342" s="84"/>
      <c r="J342" s="29" t="s">
        <v>32</v>
      </c>
      <c r="K342" s="84">
        <f>H341*P342</f>
        <v>293473.99</v>
      </c>
      <c r="L342" s="128"/>
      <c r="M342" s="85">
        <f>H341*Q342</f>
        <v>16210.22</v>
      </c>
      <c r="N342" s="85">
        <f t="shared" si="73"/>
        <v>309684.21000000002</v>
      </c>
      <c r="O342" s="128"/>
      <c r="P342" s="28">
        <v>519.23</v>
      </c>
      <c r="Q342" s="77">
        <v>28.68</v>
      </c>
      <c r="R342" s="83" t="s">
        <v>26</v>
      </c>
      <c r="S342" s="83" t="s">
        <v>176</v>
      </c>
    </row>
    <row r="343" spans="1:19" ht="56.25" customHeight="1" x14ac:dyDescent="0.3">
      <c r="A343" s="86"/>
      <c r="B343" s="30"/>
      <c r="C343" s="86"/>
      <c r="D343" s="86"/>
      <c r="E343" s="84" t="s">
        <v>188</v>
      </c>
      <c r="F343" s="51" t="s">
        <v>39</v>
      </c>
      <c r="G343" s="51">
        <v>2</v>
      </c>
      <c r="H343" s="84"/>
      <c r="I343" s="84"/>
      <c r="J343" s="29" t="s">
        <v>24</v>
      </c>
      <c r="K343" s="84">
        <f>H341*P343</f>
        <v>54124.51</v>
      </c>
      <c r="L343" s="128"/>
      <c r="M343" s="85">
        <f>H341*Q343</f>
        <v>14616.33</v>
      </c>
      <c r="N343" s="85">
        <f t="shared" si="73"/>
        <v>68740.84</v>
      </c>
      <c r="O343" s="128"/>
      <c r="P343" s="85">
        <v>95.76</v>
      </c>
      <c r="Q343" s="25">
        <v>25.86</v>
      </c>
      <c r="R343" s="96" t="s">
        <v>26</v>
      </c>
      <c r="S343" s="96" t="s">
        <v>176</v>
      </c>
    </row>
    <row r="344" spans="1:19" ht="56.25" customHeight="1" x14ac:dyDescent="0.3">
      <c r="A344" s="51"/>
      <c r="B344" s="36"/>
      <c r="C344" s="51"/>
      <c r="D344" s="51"/>
      <c r="E344" s="84" t="s">
        <v>188</v>
      </c>
      <c r="F344" s="51" t="s">
        <v>39</v>
      </c>
      <c r="G344" s="51">
        <v>2</v>
      </c>
      <c r="H344" s="84"/>
      <c r="I344" s="84"/>
      <c r="J344" s="29" t="s">
        <v>962</v>
      </c>
      <c r="K344" s="84"/>
      <c r="L344" s="128"/>
      <c r="M344" s="85">
        <f>H341*Q344</f>
        <v>9065.9699999999993</v>
      </c>
      <c r="N344" s="85">
        <f>M344</f>
        <v>9065.9699999999993</v>
      </c>
      <c r="O344" s="128"/>
      <c r="P344" s="85"/>
      <c r="Q344" s="25">
        <v>16.04</v>
      </c>
      <c r="R344" s="83" t="s">
        <v>26</v>
      </c>
      <c r="S344" s="83"/>
    </row>
    <row r="345" spans="1:19" ht="56.25" customHeight="1" x14ac:dyDescent="0.3">
      <c r="A345" s="51">
        <v>14</v>
      </c>
      <c r="B345" s="36" t="s">
        <v>205</v>
      </c>
      <c r="C345" s="51">
        <v>1959</v>
      </c>
      <c r="D345" s="51" t="s">
        <v>22</v>
      </c>
      <c r="E345" s="84" t="s">
        <v>188</v>
      </c>
      <c r="F345" s="51" t="s">
        <v>39</v>
      </c>
      <c r="G345" s="51">
        <v>2</v>
      </c>
      <c r="H345" s="84">
        <v>576.29999999999995</v>
      </c>
      <c r="I345" s="84">
        <v>342.9</v>
      </c>
      <c r="J345" s="29" t="s">
        <v>32</v>
      </c>
      <c r="K345" s="84"/>
      <c r="L345" s="117"/>
      <c r="M345" s="85">
        <f>H345*Q345</f>
        <v>16528.28</v>
      </c>
      <c r="N345" s="85">
        <f>M345</f>
        <v>16528.28</v>
      </c>
      <c r="O345" s="117">
        <f>N345+N346+N347</f>
        <v>40675.25</v>
      </c>
      <c r="P345" s="85"/>
      <c r="Q345" s="25">
        <v>28.68</v>
      </c>
      <c r="R345" s="83" t="s">
        <v>26</v>
      </c>
      <c r="S345" s="83"/>
    </row>
    <row r="346" spans="1:19" ht="56.25" customHeight="1" x14ac:dyDescent="0.3">
      <c r="A346" s="51"/>
      <c r="B346" s="36"/>
      <c r="C346" s="51"/>
      <c r="D346" s="51"/>
      <c r="E346" s="84" t="s">
        <v>188</v>
      </c>
      <c r="F346" s="51" t="s">
        <v>39</v>
      </c>
      <c r="G346" s="51"/>
      <c r="H346" s="84"/>
      <c r="I346" s="84"/>
      <c r="J346" s="29" t="s">
        <v>24</v>
      </c>
      <c r="K346" s="84"/>
      <c r="L346" s="118"/>
      <c r="M346" s="85">
        <f>H345*Q346</f>
        <v>14903.12</v>
      </c>
      <c r="N346" s="85">
        <f t="shared" ref="N346:N347" si="74">M346</f>
        <v>14903.12</v>
      </c>
      <c r="O346" s="118"/>
      <c r="P346" s="85"/>
      <c r="Q346" s="25">
        <v>25.86</v>
      </c>
      <c r="R346" s="83" t="s">
        <v>26</v>
      </c>
      <c r="S346" s="83"/>
    </row>
    <row r="347" spans="1:19" ht="56.25" customHeight="1" x14ac:dyDescent="0.3">
      <c r="A347" s="51"/>
      <c r="B347" s="36"/>
      <c r="C347" s="51"/>
      <c r="D347" s="51"/>
      <c r="E347" s="84" t="s">
        <v>188</v>
      </c>
      <c r="F347" s="51" t="s">
        <v>39</v>
      </c>
      <c r="G347" s="51"/>
      <c r="H347" s="84"/>
      <c r="I347" s="84"/>
      <c r="J347" s="29" t="s">
        <v>962</v>
      </c>
      <c r="K347" s="84"/>
      <c r="L347" s="119"/>
      <c r="M347" s="85">
        <f>H345*Q347</f>
        <v>9243.85</v>
      </c>
      <c r="N347" s="85">
        <f t="shared" si="74"/>
        <v>9243.85</v>
      </c>
      <c r="O347" s="119"/>
      <c r="P347" s="85"/>
      <c r="Q347" s="25">
        <v>16.04</v>
      </c>
      <c r="R347" s="83" t="s">
        <v>26</v>
      </c>
      <c r="S347" s="83"/>
    </row>
    <row r="348" spans="1:19" ht="37.5" customHeight="1" x14ac:dyDescent="0.3">
      <c r="A348" s="51">
        <v>15</v>
      </c>
      <c r="B348" s="36" t="s">
        <v>206</v>
      </c>
      <c r="C348" s="51">
        <v>1959</v>
      </c>
      <c r="D348" s="51" t="s">
        <v>22</v>
      </c>
      <c r="E348" s="84" t="s">
        <v>188</v>
      </c>
      <c r="F348" s="51" t="s">
        <v>39</v>
      </c>
      <c r="G348" s="51">
        <v>2</v>
      </c>
      <c r="H348" s="84">
        <v>583</v>
      </c>
      <c r="I348" s="84">
        <v>328.8</v>
      </c>
      <c r="J348" s="29" t="s">
        <v>32</v>
      </c>
      <c r="K348" s="84">
        <f>H348*P348</f>
        <v>302711.09000000003</v>
      </c>
      <c r="L348" s="117">
        <f>K348+K349+K351</f>
        <v>1456724.61</v>
      </c>
      <c r="M348" s="85">
        <f>H348*Q348</f>
        <v>16720.439999999999</v>
      </c>
      <c r="N348" s="85">
        <f t="shared" si="73"/>
        <v>319431.53000000003</v>
      </c>
      <c r="O348" s="117">
        <f>N348+N349+N351+N350</f>
        <v>1550051.25</v>
      </c>
      <c r="P348" s="28">
        <v>519.23</v>
      </c>
      <c r="Q348" s="77">
        <v>28.68</v>
      </c>
      <c r="R348" s="83" t="s">
        <v>26</v>
      </c>
      <c r="S348" s="83" t="s">
        <v>176</v>
      </c>
    </row>
    <row r="349" spans="1:19" ht="56.25" customHeight="1" x14ac:dyDescent="0.3">
      <c r="A349" s="51"/>
      <c r="B349" s="36"/>
      <c r="C349" s="51"/>
      <c r="D349" s="51"/>
      <c r="E349" s="84" t="s">
        <v>188</v>
      </c>
      <c r="F349" s="51" t="s">
        <v>39</v>
      </c>
      <c r="G349" s="51"/>
      <c r="H349" s="84"/>
      <c r="I349" s="84"/>
      <c r="J349" s="29" t="s">
        <v>962</v>
      </c>
      <c r="K349" s="84">
        <f>H348*P349</f>
        <v>49753.22</v>
      </c>
      <c r="L349" s="118"/>
      <c r="M349" s="85">
        <f>H348*Q349</f>
        <v>9351.32</v>
      </c>
      <c r="N349" s="85">
        <f t="shared" si="73"/>
        <v>59104.54</v>
      </c>
      <c r="O349" s="118"/>
      <c r="P349" s="28">
        <v>85.34</v>
      </c>
      <c r="Q349" s="77">
        <v>16.04</v>
      </c>
      <c r="R349" s="83" t="s">
        <v>26</v>
      </c>
      <c r="S349" s="83" t="s">
        <v>176</v>
      </c>
    </row>
    <row r="350" spans="1:19" ht="56.25" customHeight="1" x14ac:dyDescent="0.3">
      <c r="A350" s="51"/>
      <c r="B350" s="36"/>
      <c r="C350" s="51"/>
      <c r="D350" s="51"/>
      <c r="E350" s="84" t="s">
        <v>188</v>
      </c>
      <c r="F350" s="51" t="s">
        <v>39</v>
      </c>
      <c r="G350" s="51"/>
      <c r="H350" s="84"/>
      <c r="I350" s="84"/>
      <c r="J350" s="29" t="s">
        <v>24</v>
      </c>
      <c r="K350" s="84"/>
      <c r="L350" s="118"/>
      <c r="M350" s="85">
        <f>H348*Q350</f>
        <v>15076.38</v>
      </c>
      <c r="N350" s="85">
        <f>M350</f>
        <v>15076.38</v>
      </c>
      <c r="O350" s="118"/>
      <c r="P350" s="28"/>
      <c r="Q350" s="77">
        <v>25.86</v>
      </c>
      <c r="R350" s="83" t="s">
        <v>26</v>
      </c>
      <c r="S350" s="83"/>
    </row>
    <row r="351" spans="1:19" ht="47.25" customHeight="1" x14ac:dyDescent="0.3">
      <c r="A351" s="51"/>
      <c r="B351" s="36"/>
      <c r="C351" s="51"/>
      <c r="D351" s="51"/>
      <c r="E351" s="84" t="s">
        <v>188</v>
      </c>
      <c r="F351" s="51" t="s">
        <v>39</v>
      </c>
      <c r="G351" s="51"/>
      <c r="H351" s="84"/>
      <c r="I351" s="84"/>
      <c r="J351" s="29" t="s">
        <v>147</v>
      </c>
      <c r="K351" s="84">
        <f>H348*P351</f>
        <v>1104260.3</v>
      </c>
      <c r="L351" s="119"/>
      <c r="M351" s="85">
        <f>H348*Q351</f>
        <v>52178.5</v>
      </c>
      <c r="N351" s="85">
        <f t="shared" si="73"/>
        <v>1156438.8</v>
      </c>
      <c r="O351" s="119"/>
      <c r="P351" s="85">
        <v>1894.1</v>
      </c>
      <c r="Q351" s="25">
        <v>89.5</v>
      </c>
      <c r="R351" s="83" t="s">
        <v>26</v>
      </c>
      <c r="S351" s="83" t="s">
        <v>176</v>
      </c>
    </row>
    <row r="352" spans="1:19" ht="37.5" customHeight="1" x14ac:dyDescent="0.3">
      <c r="A352" s="51">
        <v>16</v>
      </c>
      <c r="B352" s="36" t="s">
        <v>207</v>
      </c>
      <c r="C352" s="51">
        <v>1962</v>
      </c>
      <c r="D352" s="51" t="s">
        <v>22</v>
      </c>
      <c r="E352" s="84" t="s">
        <v>188</v>
      </c>
      <c r="F352" s="51" t="s">
        <v>23</v>
      </c>
      <c r="G352" s="51">
        <v>2</v>
      </c>
      <c r="H352" s="84">
        <v>541.5</v>
      </c>
      <c r="I352" s="84">
        <v>293.2</v>
      </c>
      <c r="J352" s="29" t="s">
        <v>147</v>
      </c>
      <c r="K352" s="84">
        <f>H352*P352</f>
        <v>1025655.15</v>
      </c>
      <c r="L352" s="117">
        <f>K352</f>
        <v>1025655.15</v>
      </c>
      <c r="M352" s="85">
        <f>H352*Q352</f>
        <v>48464.25</v>
      </c>
      <c r="N352" s="85">
        <f t="shared" si="73"/>
        <v>1074119.3999999999</v>
      </c>
      <c r="O352" s="117">
        <f>SUM(N352:N355)</f>
        <v>1112338.47</v>
      </c>
      <c r="P352" s="85">
        <v>1894.1</v>
      </c>
      <c r="Q352" s="25">
        <v>89.5</v>
      </c>
      <c r="R352" s="83" t="s">
        <v>26</v>
      </c>
      <c r="S352" s="83" t="s">
        <v>176</v>
      </c>
    </row>
    <row r="353" spans="1:19" ht="37.5" customHeight="1" x14ac:dyDescent="0.3">
      <c r="A353" s="51"/>
      <c r="B353" s="36"/>
      <c r="C353" s="51"/>
      <c r="D353" s="51"/>
      <c r="E353" s="84" t="s">
        <v>188</v>
      </c>
      <c r="F353" s="51" t="s">
        <v>23</v>
      </c>
      <c r="G353" s="51"/>
      <c r="H353" s="84"/>
      <c r="I353" s="84"/>
      <c r="J353" s="104" t="s">
        <v>32</v>
      </c>
      <c r="K353" s="84"/>
      <c r="L353" s="118"/>
      <c r="M353" s="85">
        <f>H352*Q353</f>
        <v>15530.22</v>
      </c>
      <c r="N353" s="85">
        <f>M353</f>
        <v>15530.22</v>
      </c>
      <c r="O353" s="118"/>
      <c r="P353" s="85"/>
      <c r="Q353" s="25">
        <v>28.68</v>
      </c>
      <c r="R353" s="83" t="s">
        <v>26</v>
      </c>
      <c r="S353" s="83"/>
    </row>
    <row r="354" spans="1:19" ht="37.5" customHeight="1" x14ac:dyDescent="0.3">
      <c r="A354" s="51"/>
      <c r="B354" s="36"/>
      <c r="C354" s="51"/>
      <c r="D354" s="51"/>
      <c r="E354" s="84" t="s">
        <v>188</v>
      </c>
      <c r="F354" s="51" t="s">
        <v>23</v>
      </c>
      <c r="G354" s="51"/>
      <c r="H354" s="84"/>
      <c r="I354" s="84"/>
      <c r="J354" s="104" t="s">
        <v>24</v>
      </c>
      <c r="K354" s="84"/>
      <c r="L354" s="118"/>
      <c r="M354" s="85">
        <f>H352*Q354</f>
        <v>14003.19</v>
      </c>
      <c r="N354" s="85">
        <f t="shared" ref="N354:N355" si="75">M354</f>
        <v>14003.19</v>
      </c>
      <c r="O354" s="118"/>
      <c r="P354" s="85"/>
      <c r="Q354" s="25">
        <v>25.86</v>
      </c>
      <c r="R354" s="83" t="s">
        <v>26</v>
      </c>
      <c r="S354" s="83"/>
    </row>
    <row r="355" spans="1:19" ht="37.5" customHeight="1" x14ac:dyDescent="0.3">
      <c r="A355" s="51"/>
      <c r="B355" s="36"/>
      <c r="C355" s="51"/>
      <c r="D355" s="51"/>
      <c r="E355" s="84" t="s">
        <v>188</v>
      </c>
      <c r="F355" s="51" t="s">
        <v>23</v>
      </c>
      <c r="G355" s="51"/>
      <c r="H355" s="84"/>
      <c r="I355" s="84"/>
      <c r="J355" s="29" t="s">
        <v>962</v>
      </c>
      <c r="K355" s="84"/>
      <c r="L355" s="119"/>
      <c r="M355" s="85">
        <f>H352*Q355</f>
        <v>8685.66</v>
      </c>
      <c r="N355" s="85">
        <f t="shared" si="75"/>
        <v>8685.66</v>
      </c>
      <c r="O355" s="119"/>
      <c r="P355" s="85"/>
      <c r="Q355" s="25">
        <v>16.04</v>
      </c>
      <c r="R355" s="83" t="s">
        <v>26</v>
      </c>
      <c r="S355" s="83"/>
    </row>
    <row r="356" spans="1:19" ht="37.5" customHeight="1" x14ac:dyDescent="0.3">
      <c r="A356" s="51">
        <v>17</v>
      </c>
      <c r="B356" s="105" t="s">
        <v>208</v>
      </c>
      <c r="C356" s="73">
        <v>1959</v>
      </c>
      <c r="D356" s="73" t="s">
        <v>22</v>
      </c>
      <c r="E356" s="106" t="s">
        <v>188</v>
      </c>
      <c r="F356" s="73" t="s">
        <v>23</v>
      </c>
      <c r="G356" s="73">
        <v>2</v>
      </c>
      <c r="H356" s="106">
        <v>543</v>
      </c>
      <c r="I356" s="106">
        <v>304</v>
      </c>
      <c r="J356" s="104" t="s">
        <v>32</v>
      </c>
      <c r="K356" s="84"/>
      <c r="L356" s="82"/>
      <c r="M356" s="85">
        <f>H356*Q356</f>
        <v>15573.24</v>
      </c>
      <c r="N356" s="85">
        <f>M356</f>
        <v>15573.24</v>
      </c>
      <c r="O356" s="117">
        <f>N356+N357+N358</f>
        <v>38324.94</v>
      </c>
      <c r="P356" s="85"/>
      <c r="Q356" s="25">
        <v>28.68</v>
      </c>
      <c r="R356" s="83" t="s">
        <v>26</v>
      </c>
      <c r="S356" s="83"/>
    </row>
    <row r="357" spans="1:19" ht="37.5" customHeight="1" x14ac:dyDescent="0.3">
      <c r="A357" s="51"/>
      <c r="B357" s="105"/>
      <c r="C357" s="73"/>
      <c r="D357" s="73"/>
      <c r="E357" s="106" t="s">
        <v>188</v>
      </c>
      <c r="F357" s="73" t="s">
        <v>23</v>
      </c>
      <c r="G357" s="73"/>
      <c r="H357" s="106"/>
      <c r="I357" s="106"/>
      <c r="J357" s="104" t="s">
        <v>24</v>
      </c>
      <c r="K357" s="84"/>
      <c r="L357" s="82"/>
      <c r="M357" s="85">
        <f>H356*Q357</f>
        <v>14041.98</v>
      </c>
      <c r="N357" s="85">
        <f t="shared" ref="N357:N358" si="76">M357</f>
        <v>14041.98</v>
      </c>
      <c r="O357" s="118"/>
      <c r="P357" s="85"/>
      <c r="Q357" s="25">
        <v>25.86</v>
      </c>
      <c r="R357" s="83" t="s">
        <v>26</v>
      </c>
      <c r="S357" s="83"/>
    </row>
    <row r="358" spans="1:19" ht="37.5" customHeight="1" x14ac:dyDescent="0.3">
      <c r="A358" s="51"/>
      <c r="B358" s="105"/>
      <c r="C358" s="73"/>
      <c r="D358" s="73"/>
      <c r="E358" s="106" t="s">
        <v>188</v>
      </c>
      <c r="F358" s="73" t="s">
        <v>23</v>
      </c>
      <c r="G358" s="73"/>
      <c r="H358" s="106"/>
      <c r="I358" s="106"/>
      <c r="J358" s="29" t="s">
        <v>962</v>
      </c>
      <c r="K358" s="84"/>
      <c r="L358" s="82"/>
      <c r="M358" s="85">
        <f>H356*Q358</f>
        <v>8709.7199999999993</v>
      </c>
      <c r="N358" s="85">
        <f t="shared" si="76"/>
        <v>8709.7199999999993</v>
      </c>
      <c r="O358" s="119"/>
      <c r="P358" s="85"/>
      <c r="Q358" s="25">
        <v>16.04</v>
      </c>
      <c r="R358" s="83" t="s">
        <v>26</v>
      </c>
      <c r="S358" s="83"/>
    </row>
    <row r="359" spans="1:19" ht="18.75" customHeight="1" x14ac:dyDescent="0.3">
      <c r="A359" s="22">
        <f>A363</f>
        <v>4</v>
      </c>
      <c r="B359" s="41" t="s">
        <v>40</v>
      </c>
      <c r="C359" s="22"/>
      <c r="D359" s="22"/>
      <c r="E359" s="84"/>
      <c r="F359" s="51"/>
      <c r="G359" s="22"/>
      <c r="H359" s="18">
        <f>SUM(H360:H367)</f>
        <v>27929.8</v>
      </c>
      <c r="I359" s="18"/>
      <c r="J359" s="19"/>
      <c r="K359" s="18">
        <f t="shared" ref="K359:O359" si="77">SUM(K360:K367)</f>
        <v>13501465.27</v>
      </c>
      <c r="L359" s="18">
        <f t="shared" si="77"/>
        <v>13501465.27</v>
      </c>
      <c r="M359" s="18">
        <f t="shared" si="77"/>
        <v>810876.94</v>
      </c>
      <c r="N359" s="18">
        <f t="shared" si="77"/>
        <v>14312342.210000001</v>
      </c>
      <c r="O359" s="18">
        <f t="shared" si="77"/>
        <v>14312342.210000001</v>
      </c>
      <c r="P359" s="21"/>
      <c r="Q359" s="25"/>
      <c r="R359" s="21"/>
      <c r="S359" s="42"/>
    </row>
    <row r="360" spans="1:19" ht="37.5" customHeight="1" x14ac:dyDescent="0.3">
      <c r="A360" s="51">
        <v>1</v>
      </c>
      <c r="B360" s="36" t="s">
        <v>210</v>
      </c>
      <c r="C360" s="51">
        <v>1976</v>
      </c>
      <c r="D360" s="51" t="s">
        <v>22</v>
      </c>
      <c r="E360" s="84" t="s">
        <v>209</v>
      </c>
      <c r="F360" s="51" t="s">
        <v>23</v>
      </c>
      <c r="G360" s="51">
        <v>5</v>
      </c>
      <c r="H360" s="84">
        <v>6821</v>
      </c>
      <c r="I360" s="84">
        <v>3331.5</v>
      </c>
      <c r="J360" s="29" t="s">
        <v>29</v>
      </c>
      <c r="K360" s="84">
        <f>H360*P360</f>
        <v>2072560.85</v>
      </c>
      <c r="L360" s="85">
        <f>K360</f>
        <v>2072560.85</v>
      </c>
      <c r="M360" s="85">
        <f>H360*Q360</f>
        <v>141058.28</v>
      </c>
      <c r="N360" s="85">
        <f t="shared" ref="N360:N367" si="78">K360+M360</f>
        <v>2213619.13</v>
      </c>
      <c r="O360" s="85">
        <f>N360</f>
        <v>2213619.13</v>
      </c>
      <c r="P360" s="85">
        <v>303.85000000000002</v>
      </c>
      <c r="Q360" s="25">
        <v>20.68</v>
      </c>
      <c r="R360" s="83" t="s">
        <v>26</v>
      </c>
      <c r="S360" s="83" t="s">
        <v>176</v>
      </c>
    </row>
    <row r="361" spans="1:19" ht="37.5" customHeight="1" x14ac:dyDescent="0.3">
      <c r="A361" s="51">
        <v>2</v>
      </c>
      <c r="B361" s="36" t="s">
        <v>211</v>
      </c>
      <c r="C361" s="51">
        <v>1981</v>
      </c>
      <c r="D361" s="51" t="s">
        <v>22</v>
      </c>
      <c r="E361" s="84" t="s">
        <v>209</v>
      </c>
      <c r="F361" s="51" t="s">
        <v>23</v>
      </c>
      <c r="G361" s="51">
        <v>5</v>
      </c>
      <c r="H361" s="84">
        <v>6850</v>
      </c>
      <c r="I361" s="84">
        <v>3362.4</v>
      </c>
      <c r="J361" s="29" t="s">
        <v>29</v>
      </c>
      <c r="K361" s="84">
        <f>H361*P361</f>
        <v>2081372.5</v>
      </c>
      <c r="L361" s="85">
        <f>K361</f>
        <v>2081372.5</v>
      </c>
      <c r="M361" s="85">
        <f>H361*Q361</f>
        <v>141658</v>
      </c>
      <c r="N361" s="85">
        <f t="shared" si="78"/>
        <v>2223030.5</v>
      </c>
      <c r="O361" s="85">
        <f>N361</f>
        <v>2223030.5</v>
      </c>
      <c r="P361" s="85">
        <v>303.85000000000002</v>
      </c>
      <c r="Q361" s="25">
        <v>20.68</v>
      </c>
      <c r="R361" s="83" t="s">
        <v>26</v>
      </c>
      <c r="S361" s="83" t="s">
        <v>176</v>
      </c>
    </row>
    <row r="362" spans="1:19" ht="37.5" customHeight="1" x14ac:dyDescent="0.3">
      <c r="A362" s="51">
        <v>3</v>
      </c>
      <c r="B362" s="36" t="s">
        <v>212</v>
      </c>
      <c r="C362" s="51">
        <v>1986</v>
      </c>
      <c r="D362" s="51" t="s">
        <v>22</v>
      </c>
      <c r="E362" s="84" t="s">
        <v>209</v>
      </c>
      <c r="F362" s="51" t="s">
        <v>23</v>
      </c>
      <c r="G362" s="51">
        <v>5</v>
      </c>
      <c r="H362" s="84">
        <v>10515.4</v>
      </c>
      <c r="I362" s="84">
        <v>6084.4</v>
      </c>
      <c r="J362" s="29" t="s">
        <v>29</v>
      </c>
      <c r="K362" s="84">
        <f>H362*P362</f>
        <v>3195104.29</v>
      </c>
      <c r="L362" s="85">
        <f>K362</f>
        <v>3195104.29</v>
      </c>
      <c r="M362" s="85">
        <f>H362*Q362</f>
        <v>217458.47</v>
      </c>
      <c r="N362" s="85">
        <f t="shared" si="78"/>
        <v>3412562.76</v>
      </c>
      <c r="O362" s="85">
        <f>N362</f>
        <v>3412562.76</v>
      </c>
      <c r="P362" s="85">
        <v>303.85000000000002</v>
      </c>
      <c r="Q362" s="25">
        <v>20.68</v>
      </c>
      <c r="R362" s="83" t="s">
        <v>26</v>
      </c>
      <c r="S362" s="83" t="s">
        <v>176</v>
      </c>
    </row>
    <row r="363" spans="1:19" ht="37.5" customHeight="1" x14ac:dyDescent="0.3">
      <c r="A363" s="51">
        <v>4</v>
      </c>
      <c r="B363" s="36" t="s">
        <v>213</v>
      </c>
      <c r="C363" s="51">
        <v>1965</v>
      </c>
      <c r="D363" s="51" t="s">
        <v>22</v>
      </c>
      <c r="E363" s="84" t="s">
        <v>209</v>
      </c>
      <c r="F363" s="51" t="s">
        <v>23</v>
      </c>
      <c r="G363" s="51">
        <v>3</v>
      </c>
      <c r="H363" s="84">
        <f>1676.6+509.2+778.8+778.8</f>
        <v>3743.4</v>
      </c>
      <c r="I363" s="84">
        <v>1522.2</v>
      </c>
      <c r="J363" s="29" t="s">
        <v>29</v>
      </c>
      <c r="K363" s="84">
        <f>H363*P363</f>
        <v>1137432.0900000001</v>
      </c>
      <c r="L363" s="117">
        <f>K363+K364+K365+K366+K367</f>
        <v>6152427.6299999999</v>
      </c>
      <c r="M363" s="85">
        <f>H363*Q363</f>
        <v>77413.509999999995</v>
      </c>
      <c r="N363" s="85">
        <f t="shared" si="78"/>
        <v>1214845.6000000001</v>
      </c>
      <c r="O363" s="117">
        <f>N363+N364+N365+N366+N367</f>
        <v>6463129.8200000003</v>
      </c>
      <c r="P363" s="85">
        <v>303.85000000000002</v>
      </c>
      <c r="Q363" s="25">
        <v>20.68</v>
      </c>
      <c r="R363" s="83" t="s">
        <v>26</v>
      </c>
      <c r="S363" s="83" t="s">
        <v>176</v>
      </c>
    </row>
    <row r="364" spans="1:19" ht="56.25" customHeight="1" x14ac:dyDescent="0.3">
      <c r="A364" s="51"/>
      <c r="B364" s="36"/>
      <c r="C364" s="51"/>
      <c r="D364" s="51"/>
      <c r="E364" s="84"/>
      <c r="F364" s="51"/>
      <c r="G364" s="51"/>
      <c r="H364" s="84"/>
      <c r="I364" s="84"/>
      <c r="J364" s="29" t="s">
        <v>24</v>
      </c>
      <c r="K364" s="84">
        <f>H363*P364</f>
        <v>251219.57</v>
      </c>
      <c r="L364" s="118"/>
      <c r="M364" s="85">
        <f>H363*Q364</f>
        <v>48477.03</v>
      </c>
      <c r="N364" s="85">
        <f t="shared" si="78"/>
        <v>299696.59999999998</v>
      </c>
      <c r="O364" s="118"/>
      <c r="P364" s="85">
        <v>67.11</v>
      </c>
      <c r="Q364" s="25">
        <v>12.95</v>
      </c>
      <c r="R364" s="83" t="s">
        <v>26</v>
      </c>
      <c r="S364" s="83" t="s">
        <v>176</v>
      </c>
    </row>
    <row r="365" spans="1:19" ht="56.25" customHeight="1" x14ac:dyDescent="0.3">
      <c r="A365" s="51"/>
      <c r="B365" s="36"/>
      <c r="C365" s="51"/>
      <c r="D365" s="51"/>
      <c r="E365" s="84"/>
      <c r="F365" s="51"/>
      <c r="G365" s="51"/>
      <c r="H365" s="84"/>
      <c r="I365" s="84"/>
      <c r="J365" s="29" t="s">
        <v>55</v>
      </c>
      <c r="K365" s="84">
        <f>H363*P365</f>
        <v>537814.28</v>
      </c>
      <c r="L365" s="118"/>
      <c r="M365" s="85">
        <f>H363*Q365</f>
        <v>55402.32</v>
      </c>
      <c r="N365" s="85">
        <f t="shared" si="78"/>
        <v>593216.6</v>
      </c>
      <c r="O365" s="118"/>
      <c r="P365" s="85">
        <v>143.66999999999999</v>
      </c>
      <c r="Q365" s="25">
        <v>14.8</v>
      </c>
      <c r="R365" s="83" t="s">
        <v>26</v>
      </c>
      <c r="S365" s="83" t="s">
        <v>176</v>
      </c>
    </row>
    <row r="366" spans="1:19" ht="56.25" customHeight="1" x14ac:dyDescent="0.3">
      <c r="A366" s="51"/>
      <c r="B366" s="36"/>
      <c r="C366" s="51"/>
      <c r="D366" s="51"/>
      <c r="E366" s="84"/>
      <c r="F366" s="51"/>
      <c r="G366" s="51"/>
      <c r="H366" s="84"/>
      <c r="I366" s="84"/>
      <c r="J366" s="29" t="s">
        <v>962</v>
      </c>
      <c r="K366" s="84">
        <f>H363*P366</f>
        <v>174854.21</v>
      </c>
      <c r="L366" s="118"/>
      <c r="M366" s="85">
        <f>H363*Q366</f>
        <v>42712.19</v>
      </c>
      <c r="N366" s="85">
        <f t="shared" si="78"/>
        <v>217566.4</v>
      </c>
      <c r="O366" s="118"/>
      <c r="P366" s="85">
        <v>46.71</v>
      </c>
      <c r="Q366" s="25">
        <v>11.41</v>
      </c>
      <c r="R366" s="83" t="s">
        <v>26</v>
      </c>
      <c r="S366" s="83" t="s">
        <v>176</v>
      </c>
    </row>
    <row r="367" spans="1:19" ht="18.75" customHeight="1" x14ac:dyDescent="0.3">
      <c r="A367" s="51"/>
      <c r="B367" s="36"/>
      <c r="C367" s="51"/>
      <c r="D367" s="51"/>
      <c r="E367" s="84"/>
      <c r="F367" s="51"/>
      <c r="G367" s="51"/>
      <c r="H367" s="84"/>
      <c r="I367" s="84"/>
      <c r="J367" s="29" t="s">
        <v>147</v>
      </c>
      <c r="K367" s="84">
        <f>H363*P367</f>
        <v>4051107.48</v>
      </c>
      <c r="L367" s="119"/>
      <c r="M367" s="85">
        <f>H363*Q367</f>
        <v>86697.14</v>
      </c>
      <c r="N367" s="85">
        <f t="shared" si="78"/>
        <v>4137804.62</v>
      </c>
      <c r="O367" s="119"/>
      <c r="P367" s="85">
        <v>1082.2</v>
      </c>
      <c r="Q367" s="25">
        <v>23.16</v>
      </c>
      <c r="R367" s="83" t="s">
        <v>26</v>
      </c>
      <c r="S367" s="83" t="s">
        <v>176</v>
      </c>
    </row>
    <row r="368" spans="1:19" ht="18.75" customHeight="1" x14ac:dyDescent="0.3">
      <c r="A368" s="22">
        <f>A378</f>
        <v>9</v>
      </c>
      <c r="B368" s="41" t="s">
        <v>46</v>
      </c>
      <c r="C368" s="22"/>
      <c r="D368" s="22"/>
      <c r="E368" s="84"/>
      <c r="F368" s="22"/>
      <c r="G368" s="22"/>
      <c r="H368" s="18">
        <f>SUM(H369:H378)</f>
        <v>28088.799999999999</v>
      </c>
      <c r="I368" s="18"/>
      <c r="J368" s="19"/>
      <c r="K368" s="18">
        <f t="shared" ref="K368:O368" si="79">SUM(K369:K378)</f>
        <v>30567898.129999999</v>
      </c>
      <c r="L368" s="18">
        <f t="shared" si="79"/>
        <v>30567898.129999999</v>
      </c>
      <c r="M368" s="18">
        <f t="shared" si="79"/>
        <v>899161.35</v>
      </c>
      <c r="N368" s="18">
        <f t="shared" si="79"/>
        <v>31467059.48</v>
      </c>
      <c r="O368" s="18">
        <f t="shared" si="79"/>
        <v>31467059.48</v>
      </c>
      <c r="P368" s="21"/>
      <c r="Q368" s="25"/>
      <c r="R368" s="85"/>
      <c r="S368" s="42"/>
    </row>
    <row r="369" spans="1:19" ht="37.5" customHeight="1" x14ac:dyDescent="0.3">
      <c r="A369" s="51">
        <v>1</v>
      </c>
      <c r="B369" s="36" t="s">
        <v>214</v>
      </c>
      <c r="C369" s="51">
        <v>1965</v>
      </c>
      <c r="D369" s="51" t="s">
        <v>22</v>
      </c>
      <c r="E369" s="84" t="s">
        <v>183</v>
      </c>
      <c r="F369" s="51" t="s">
        <v>23</v>
      </c>
      <c r="G369" s="51">
        <v>3</v>
      </c>
      <c r="H369" s="84">
        <v>2945</v>
      </c>
      <c r="I369" s="84">
        <v>1460.9</v>
      </c>
      <c r="J369" s="29" t="s">
        <v>35</v>
      </c>
      <c r="K369" s="84">
        <f>H369*P369</f>
        <v>3519481.15</v>
      </c>
      <c r="L369" s="85">
        <f>K369</f>
        <v>3519481.15</v>
      </c>
      <c r="M369" s="85">
        <f>H369*Q369</f>
        <v>94240</v>
      </c>
      <c r="N369" s="85">
        <f t="shared" ref="N369:N378" si="80">K369+M369</f>
        <v>3613721.15</v>
      </c>
      <c r="O369" s="85">
        <f>N369</f>
        <v>3613721.15</v>
      </c>
      <c r="P369" s="85">
        <v>1195.07</v>
      </c>
      <c r="Q369" s="25">
        <v>32</v>
      </c>
      <c r="R369" s="83" t="s">
        <v>26</v>
      </c>
      <c r="S369" s="83" t="s">
        <v>176</v>
      </c>
    </row>
    <row r="370" spans="1:19" ht="37.5" customHeight="1" x14ac:dyDescent="0.3">
      <c r="A370" s="51">
        <v>2</v>
      </c>
      <c r="B370" s="36" t="s">
        <v>215</v>
      </c>
      <c r="C370" s="51">
        <v>1965</v>
      </c>
      <c r="D370" s="51" t="s">
        <v>22</v>
      </c>
      <c r="E370" s="84" t="s">
        <v>183</v>
      </c>
      <c r="F370" s="51" t="s">
        <v>23</v>
      </c>
      <c r="G370" s="51">
        <v>3</v>
      </c>
      <c r="H370" s="84">
        <v>2927.4</v>
      </c>
      <c r="I370" s="84">
        <v>1438.8</v>
      </c>
      <c r="J370" s="29" t="s">
        <v>147</v>
      </c>
      <c r="K370" s="84">
        <f>H370*P370</f>
        <v>3498447.92</v>
      </c>
      <c r="L370" s="85">
        <f>K370</f>
        <v>3498447.92</v>
      </c>
      <c r="M370" s="85">
        <f>H370*Q370</f>
        <v>93676.800000000003</v>
      </c>
      <c r="N370" s="85">
        <f t="shared" si="80"/>
        <v>3592124.72</v>
      </c>
      <c r="O370" s="85">
        <f>N370</f>
        <v>3592124.72</v>
      </c>
      <c r="P370" s="85">
        <v>1195.07</v>
      </c>
      <c r="Q370" s="25">
        <v>32</v>
      </c>
      <c r="R370" s="83" t="s">
        <v>26</v>
      </c>
      <c r="S370" s="83" t="s">
        <v>176</v>
      </c>
    </row>
    <row r="371" spans="1:19" ht="37.5" customHeight="1" x14ac:dyDescent="0.3">
      <c r="A371" s="51">
        <v>3</v>
      </c>
      <c r="B371" s="36" t="s">
        <v>216</v>
      </c>
      <c r="C371" s="51">
        <v>1972</v>
      </c>
      <c r="D371" s="51" t="s">
        <v>22</v>
      </c>
      <c r="E371" s="84" t="s">
        <v>183</v>
      </c>
      <c r="F371" s="51" t="s">
        <v>23</v>
      </c>
      <c r="G371" s="51">
        <v>4</v>
      </c>
      <c r="H371" s="84">
        <v>3552.7</v>
      </c>
      <c r="I371" s="84">
        <v>1982.8</v>
      </c>
      <c r="J371" s="29" t="s">
        <v>29</v>
      </c>
      <c r="K371" s="84">
        <f>H371*P371</f>
        <v>1079487.8999999999</v>
      </c>
      <c r="L371" s="117">
        <f>K371+K372</f>
        <v>1245541.1000000001</v>
      </c>
      <c r="M371" s="85">
        <f>H371*Q371</f>
        <v>73469.84</v>
      </c>
      <c r="N371" s="85">
        <f t="shared" si="80"/>
        <v>1152957.74</v>
      </c>
      <c r="O371" s="117">
        <f>N371+N372</f>
        <v>1359547.25</v>
      </c>
      <c r="P371" s="85">
        <v>303.85000000000002</v>
      </c>
      <c r="Q371" s="25">
        <v>20.68</v>
      </c>
      <c r="R371" s="83" t="s">
        <v>26</v>
      </c>
      <c r="S371" s="83" t="s">
        <v>176</v>
      </c>
    </row>
    <row r="372" spans="1:19" ht="56.25" customHeight="1" x14ac:dyDescent="0.3">
      <c r="A372" s="51"/>
      <c r="B372" s="36"/>
      <c r="C372" s="51"/>
      <c r="D372" s="51"/>
      <c r="E372" s="84"/>
      <c r="F372" s="51"/>
      <c r="G372" s="51"/>
      <c r="H372" s="84"/>
      <c r="I372" s="84"/>
      <c r="J372" s="29" t="s">
        <v>962</v>
      </c>
      <c r="K372" s="84">
        <f>H371*P372</f>
        <v>166053.20000000001</v>
      </c>
      <c r="L372" s="119"/>
      <c r="M372" s="85">
        <f>H371*Q372</f>
        <v>40536.31</v>
      </c>
      <c r="N372" s="85">
        <f t="shared" si="80"/>
        <v>206589.51</v>
      </c>
      <c r="O372" s="119"/>
      <c r="P372" s="85">
        <v>46.74</v>
      </c>
      <c r="Q372" s="25">
        <v>11.41</v>
      </c>
      <c r="R372" s="83" t="s">
        <v>26</v>
      </c>
      <c r="S372" s="83" t="s">
        <v>176</v>
      </c>
    </row>
    <row r="373" spans="1:19" ht="37.5" customHeight="1" x14ac:dyDescent="0.3">
      <c r="A373" s="51">
        <v>4</v>
      </c>
      <c r="B373" s="36" t="s">
        <v>217</v>
      </c>
      <c r="C373" s="51">
        <v>1974</v>
      </c>
      <c r="D373" s="51" t="s">
        <v>22</v>
      </c>
      <c r="E373" s="84" t="s">
        <v>209</v>
      </c>
      <c r="F373" s="51" t="s">
        <v>23</v>
      </c>
      <c r="G373" s="51">
        <v>4</v>
      </c>
      <c r="H373" s="84">
        <v>2844.1</v>
      </c>
      <c r="I373" s="84">
        <v>1597.2</v>
      </c>
      <c r="J373" s="29" t="s">
        <v>147</v>
      </c>
      <c r="K373" s="84">
        <f t="shared" ref="K373:K378" si="81">H373*P373</f>
        <v>3398898.59</v>
      </c>
      <c r="L373" s="85">
        <f t="shared" ref="L373:L378" si="82">K373</f>
        <v>3398898.59</v>
      </c>
      <c r="M373" s="85">
        <f t="shared" ref="M373:M378" si="83">H373*Q373</f>
        <v>91011.199999999997</v>
      </c>
      <c r="N373" s="85">
        <f t="shared" si="80"/>
        <v>3489909.79</v>
      </c>
      <c r="O373" s="85">
        <f t="shared" ref="O373:O378" si="84">N373</f>
        <v>3489909.79</v>
      </c>
      <c r="P373" s="85">
        <v>1195.07</v>
      </c>
      <c r="Q373" s="25">
        <v>32</v>
      </c>
      <c r="R373" s="83" t="s">
        <v>26</v>
      </c>
      <c r="S373" s="83" t="s">
        <v>176</v>
      </c>
    </row>
    <row r="374" spans="1:19" ht="37.5" customHeight="1" x14ac:dyDescent="0.3">
      <c r="A374" s="51">
        <v>5</v>
      </c>
      <c r="B374" s="36" t="s">
        <v>218</v>
      </c>
      <c r="C374" s="51">
        <v>1985</v>
      </c>
      <c r="D374" s="51" t="s">
        <v>22</v>
      </c>
      <c r="E374" s="84" t="s">
        <v>183</v>
      </c>
      <c r="F374" s="51" t="s">
        <v>23</v>
      </c>
      <c r="G374" s="51">
        <v>5</v>
      </c>
      <c r="H374" s="84">
        <v>5705.3</v>
      </c>
      <c r="I374" s="84">
        <v>3457.9</v>
      </c>
      <c r="J374" s="29" t="s">
        <v>147</v>
      </c>
      <c r="K374" s="84">
        <f t="shared" si="81"/>
        <v>6818232.8700000001</v>
      </c>
      <c r="L374" s="85">
        <f t="shared" si="82"/>
        <v>6818232.8700000001</v>
      </c>
      <c r="M374" s="85">
        <f t="shared" si="83"/>
        <v>182569.60000000001</v>
      </c>
      <c r="N374" s="85">
        <f t="shared" si="80"/>
        <v>7000802.4699999997</v>
      </c>
      <c r="O374" s="85">
        <f t="shared" si="84"/>
        <v>7000802.4699999997</v>
      </c>
      <c r="P374" s="85">
        <v>1195.07</v>
      </c>
      <c r="Q374" s="25">
        <v>32</v>
      </c>
      <c r="R374" s="83" t="s">
        <v>26</v>
      </c>
      <c r="S374" s="83" t="s">
        <v>176</v>
      </c>
    </row>
    <row r="375" spans="1:19" ht="37.5" customHeight="1" x14ac:dyDescent="0.3">
      <c r="A375" s="51">
        <v>6</v>
      </c>
      <c r="B375" s="36" t="s">
        <v>219</v>
      </c>
      <c r="C375" s="51">
        <v>1991</v>
      </c>
      <c r="D375" s="51" t="s">
        <v>22</v>
      </c>
      <c r="E375" s="84" t="s">
        <v>183</v>
      </c>
      <c r="F375" s="51" t="s">
        <v>23</v>
      </c>
      <c r="G375" s="51">
        <v>4</v>
      </c>
      <c r="H375" s="84">
        <v>2568</v>
      </c>
      <c r="I375" s="84">
        <v>1399.6</v>
      </c>
      <c r="J375" s="29" t="s">
        <v>147</v>
      </c>
      <c r="K375" s="84">
        <f t="shared" si="81"/>
        <v>3068939.76</v>
      </c>
      <c r="L375" s="85">
        <f t="shared" si="82"/>
        <v>3068939.76</v>
      </c>
      <c r="M375" s="85">
        <f t="shared" si="83"/>
        <v>82176</v>
      </c>
      <c r="N375" s="85">
        <f t="shared" si="80"/>
        <v>3151115.76</v>
      </c>
      <c r="O375" s="85">
        <f t="shared" si="84"/>
        <v>3151115.76</v>
      </c>
      <c r="P375" s="85">
        <v>1195.07</v>
      </c>
      <c r="Q375" s="25">
        <v>32</v>
      </c>
      <c r="R375" s="83" t="s">
        <v>26</v>
      </c>
      <c r="S375" s="83" t="s">
        <v>176</v>
      </c>
    </row>
    <row r="376" spans="1:19" ht="37.5" customHeight="1" x14ac:dyDescent="0.3">
      <c r="A376" s="51">
        <v>7</v>
      </c>
      <c r="B376" s="36" t="s">
        <v>220</v>
      </c>
      <c r="C376" s="51">
        <v>1965</v>
      </c>
      <c r="D376" s="51" t="s">
        <v>22</v>
      </c>
      <c r="E376" s="84" t="s">
        <v>209</v>
      </c>
      <c r="F376" s="51" t="s">
        <v>23</v>
      </c>
      <c r="G376" s="51">
        <v>3</v>
      </c>
      <c r="H376" s="84">
        <v>2506.9</v>
      </c>
      <c r="I376" s="84">
        <v>1268.5</v>
      </c>
      <c r="J376" s="29" t="s">
        <v>147</v>
      </c>
      <c r="K376" s="84">
        <f t="shared" si="81"/>
        <v>2995920.98</v>
      </c>
      <c r="L376" s="85">
        <f t="shared" si="82"/>
        <v>2995920.98</v>
      </c>
      <c r="M376" s="85">
        <f t="shared" si="83"/>
        <v>80220.800000000003</v>
      </c>
      <c r="N376" s="85">
        <f t="shared" si="80"/>
        <v>3076141.78</v>
      </c>
      <c r="O376" s="85">
        <f t="shared" si="84"/>
        <v>3076141.78</v>
      </c>
      <c r="P376" s="85">
        <v>1195.07</v>
      </c>
      <c r="Q376" s="25">
        <v>32</v>
      </c>
      <c r="R376" s="83" t="s">
        <v>26</v>
      </c>
      <c r="S376" s="83" t="s">
        <v>176</v>
      </c>
    </row>
    <row r="377" spans="1:19" ht="37.5" customHeight="1" x14ac:dyDescent="0.3">
      <c r="A377" s="51">
        <v>8</v>
      </c>
      <c r="B377" s="36" t="s">
        <v>221</v>
      </c>
      <c r="C377" s="51">
        <v>1983</v>
      </c>
      <c r="D377" s="51" t="s">
        <v>22</v>
      </c>
      <c r="E377" s="84" t="s">
        <v>209</v>
      </c>
      <c r="F377" s="51" t="s">
        <v>23</v>
      </c>
      <c r="G377" s="51">
        <v>3</v>
      </c>
      <c r="H377" s="84">
        <f>1879.9+630.5</f>
        <v>2510.4</v>
      </c>
      <c r="I377" s="84">
        <v>1269.9000000000001</v>
      </c>
      <c r="J377" s="29" t="s">
        <v>35</v>
      </c>
      <c r="K377" s="84">
        <f t="shared" si="81"/>
        <v>3000103.73</v>
      </c>
      <c r="L377" s="85">
        <f t="shared" si="82"/>
        <v>3000103.73</v>
      </c>
      <c r="M377" s="85">
        <f t="shared" si="83"/>
        <v>80332.800000000003</v>
      </c>
      <c r="N377" s="85">
        <f t="shared" si="80"/>
        <v>3080436.53</v>
      </c>
      <c r="O377" s="85">
        <f t="shared" si="84"/>
        <v>3080436.53</v>
      </c>
      <c r="P377" s="85">
        <v>1195.07</v>
      </c>
      <c r="Q377" s="25">
        <v>32</v>
      </c>
      <c r="R377" s="83" t="s">
        <v>26</v>
      </c>
      <c r="S377" s="83" t="s">
        <v>176</v>
      </c>
    </row>
    <row r="378" spans="1:19" ht="37.5" customHeight="1" x14ac:dyDescent="0.3">
      <c r="A378" s="51">
        <v>9</v>
      </c>
      <c r="B378" s="36" t="s">
        <v>714</v>
      </c>
      <c r="C378" s="51">
        <v>1965</v>
      </c>
      <c r="D378" s="51" t="s">
        <v>22</v>
      </c>
      <c r="E378" s="84" t="s">
        <v>209</v>
      </c>
      <c r="F378" s="51" t="s">
        <v>23</v>
      </c>
      <c r="G378" s="51">
        <v>3</v>
      </c>
      <c r="H378" s="84">
        <f>1400.1+482.6+646.3</f>
        <v>2529</v>
      </c>
      <c r="I378" s="84">
        <v>1400.1</v>
      </c>
      <c r="J378" s="29" t="s">
        <v>147</v>
      </c>
      <c r="K378" s="84">
        <f t="shared" si="81"/>
        <v>3022332.03</v>
      </c>
      <c r="L378" s="85">
        <f t="shared" si="82"/>
        <v>3022332.03</v>
      </c>
      <c r="M378" s="85">
        <f t="shared" si="83"/>
        <v>80928</v>
      </c>
      <c r="N378" s="85">
        <f t="shared" si="80"/>
        <v>3103260.03</v>
      </c>
      <c r="O378" s="85">
        <f t="shared" si="84"/>
        <v>3103260.03</v>
      </c>
      <c r="P378" s="85">
        <v>1195.07</v>
      </c>
      <c r="Q378" s="25">
        <v>32</v>
      </c>
      <c r="R378" s="83" t="s">
        <v>26</v>
      </c>
      <c r="S378" s="83" t="s">
        <v>176</v>
      </c>
    </row>
    <row r="379" spans="1:19" ht="18.75" customHeight="1" x14ac:dyDescent="0.3">
      <c r="A379" s="22">
        <f>A419</f>
        <v>34</v>
      </c>
      <c r="B379" s="41" t="s">
        <v>48</v>
      </c>
      <c r="C379" s="22"/>
      <c r="D379" s="22"/>
      <c r="E379" s="84"/>
      <c r="F379" s="22"/>
      <c r="G379" s="22"/>
      <c r="H379" s="18">
        <f>SUM(H380:H419)</f>
        <v>65356.49</v>
      </c>
      <c r="I379" s="18"/>
      <c r="J379" s="19"/>
      <c r="K379" s="18">
        <f>SUM(K380:K419)</f>
        <v>50944252.420000002</v>
      </c>
      <c r="L379" s="18">
        <f>SUM(L380:L419)</f>
        <v>50944252.420000002</v>
      </c>
      <c r="M379" s="18">
        <f>SUM(M380:M419)</f>
        <v>2487994.21</v>
      </c>
      <c r="N379" s="18">
        <f>SUM(N380:N419)</f>
        <v>53355951.140000001</v>
      </c>
      <c r="O379" s="18">
        <f>SUM(O380:O419)</f>
        <v>53355951.140000001</v>
      </c>
      <c r="P379" s="21"/>
      <c r="Q379" s="25"/>
      <c r="R379" s="21"/>
      <c r="S379" s="42"/>
    </row>
    <row r="380" spans="1:19" ht="37.5" customHeight="1" x14ac:dyDescent="0.3">
      <c r="A380" s="51">
        <v>1</v>
      </c>
      <c r="B380" s="36" t="s">
        <v>223</v>
      </c>
      <c r="C380" s="51">
        <v>1987</v>
      </c>
      <c r="D380" s="51" t="s">
        <v>22</v>
      </c>
      <c r="E380" s="84" t="s">
        <v>183</v>
      </c>
      <c r="F380" s="51" t="s">
        <v>23</v>
      </c>
      <c r="G380" s="51">
        <v>3</v>
      </c>
      <c r="H380" s="84">
        <v>1786.1</v>
      </c>
      <c r="I380" s="84">
        <v>883.8</v>
      </c>
      <c r="J380" s="29" t="s">
        <v>29</v>
      </c>
      <c r="K380" s="84">
        <f t="shared" ref="K380:K390" si="85">H380*P380</f>
        <v>542706.49</v>
      </c>
      <c r="L380" s="85">
        <f t="shared" ref="L380:L388" si="86">K380</f>
        <v>542706.49</v>
      </c>
      <c r="M380" s="85">
        <f t="shared" ref="M380:M390" si="87">H380*Q380</f>
        <v>36936.550000000003</v>
      </c>
      <c r="N380" s="85">
        <f t="shared" ref="N380:N419" si="88">K380+M380</f>
        <v>579643.04</v>
      </c>
      <c r="O380" s="85">
        <f t="shared" ref="O380:O388" si="89">N380</f>
        <v>579643.04</v>
      </c>
      <c r="P380" s="85">
        <v>303.85000000000002</v>
      </c>
      <c r="Q380" s="25">
        <v>20.68</v>
      </c>
      <c r="R380" s="83" t="s">
        <v>26</v>
      </c>
      <c r="S380" s="83" t="s">
        <v>176</v>
      </c>
    </row>
    <row r="381" spans="1:19" ht="37.5" customHeight="1" x14ac:dyDescent="0.3">
      <c r="A381" s="51">
        <v>2</v>
      </c>
      <c r="B381" s="36" t="s">
        <v>224</v>
      </c>
      <c r="C381" s="51">
        <v>1987</v>
      </c>
      <c r="D381" s="51" t="s">
        <v>22</v>
      </c>
      <c r="E381" s="84" t="s">
        <v>183</v>
      </c>
      <c r="F381" s="51" t="s">
        <v>23</v>
      </c>
      <c r="G381" s="51">
        <v>3</v>
      </c>
      <c r="H381" s="84">
        <v>1716.8</v>
      </c>
      <c r="I381" s="84">
        <v>892.5</v>
      </c>
      <c r="J381" s="29" t="s">
        <v>29</v>
      </c>
      <c r="K381" s="84">
        <f t="shared" si="85"/>
        <v>521649.68</v>
      </c>
      <c r="L381" s="85">
        <f t="shared" si="86"/>
        <v>521649.68</v>
      </c>
      <c r="M381" s="85">
        <f t="shared" si="87"/>
        <v>35503.42</v>
      </c>
      <c r="N381" s="85">
        <f t="shared" si="88"/>
        <v>557153.1</v>
      </c>
      <c r="O381" s="85">
        <f t="shared" si="89"/>
        <v>557153.1</v>
      </c>
      <c r="P381" s="85">
        <v>303.85000000000002</v>
      </c>
      <c r="Q381" s="25">
        <v>20.68</v>
      </c>
      <c r="R381" s="83" t="s">
        <v>26</v>
      </c>
      <c r="S381" s="83" t="s">
        <v>176</v>
      </c>
    </row>
    <row r="382" spans="1:19" ht="37.5" customHeight="1" x14ac:dyDescent="0.3">
      <c r="A382" s="51">
        <v>3</v>
      </c>
      <c r="B382" s="36" t="s">
        <v>225</v>
      </c>
      <c r="C382" s="51">
        <v>1990</v>
      </c>
      <c r="D382" s="51" t="s">
        <v>22</v>
      </c>
      <c r="E382" s="84" t="s">
        <v>183</v>
      </c>
      <c r="F382" s="51" t="s">
        <v>23</v>
      </c>
      <c r="G382" s="51">
        <v>3</v>
      </c>
      <c r="H382" s="84">
        <v>2556.9</v>
      </c>
      <c r="I382" s="84">
        <v>1212.5</v>
      </c>
      <c r="J382" s="29" t="s">
        <v>29</v>
      </c>
      <c r="K382" s="84">
        <f t="shared" si="85"/>
        <v>776914.07</v>
      </c>
      <c r="L382" s="85">
        <f t="shared" si="86"/>
        <v>776914.07</v>
      </c>
      <c r="M382" s="85">
        <f t="shared" si="87"/>
        <v>52876.69</v>
      </c>
      <c r="N382" s="85">
        <f t="shared" si="88"/>
        <v>829790.76</v>
      </c>
      <c r="O382" s="85">
        <f t="shared" si="89"/>
        <v>829790.76</v>
      </c>
      <c r="P382" s="85">
        <v>303.85000000000002</v>
      </c>
      <c r="Q382" s="25">
        <v>20.68</v>
      </c>
      <c r="R382" s="83" t="s">
        <v>26</v>
      </c>
      <c r="S382" s="83" t="s">
        <v>176</v>
      </c>
    </row>
    <row r="383" spans="1:19" ht="37.5" customHeight="1" x14ac:dyDescent="0.3">
      <c r="A383" s="51">
        <v>4</v>
      </c>
      <c r="B383" s="36" t="s">
        <v>226</v>
      </c>
      <c r="C383" s="51">
        <v>1987</v>
      </c>
      <c r="D383" s="51" t="s">
        <v>22</v>
      </c>
      <c r="E383" s="84" t="s">
        <v>183</v>
      </c>
      <c r="F383" s="51" t="s">
        <v>23</v>
      </c>
      <c r="G383" s="51">
        <v>3</v>
      </c>
      <c r="H383" s="84">
        <v>2504.1999999999998</v>
      </c>
      <c r="I383" s="84">
        <v>1180.5999999999999</v>
      </c>
      <c r="J383" s="29" t="s">
        <v>29</v>
      </c>
      <c r="K383" s="84">
        <f t="shared" si="85"/>
        <v>760901.17</v>
      </c>
      <c r="L383" s="85">
        <f t="shared" si="86"/>
        <v>760901.17</v>
      </c>
      <c r="M383" s="85">
        <f t="shared" si="87"/>
        <v>51786.86</v>
      </c>
      <c r="N383" s="85">
        <f t="shared" si="88"/>
        <v>812688.03</v>
      </c>
      <c r="O383" s="85">
        <f t="shared" si="89"/>
        <v>812688.03</v>
      </c>
      <c r="P383" s="85">
        <v>303.85000000000002</v>
      </c>
      <c r="Q383" s="25">
        <v>20.68</v>
      </c>
      <c r="R383" s="83" t="s">
        <v>26</v>
      </c>
      <c r="S383" s="83" t="s">
        <v>176</v>
      </c>
    </row>
    <row r="384" spans="1:19" ht="37.5" customHeight="1" x14ac:dyDescent="0.3">
      <c r="A384" s="51">
        <v>5</v>
      </c>
      <c r="B384" s="36" t="s">
        <v>920</v>
      </c>
      <c r="C384" s="51">
        <v>1961</v>
      </c>
      <c r="D384" s="51" t="s">
        <v>22</v>
      </c>
      <c r="E384" s="84" t="s">
        <v>227</v>
      </c>
      <c r="F384" s="51" t="s">
        <v>39</v>
      </c>
      <c r="G384" s="51">
        <v>2</v>
      </c>
      <c r="H384" s="84">
        <v>1026.4000000000001</v>
      </c>
      <c r="I384" s="84">
        <v>593</v>
      </c>
      <c r="J384" s="29" t="s">
        <v>147</v>
      </c>
      <c r="K384" s="84"/>
      <c r="L384" s="85"/>
      <c r="M384" s="85">
        <f>H384*Q384</f>
        <v>91862.8</v>
      </c>
      <c r="N384" s="85">
        <f>M384</f>
        <v>91862.8</v>
      </c>
      <c r="O384" s="85">
        <f>N384</f>
        <v>91862.8</v>
      </c>
      <c r="P384" s="85"/>
      <c r="Q384" s="25">
        <v>89.5</v>
      </c>
      <c r="R384" s="83" t="s">
        <v>26</v>
      </c>
      <c r="S384" s="83"/>
    </row>
    <row r="385" spans="1:19" ht="37.5" customHeight="1" x14ac:dyDescent="0.3">
      <c r="A385" s="51">
        <v>6</v>
      </c>
      <c r="B385" s="36" t="s">
        <v>836</v>
      </c>
      <c r="C385" s="51">
        <v>1979</v>
      </c>
      <c r="D385" s="51" t="s">
        <v>22</v>
      </c>
      <c r="E385" s="84" t="s">
        <v>175</v>
      </c>
      <c r="F385" s="51" t="s">
        <v>23</v>
      </c>
      <c r="G385" s="51">
        <v>2</v>
      </c>
      <c r="H385" s="84">
        <v>2057</v>
      </c>
      <c r="I385" s="84">
        <v>834</v>
      </c>
      <c r="J385" s="29" t="s">
        <v>32</v>
      </c>
      <c r="K385" s="84">
        <f t="shared" si="85"/>
        <v>946220</v>
      </c>
      <c r="L385" s="85">
        <f t="shared" si="86"/>
        <v>946220</v>
      </c>
      <c r="M385" s="85">
        <f t="shared" si="87"/>
        <v>52206.66</v>
      </c>
      <c r="N385" s="85">
        <f t="shared" si="88"/>
        <v>998426.66</v>
      </c>
      <c r="O385" s="85">
        <f t="shared" si="89"/>
        <v>998426.66</v>
      </c>
      <c r="P385" s="45">
        <v>460</v>
      </c>
      <c r="Q385" s="77">
        <v>25.38</v>
      </c>
      <c r="R385" s="83" t="s">
        <v>26</v>
      </c>
      <c r="S385" s="83" t="s">
        <v>176</v>
      </c>
    </row>
    <row r="386" spans="1:19" ht="37.5" customHeight="1" x14ac:dyDescent="0.3">
      <c r="A386" s="51">
        <v>7</v>
      </c>
      <c r="B386" s="36" t="s">
        <v>52</v>
      </c>
      <c r="C386" s="51">
        <v>1978</v>
      </c>
      <c r="D386" s="51" t="s">
        <v>22</v>
      </c>
      <c r="E386" s="84" t="s">
        <v>175</v>
      </c>
      <c r="F386" s="51" t="s">
        <v>23</v>
      </c>
      <c r="G386" s="51">
        <v>2</v>
      </c>
      <c r="H386" s="84">
        <v>2181.4</v>
      </c>
      <c r="I386" s="84">
        <v>994.6</v>
      </c>
      <c r="J386" s="29" t="s">
        <v>29</v>
      </c>
      <c r="K386" s="84">
        <f t="shared" si="85"/>
        <v>992100.72</v>
      </c>
      <c r="L386" s="85">
        <f t="shared" si="86"/>
        <v>992100.72</v>
      </c>
      <c r="M386" s="85">
        <f t="shared" si="87"/>
        <v>54796.77</v>
      </c>
      <c r="N386" s="85">
        <f t="shared" si="88"/>
        <v>1046897.49</v>
      </c>
      <c r="O386" s="85">
        <f t="shared" si="89"/>
        <v>1046897.49</v>
      </c>
      <c r="P386" s="85">
        <v>454.8</v>
      </c>
      <c r="Q386" s="25">
        <v>25.12</v>
      </c>
      <c r="R386" s="83" t="s">
        <v>26</v>
      </c>
      <c r="S386" s="83" t="s">
        <v>176</v>
      </c>
    </row>
    <row r="387" spans="1:19" ht="37.5" customHeight="1" x14ac:dyDescent="0.3">
      <c r="A387" s="51">
        <v>8</v>
      </c>
      <c r="B387" s="36" t="s">
        <v>837</v>
      </c>
      <c r="C387" s="51">
        <v>1985</v>
      </c>
      <c r="D387" s="51" t="s">
        <v>22</v>
      </c>
      <c r="E387" s="84" t="s">
        <v>175</v>
      </c>
      <c r="F387" s="51" t="s">
        <v>23</v>
      </c>
      <c r="G387" s="51">
        <v>2</v>
      </c>
      <c r="H387" s="84">
        <v>2238.5</v>
      </c>
      <c r="I387" s="84">
        <v>961.1</v>
      </c>
      <c r="J387" s="29" t="s">
        <v>29</v>
      </c>
      <c r="K387" s="84">
        <f t="shared" si="85"/>
        <v>1018069.8</v>
      </c>
      <c r="L387" s="85">
        <f t="shared" si="86"/>
        <v>1018069.8</v>
      </c>
      <c r="M387" s="85">
        <f t="shared" si="87"/>
        <v>56231.12</v>
      </c>
      <c r="N387" s="85">
        <f t="shared" si="88"/>
        <v>1074300.92</v>
      </c>
      <c r="O387" s="85">
        <f t="shared" si="89"/>
        <v>1074300.92</v>
      </c>
      <c r="P387" s="85">
        <v>454.8</v>
      </c>
      <c r="Q387" s="25">
        <v>25.12</v>
      </c>
      <c r="R387" s="83" t="s">
        <v>26</v>
      </c>
      <c r="S387" s="83" t="s">
        <v>176</v>
      </c>
    </row>
    <row r="388" spans="1:19" ht="37.5" customHeight="1" x14ac:dyDescent="0.3">
      <c r="A388" s="51">
        <v>9</v>
      </c>
      <c r="B388" s="36" t="s">
        <v>229</v>
      </c>
      <c r="C388" s="51">
        <v>1968</v>
      </c>
      <c r="D388" s="51" t="s">
        <v>22</v>
      </c>
      <c r="E388" s="84" t="s">
        <v>183</v>
      </c>
      <c r="F388" s="51" t="s">
        <v>23</v>
      </c>
      <c r="G388" s="51">
        <v>4</v>
      </c>
      <c r="H388" s="84">
        <v>3615.9</v>
      </c>
      <c r="I388" s="84">
        <v>2075.9</v>
      </c>
      <c r="J388" s="29" t="s">
        <v>29</v>
      </c>
      <c r="K388" s="84">
        <f t="shared" si="85"/>
        <v>1098691.22</v>
      </c>
      <c r="L388" s="98">
        <f t="shared" si="86"/>
        <v>1098691.22</v>
      </c>
      <c r="M388" s="85">
        <f t="shared" si="87"/>
        <v>74776.81</v>
      </c>
      <c r="N388" s="85">
        <f t="shared" si="88"/>
        <v>1173468.03</v>
      </c>
      <c r="O388" s="98">
        <f t="shared" si="89"/>
        <v>1173468.03</v>
      </c>
      <c r="P388" s="85">
        <v>303.85000000000002</v>
      </c>
      <c r="Q388" s="25">
        <v>20.68</v>
      </c>
      <c r="R388" s="83" t="s">
        <v>26</v>
      </c>
      <c r="S388" s="83" t="s">
        <v>176</v>
      </c>
    </row>
    <row r="389" spans="1:19" ht="37.5" customHeight="1" x14ac:dyDescent="0.3">
      <c r="A389" s="51"/>
      <c r="B389" s="36"/>
      <c r="C389" s="51"/>
      <c r="D389" s="51"/>
      <c r="E389" s="84" t="s">
        <v>183</v>
      </c>
      <c r="F389" s="51" t="s">
        <v>23</v>
      </c>
      <c r="G389" s="51">
        <v>4</v>
      </c>
      <c r="H389" s="84"/>
      <c r="I389" s="84"/>
      <c r="J389" s="29" t="s">
        <v>32</v>
      </c>
      <c r="K389" s="84"/>
      <c r="L389" s="98"/>
      <c r="M389" s="85">
        <f>H388*Q389</f>
        <v>76295.490000000005</v>
      </c>
      <c r="N389" s="85"/>
      <c r="O389" s="98"/>
      <c r="P389" s="85"/>
      <c r="Q389" s="25">
        <v>21.1</v>
      </c>
      <c r="R389" s="83" t="s">
        <v>26</v>
      </c>
      <c r="S389" s="83"/>
    </row>
    <row r="390" spans="1:19" ht="37.5" customHeight="1" x14ac:dyDescent="0.3">
      <c r="A390" s="51">
        <v>10</v>
      </c>
      <c r="B390" s="36" t="s">
        <v>230</v>
      </c>
      <c r="C390" s="51">
        <v>1959</v>
      </c>
      <c r="D390" s="51" t="s">
        <v>22</v>
      </c>
      <c r="E390" s="84" t="s">
        <v>194</v>
      </c>
      <c r="F390" s="51" t="s">
        <v>38</v>
      </c>
      <c r="G390" s="51">
        <v>2</v>
      </c>
      <c r="H390" s="84">
        <v>1063.8</v>
      </c>
      <c r="I390" s="84">
        <v>419.3</v>
      </c>
      <c r="J390" s="29" t="s">
        <v>29</v>
      </c>
      <c r="K390" s="84">
        <f t="shared" si="85"/>
        <v>483816.24</v>
      </c>
      <c r="L390" s="117">
        <f>K390+K391+K392+K393</f>
        <v>1099086.24</v>
      </c>
      <c r="M390" s="85">
        <f t="shared" si="87"/>
        <v>26722.66</v>
      </c>
      <c r="N390" s="85">
        <f t="shared" si="88"/>
        <v>510538.9</v>
      </c>
      <c r="O390" s="117">
        <f>N390+N391+N392+N393</f>
        <v>1175137.3</v>
      </c>
      <c r="P390" s="85">
        <v>454.8</v>
      </c>
      <c r="Q390" s="25">
        <v>25.12</v>
      </c>
      <c r="R390" s="83" t="s">
        <v>26</v>
      </c>
      <c r="S390" s="83" t="s">
        <v>176</v>
      </c>
    </row>
    <row r="391" spans="1:19" ht="37.5" customHeight="1" x14ac:dyDescent="0.3">
      <c r="A391" s="51"/>
      <c r="B391" s="36"/>
      <c r="C391" s="51"/>
      <c r="D391" s="51"/>
      <c r="E391" s="84"/>
      <c r="F391" s="51"/>
      <c r="G391" s="51"/>
      <c r="H391" s="84"/>
      <c r="I391" s="84"/>
      <c r="J391" s="29" t="s">
        <v>32</v>
      </c>
      <c r="K391" s="84">
        <f>H390*P391</f>
        <v>473699.5</v>
      </c>
      <c r="L391" s="118"/>
      <c r="M391" s="85">
        <f>H390*Q391</f>
        <v>19414.349999999999</v>
      </c>
      <c r="N391" s="85">
        <f t="shared" si="88"/>
        <v>493113.85</v>
      </c>
      <c r="O391" s="118"/>
      <c r="P391" s="85">
        <v>445.29</v>
      </c>
      <c r="Q391" s="25">
        <v>18.25</v>
      </c>
      <c r="R391" s="83" t="s">
        <v>26</v>
      </c>
      <c r="S391" s="83" t="s">
        <v>176</v>
      </c>
    </row>
    <row r="392" spans="1:19" ht="56.25" customHeight="1" x14ac:dyDescent="0.3">
      <c r="A392" s="51"/>
      <c r="B392" s="36"/>
      <c r="C392" s="51"/>
      <c r="D392" s="51"/>
      <c r="E392" s="84"/>
      <c r="F392" s="51"/>
      <c r="G392" s="51"/>
      <c r="H392" s="84"/>
      <c r="I392" s="84"/>
      <c r="J392" s="29" t="s">
        <v>24</v>
      </c>
      <c r="K392" s="84">
        <f>H390*P392</f>
        <v>84401.89</v>
      </c>
      <c r="L392" s="118"/>
      <c r="M392" s="85">
        <f>H390*Q392</f>
        <v>15201.7</v>
      </c>
      <c r="N392" s="85">
        <f t="shared" si="88"/>
        <v>99603.59</v>
      </c>
      <c r="O392" s="118"/>
      <c r="P392" s="85">
        <v>79.34</v>
      </c>
      <c r="Q392" s="25">
        <v>14.29</v>
      </c>
      <c r="R392" s="83" t="s">
        <v>26</v>
      </c>
      <c r="S392" s="83" t="s">
        <v>176</v>
      </c>
    </row>
    <row r="393" spans="1:19" ht="56.25" customHeight="1" x14ac:dyDescent="0.3">
      <c r="A393" s="51"/>
      <c r="B393" s="36"/>
      <c r="C393" s="51"/>
      <c r="D393" s="51"/>
      <c r="E393" s="84"/>
      <c r="F393" s="51"/>
      <c r="G393" s="51"/>
      <c r="H393" s="84"/>
      <c r="I393" s="84"/>
      <c r="J393" s="29" t="s">
        <v>962</v>
      </c>
      <c r="K393" s="84">
        <f>H390*P393</f>
        <v>57168.61</v>
      </c>
      <c r="L393" s="119"/>
      <c r="M393" s="85">
        <f>H390*Q393</f>
        <v>14712.35</v>
      </c>
      <c r="N393" s="85">
        <f t="shared" si="88"/>
        <v>71880.960000000006</v>
      </c>
      <c r="O393" s="119"/>
      <c r="P393" s="85">
        <v>53.74</v>
      </c>
      <c r="Q393" s="25">
        <v>13.83</v>
      </c>
      <c r="R393" s="83" t="s">
        <v>26</v>
      </c>
      <c r="S393" s="83" t="s">
        <v>176</v>
      </c>
    </row>
    <row r="394" spans="1:19" ht="37.5" customHeight="1" x14ac:dyDescent="0.3">
      <c r="A394" s="51">
        <v>11</v>
      </c>
      <c r="B394" s="36" t="s">
        <v>231</v>
      </c>
      <c r="C394" s="51">
        <v>1953</v>
      </c>
      <c r="D394" s="51" t="s">
        <v>22</v>
      </c>
      <c r="E394" s="84" t="s">
        <v>192</v>
      </c>
      <c r="F394" s="51" t="s">
        <v>38</v>
      </c>
      <c r="G394" s="51">
        <v>2</v>
      </c>
      <c r="H394" s="84">
        <v>716.7</v>
      </c>
      <c r="I394" s="84">
        <v>384.3</v>
      </c>
      <c r="J394" s="29" t="s">
        <v>147</v>
      </c>
      <c r="K394" s="84">
        <f>H394*P394</f>
        <v>1357501.47</v>
      </c>
      <c r="L394" s="85">
        <f>K394</f>
        <v>1357501.47</v>
      </c>
      <c r="M394" s="85">
        <f>H394*Q394</f>
        <v>64144.65</v>
      </c>
      <c r="N394" s="85">
        <f t="shared" si="88"/>
        <v>1421646.12</v>
      </c>
      <c r="O394" s="85">
        <f>N394</f>
        <v>1421646.12</v>
      </c>
      <c r="P394" s="85">
        <v>1894.1</v>
      </c>
      <c r="Q394" s="25">
        <v>89.5</v>
      </c>
      <c r="R394" s="83" t="s">
        <v>26</v>
      </c>
      <c r="S394" s="83" t="s">
        <v>176</v>
      </c>
    </row>
    <row r="395" spans="1:19" ht="37.5" customHeight="1" x14ac:dyDescent="0.3">
      <c r="A395" s="51">
        <v>12</v>
      </c>
      <c r="B395" s="36" t="s">
        <v>232</v>
      </c>
      <c r="C395" s="51">
        <v>1954</v>
      </c>
      <c r="D395" s="51" t="s">
        <v>22</v>
      </c>
      <c r="E395" s="84" t="s">
        <v>192</v>
      </c>
      <c r="F395" s="51" t="s">
        <v>38</v>
      </c>
      <c r="G395" s="51">
        <v>2</v>
      </c>
      <c r="H395" s="84">
        <v>726.8</v>
      </c>
      <c r="I395" s="84">
        <v>387.6</v>
      </c>
      <c r="J395" s="29" t="s">
        <v>147</v>
      </c>
      <c r="K395" s="84">
        <f>H395*P395</f>
        <v>1376631.88</v>
      </c>
      <c r="L395" s="85">
        <f>K395</f>
        <v>1376631.88</v>
      </c>
      <c r="M395" s="85">
        <f>H395*Q395</f>
        <v>65048.6</v>
      </c>
      <c r="N395" s="85">
        <f t="shared" si="88"/>
        <v>1441680.48</v>
      </c>
      <c r="O395" s="85">
        <f>N395</f>
        <v>1441680.48</v>
      </c>
      <c r="P395" s="85">
        <v>1894.1</v>
      </c>
      <c r="Q395" s="25">
        <v>89.5</v>
      </c>
      <c r="R395" s="83" t="s">
        <v>26</v>
      </c>
      <c r="S395" s="83" t="s">
        <v>176</v>
      </c>
    </row>
    <row r="396" spans="1:19" ht="37.5" customHeight="1" x14ac:dyDescent="0.3">
      <c r="A396" s="51">
        <v>13</v>
      </c>
      <c r="B396" s="36" t="s">
        <v>233</v>
      </c>
      <c r="C396" s="51">
        <v>1957</v>
      </c>
      <c r="D396" s="51" t="s">
        <v>22</v>
      </c>
      <c r="E396" s="51" t="s">
        <v>183</v>
      </c>
      <c r="F396" s="51" t="s">
        <v>38</v>
      </c>
      <c r="G396" s="51">
        <v>2</v>
      </c>
      <c r="H396" s="50">
        <v>1570.2</v>
      </c>
      <c r="I396" s="50">
        <v>494.7</v>
      </c>
      <c r="J396" s="29" t="s">
        <v>60</v>
      </c>
      <c r="K396" s="84"/>
      <c r="L396" s="98"/>
      <c r="M396" s="85">
        <f>H396*Q396</f>
        <v>31404</v>
      </c>
      <c r="N396" s="85">
        <f>M396</f>
        <v>31404</v>
      </c>
      <c r="O396" s="98">
        <f>N396</f>
        <v>31404</v>
      </c>
      <c r="P396" s="85"/>
      <c r="Q396" s="25">
        <v>20</v>
      </c>
      <c r="R396" s="83" t="s">
        <v>26</v>
      </c>
      <c r="S396" s="83"/>
    </row>
    <row r="397" spans="1:19" ht="37.5" customHeight="1" x14ac:dyDescent="0.3">
      <c r="A397" s="51">
        <v>14</v>
      </c>
      <c r="B397" s="36" t="s">
        <v>671</v>
      </c>
      <c r="C397" s="51">
        <v>1956</v>
      </c>
      <c r="D397" s="51" t="s">
        <v>22</v>
      </c>
      <c r="E397" s="84" t="s">
        <v>192</v>
      </c>
      <c r="F397" s="51" t="s">
        <v>38</v>
      </c>
      <c r="G397" s="51">
        <v>2</v>
      </c>
      <c r="H397" s="84">
        <v>729.9</v>
      </c>
      <c r="I397" s="84">
        <v>384.4</v>
      </c>
      <c r="J397" s="29" t="s">
        <v>29</v>
      </c>
      <c r="K397" s="84">
        <f>H397*P397</f>
        <v>311813.28000000003</v>
      </c>
      <c r="L397" s="117">
        <f>K397+K398</f>
        <v>1406663.28</v>
      </c>
      <c r="M397" s="85">
        <f>H397*Q397</f>
        <v>21254.69</v>
      </c>
      <c r="N397" s="85">
        <f t="shared" si="88"/>
        <v>333067.96999999997</v>
      </c>
      <c r="O397" s="117">
        <f>N397+N398</f>
        <v>1457099.37</v>
      </c>
      <c r="P397" s="85">
        <v>427.2</v>
      </c>
      <c r="Q397" s="25">
        <v>29.12</v>
      </c>
      <c r="R397" s="83" t="s">
        <v>26</v>
      </c>
      <c r="S397" s="83" t="s">
        <v>176</v>
      </c>
    </row>
    <row r="398" spans="1:19" ht="36.75" customHeight="1" x14ac:dyDescent="0.3">
      <c r="A398" s="51"/>
      <c r="B398" s="36"/>
      <c r="C398" s="51"/>
      <c r="D398" s="51"/>
      <c r="E398" s="84"/>
      <c r="F398" s="51"/>
      <c r="G398" s="51"/>
      <c r="H398" s="84"/>
      <c r="I398" s="84"/>
      <c r="J398" s="29" t="s">
        <v>147</v>
      </c>
      <c r="K398" s="84">
        <f>H397*P398</f>
        <v>1094850</v>
      </c>
      <c r="L398" s="119"/>
      <c r="M398" s="85">
        <f>H397*Q398</f>
        <v>29181.4</v>
      </c>
      <c r="N398" s="85">
        <f t="shared" si="88"/>
        <v>1124031.3999999999</v>
      </c>
      <c r="O398" s="119"/>
      <c r="P398" s="85">
        <v>1500</v>
      </c>
      <c r="Q398" s="25">
        <v>39.979999999999997</v>
      </c>
      <c r="R398" s="83" t="s">
        <v>26</v>
      </c>
      <c r="S398" s="83" t="s">
        <v>176</v>
      </c>
    </row>
    <row r="399" spans="1:19" ht="37.5" customHeight="1" x14ac:dyDescent="0.3">
      <c r="A399" s="51">
        <v>15</v>
      </c>
      <c r="B399" s="36" t="s">
        <v>234</v>
      </c>
      <c r="C399" s="51">
        <v>1952</v>
      </c>
      <c r="D399" s="51" t="s">
        <v>22</v>
      </c>
      <c r="E399" s="84" t="s">
        <v>192</v>
      </c>
      <c r="F399" s="51" t="s">
        <v>38</v>
      </c>
      <c r="G399" s="51">
        <v>2</v>
      </c>
      <c r="H399" s="84">
        <v>694.9</v>
      </c>
      <c r="I399" s="84">
        <v>368.9</v>
      </c>
      <c r="J399" s="29" t="s">
        <v>29</v>
      </c>
      <c r="K399" s="84">
        <f t="shared" ref="K399:K415" si="90">H399*P399</f>
        <v>296861.28000000003</v>
      </c>
      <c r="L399" s="85">
        <f t="shared" ref="L399:L414" si="91">K399</f>
        <v>296861.28000000003</v>
      </c>
      <c r="M399" s="85">
        <f t="shared" ref="M399:M415" si="92">H399*Q399</f>
        <v>20235.490000000002</v>
      </c>
      <c r="N399" s="85">
        <f t="shared" si="88"/>
        <v>317096.77</v>
      </c>
      <c r="O399" s="85">
        <f t="shared" ref="O399:O414" si="93">N399</f>
        <v>317096.77</v>
      </c>
      <c r="P399" s="85">
        <v>427.2</v>
      </c>
      <c r="Q399" s="25">
        <v>29.12</v>
      </c>
      <c r="R399" s="83" t="s">
        <v>26</v>
      </c>
      <c r="S399" s="83" t="s">
        <v>176</v>
      </c>
    </row>
    <row r="400" spans="1:19" ht="37.5" customHeight="1" x14ac:dyDescent="0.3">
      <c r="A400" s="51">
        <v>16</v>
      </c>
      <c r="B400" s="36" t="s">
        <v>235</v>
      </c>
      <c r="C400" s="51">
        <v>1981</v>
      </c>
      <c r="D400" s="51" t="s">
        <v>22</v>
      </c>
      <c r="E400" s="84" t="s">
        <v>192</v>
      </c>
      <c r="F400" s="51" t="s">
        <v>23</v>
      </c>
      <c r="G400" s="51">
        <v>2</v>
      </c>
      <c r="H400" s="84">
        <v>1305.1500000000001</v>
      </c>
      <c r="I400" s="84">
        <v>726.6</v>
      </c>
      <c r="J400" s="29" t="s">
        <v>29</v>
      </c>
      <c r="K400" s="84">
        <f t="shared" si="90"/>
        <v>557560.07999999996</v>
      </c>
      <c r="L400" s="85">
        <f t="shared" si="91"/>
        <v>557560.07999999996</v>
      </c>
      <c r="M400" s="85">
        <f t="shared" si="92"/>
        <v>38005.97</v>
      </c>
      <c r="N400" s="85">
        <f t="shared" si="88"/>
        <v>595566.05000000005</v>
      </c>
      <c r="O400" s="85">
        <f t="shared" si="93"/>
        <v>595566.05000000005</v>
      </c>
      <c r="P400" s="85">
        <v>427.2</v>
      </c>
      <c r="Q400" s="25">
        <v>29.12</v>
      </c>
      <c r="R400" s="83" t="s">
        <v>26</v>
      </c>
      <c r="S400" s="83" t="s">
        <v>176</v>
      </c>
    </row>
    <row r="401" spans="1:19" ht="37.5" customHeight="1" x14ac:dyDescent="0.3">
      <c r="A401" s="51">
        <v>17</v>
      </c>
      <c r="B401" s="36" t="s">
        <v>678</v>
      </c>
      <c r="C401" s="51">
        <v>1965</v>
      </c>
      <c r="D401" s="51" t="s">
        <v>22</v>
      </c>
      <c r="E401" s="84" t="s">
        <v>209</v>
      </c>
      <c r="F401" s="51" t="s">
        <v>38</v>
      </c>
      <c r="G401" s="51">
        <v>3</v>
      </c>
      <c r="H401" s="84">
        <v>2950.4</v>
      </c>
      <c r="I401" s="84">
        <v>1447.2</v>
      </c>
      <c r="J401" s="29" t="s">
        <v>147</v>
      </c>
      <c r="K401" s="84">
        <f t="shared" si="90"/>
        <v>3525934.53</v>
      </c>
      <c r="L401" s="85">
        <f t="shared" si="91"/>
        <v>3525934.53</v>
      </c>
      <c r="M401" s="85">
        <f t="shared" si="92"/>
        <v>94412.800000000003</v>
      </c>
      <c r="N401" s="85">
        <f t="shared" si="88"/>
        <v>3620347.33</v>
      </c>
      <c r="O401" s="85">
        <f t="shared" si="93"/>
        <v>3620347.33</v>
      </c>
      <c r="P401" s="85">
        <v>1195.07</v>
      </c>
      <c r="Q401" s="25">
        <v>32</v>
      </c>
      <c r="R401" s="83" t="s">
        <v>26</v>
      </c>
      <c r="S401" s="83" t="s">
        <v>176</v>
      </c>
    </row>
    <row r="402" spans="1:19" ht="37.5" customHeight="1" x14ac:dyDescent="0.3">
      <c r="A402" s="51">
        <v>18</v>
      </c>
      <c r="B402" s="36" t="s">
        <v>236</v>
      </c>
      <c r="C402" s="51">
        <v>1957</v>
      </c>
      <c r="D402" s="51" t="s">
        <v>22</v>
      </c>
      <c r="E402" s="84" t="s">
        <v>209</v>
      </c>
      <c r="F402" s="51" t="s">
        <v>38</v>
      </c>
      <c r="G402" s="51">
        <v>3</v>
      </c>
      <c r="H402" s="84">
        <v>2862.5</v>
      </c>
      <c r="I402" s="84">
        <v>1502</v>
      </c>
      <c r="J402" s="29" t="s">
        <v>147</v>
      </c>
      <c r="K402" s="84">
        <f t="shared" si="90"/>
        <v>3420887.88</v>
      </c>
      <c r="L402" s="85">
        <f t="shared" si="91"/>
        <v>3420887.88</v>
      </c>
      <c r="M402" s="85">
        <f t="shared" si="92"/>
        <v>91600</v>
      </c>
      <c r="N402" s="85">
        <f t="shared" si="88"/>
        <v>3512487.88</v>
      </c>
      <c r="O402" s="85">
        <f t="shared" si="93"/>
        <v>3512487.88</v>
      </c>
      <c r="P402" s="85">
        <v>1195.07</v>
      </c>
      <c r="Q402" s="25">
        <v>32</v>
      </c>
      <c r="R402" s="83" t="s">
        <v>26</v>
      </c>
      <c r="S402" s="83" t="s">
        <v>176</v>
      </c>
    </row>
    <row r="403" spans="1:19" ht="37.5" customHeight="1" x14ac:dyDescent="0.3">
      <c r="A403" s="51">
        <v>19</v>
      </c>
      <c r="B403" s="36" t="s">
        <v>237</v>
      </c>
      <c r="C403" s="51">
        <v>1963</v>
      </c>
      <c r="D403" s="51" t="s">
        <v>22</v>
      </c>
      <c r="E403" s="84" t="s">
        <v>194</v>
      </c>
      <c r="F403" s="51" t="s">
        <v>38</v>
      </c>
      <c r="G403" s="51">
        <v>2</v>
      </c>
      <c r="H403" s="84">
        <v>1011.9</v>
      </c>
      <c r="I403" s="84">
        <v>380.9</v>
      </c>
      <c r="J403" s="29" t="s">
        <v>147</v>
      </c>
      <c r="K403" s="84">
        <f t="shared" si="90"/>
        <v>1916639.79</v>
      </c>
      <c r="L403" s="85">
        <f t="shared" si="91"/>
        <v>1916639.79</v>
      </c>
      <c r="M403" s="85">
        <f t="shared" si="92"/>
        <v>86517.45</v>
      </c>
      <c r="N403" s="85">
        <f t="shared" si="88"/>
        <v>2003157.24</v>
      </c>
      <c r="O403" s="85">
        <f t="shared" si="93"/>
        <v>2003157.24</v>
      </c>
      <c r="P403" s="25">
        <v>1894.1</v>
      </c>
      <c r="Q403" s="25">
        <v>85.5</v>
      </c>
      <c r="R403" s="83" t="s">
        <v>26</v>
      </c>
      <c r="S403" s="83" t="s">
        <v>176</v>
      </c>
    </row>
    <row r="404" spans="1:19" ht="37.5" customHeight="1" x14ac:dyDescent="0.3">
      <c r="A404" s="51">
        <v>20</v>
      </c>
      <c r="B404" s="36" t="s">
        <v>238</v>
      </c>
      <c r="C404" s="51">
        <v>1958</v>
      </c>
      <c r="D404" s="51" t="s">
        <v>22</v>
      </c>
      <c r="E404" s="84" t="s">
        <v>194</v>
      </c>
      <c r="F404" s="51" t="s">
        <v>38</v>
      </c>
      <c r="G404" s="51">
        <v>2</v>
      </c>
      <c r="H404" s="84">
        <v>2519.2199999999998</v>
      </c>
      <c r="I404" s="84">
        <v>988.22</v>
      </c>
      <c r="J404" s="29" t="s">
        <v>147</v>
      </c>
      <c r="K404" s="84">
        <f t="shared" si="90"/>
        <v>4771654.5999999996</v>
      </c>
      <c r="L404" s="85">
        <f t="shared" si="91"/>
        <v>4771654.5999999996</v>
      </c>
      <c r="M404" s="85">
        <f t="shared" si="92"/>
        <v>215393.31</v>
      </c>
      <c r="N404" s="85">
        <f t="shared" si="88"/>
        <v>4987047.91</v>
      </c>
      <c r="O404" s="85">
        <f t="shared" si="93"/>
        <v>4987047.91</v>
      </c>
      <c r="P404" s="25">
        <v>1894.1</v>
      </c>
      <c r="Q404" s="25">
        <v>85.5</v>
      </c>
      <c r="R404" s="83" t="s">
        <v>26</v>
      </c>
      <c r="S404" s="83" t="s">
        <v>176</v>
      </c>
    </row>
    <row r="405" spans="1:19" ht="37.5" customHeight="1" x14ac:dyDescent="0.3">
      <c r="A405" s="51">
        <v>21</v>
      </c>
      <c r="B405" s="36" t="s">
        <v>239</v>
      </c>
      <c r="C405" s="51">
        <v>1987</v>
      </c>
      <c r="D405" s="51" t="s">
        <v>22</v>
      </c>
      <c r="E405" s="84" t="s">
        <v>209</v>
      </c>
      <c r="F405" s="51" t="s">
        <v>23</v>
      </c>
      <c r="G405" s="51">
        <v>4</v>
      </c>
      <c r="H405" s="84">
        <v>9191.1</v>
      </c>
      <c r="I405" s="84">
        <v>4925.5</v>
      </c>
      <c r="J405" s="29" t="s">
        <v>147</v>
      </c>
      <c r="K405" s="84">
        <f t="shared" si="90"/>
        <v>10984007.880000001</v>
      </c>
      <c r="L405" s="85">
        <f t="shared" si="91"/>
        <v>10984007.880000001</v>
      </c>
      <c r="M405" s="85">
        <f t="shared" si="92"/>
        <v>294115.20000000001</v>
      </c>
      <c r="N405" s="85">
        <f t="shared" si="88"/>
        <v>11278123.08</v>
      </c>
      <c r="O405" s="85">
        <f t="shared" si="93"/>
        <v>11278123.08</v>
      </c>
      <c r="P405" s="85">
        <v>1195.07</v>
      </c>
      <c r="Q405" s="25">
        <v>32</v>
      </c>
      <c r="R405" s="83" t="s">
        <v>26</v>
      </c>
      <c r="S405" s="83" t="s">
        <v>176</v>
      </c>
    </row>
    <row r="406" spans="1:19" ht="37.5" customHeight="1" x14ac:dyDescent="0.3">
      <c r="A406" s="51">
        <v>22</v>
      </c>
      <c r="B406" s="36" t="s">
        <v>240</v>
      </c>
      <c r="C406" s="51">
        <v>1967</v>
      </c>
      <c r="D406" s="51" t="s">
        <v>22</v>
      </c>
      <c r="E406" s="84" t="s">
        <v>188</v>
      </c>
      <c r="F406" s="51" t="s">
        <v>38</v>
      </c>
      <c r="G406" s="51">
        <v>2</v>
      </c>
      <c r="H406" s="84">
        <v>687.6</v>
      </c>
      <c r="I406" s="84">
        <v>362.5</v>
      </c>
      <c r="J406" s="29" t="s">
        <v>29</v>
      </c>
      <c r="K406" s="84">
        <f t="shared" si="90"/>
        <v>293742.71999999997</v>
      </c>
      <c r="L406" s="85">
        <f t="shared" si="91"/>
        <v>293742.71999999997</v>
      </c>
      <c r="M406" s="85">
        <f t="shared" si="92"/>
        <v>20022.91</v>
      </c>
      <c r="N406" s="85">
        <f t="shared" si="88"/>
        <v>313765.63</v>
      </c>
      <c r="O406" s="85">
        <f t="shared" si="93"/>
        <v>313765.63</v>
      </c>
      <c r="P406" s="85">
        <v>427.2</v>
      </c>
      <c r="Q406" s="25">
        <v>29.12</v>
      </c>
      <c r="R406" s="83" t="s">
        <v>26</v>
      </c>
      <c r="S406" s="83" t="s">
        <v>176</v>
      </c>
    </row>
    <row r="407" spans="1:19" ht="37.5" customHeight="1" x14ac:dyDescent="0.3">
      <c r="A407" s="51">
        <v>23</v>
      </c>
      <c r="B407" s="36" t="s">
        <v>241</v>
      </c>
      <c r="C407" s="51">
        <v>1969</v>
      </c>
      <c r="D407" s="51" t="s">
        <v>22</v>
      </c>
      <c r="E407" s="84" t="s">
        <v>188</v>
      </c>
      <c r="F407" s="51" t="s">
        <v>38</v>
      </c>
      <c r="G407" s="51">
        <v>2</v>
      </c>
      <c r="H407" s="84">
        <v>1124.4000000000001</v>
      </c>
      <c r="I407" s="84">
        <v>577.70000000000005</v>
      </c>
      <c r="J407" s="29" t="s">
        <v>29</v>
      </c>
      <c r="K407" s="84">
        <f t="shared" si="90"/>
        <v>480343.68</v>
      </c>
      <c r="L407" s="98">
        <f t="shared" si="91"/>
        <v>480343.68</v>
      </c>
      <c r="M407" s="85">
        <f t="shared" si="92"/>
        <v>32742.53</v>
      </c>
      <c r="N407" s="85">
        <f t="shared" si="88"/>
        <v>513086.21</v>
      </c>
      <c r="O407" s="98">
        <f>N407</f>
        <v>513086.21</v>
      </c>
      <c r="P407" s="85">
        <v>427.2</v>
      </c>
      <c r="Q407" s="25">
        <v>29.12</v>
      </c>
      <c r="R407" s="83" t="s">
        <v>26</v>
      </c>
      <c r="S407" s="83" t="s">
        <v>176</v>
      </c>
    </row>
    <row r="408" spans="1:19" ht="37.5" customHeight="1" x14ac:dyDescent="0.3">
      <c r="A408" s="51">
        <v>24</v>
      </c>
      <c r="B408" s="36" t="s">
        <v>242</v>
      </c>
      <c r="C408" s="51">
        <v>1965</v>
      </c>
      <c r="D408" s="51" t="s">
        <v>22</v>
      </c>
      <c r="E408" s="84" t="s">
        <v>188</v>
      </c>
      <c r="F408" s="51" t="s">
        <v>38</v>
      </c>
      <c r="G408" s="51">
        <v>2</v>
      </c>
      <c r="H408" s="84">
        <v>571.9</v>
      </c>
      <c r="I408" s="84">
        <v>334.9</v>
      </c>
      <c r="J408" s="29" t="s">
        <v>29</v>
      </c>
      <c r="K408" s="84">
        <f t="shared" si="90"/>
        <v>244315.68</v>
      </c>
      <c r="L408" s="85">
        <f t="shared" si="91"/>
        <v>244315.68</v>
      </c>
      <c r="M408" s="85">
        <f t="shared" si="92"/>
        <v>16653.73</v>
      </c>
      <c r="N408" s="85">
        <f t="shared" si="88"/>
        <v>260969.41</v>
      </c>
      <c r="O408" s="85">
        <f t="shared" si="93"/>
        <v>260969.41</v>
      </c>
      <c r="P408" s="85">
        <v>427.2</v>
      </c>
      <c r="Q408" s="25">
        <v>29.12</v>
      </c>
      <c r="R408" s="83" t="s">
        <v>26</v>
      </c>
      <c r="S408" s="83" t="s">
        <v>176</v>
      </c>
    </row>
    <row r="409" spans="1:19" ht="37.5" customHeight="1" x14ac:dyDescent="0.3">
      <c r="A409" s="51">
        <v>25</v>
      </c>
      <c r="B409" s="36" t="s">
        <v>244</v>
      </c>
      <c r="C409" s="51">
        <v>1974</v>
      </c>
      <c r="D409" s="51" t="s">
        <v>22</v>
      </c>
      <c r="E409" s="84" t="s">
        <v>188</v>
      </c>
      <c r="F409" s="51" t="s">
        <v>23</v>
      </c>
      <c r="G409" s="51">
        <v>2</v>
      </c>
      <c r="H409" s="84">
        <v>1290.3</v>
      </c>
      <c r="I409" s="84">
        <v>711.7</v>
      </c>
      <c r="J409" s="29" t="s">
        <v>29</v>
      </c>
      <c r="K409" s="84">
        <f t="shared" si="90"/>
        <v>551216.16</v>
      </c>
      <c r="L409" s="85">
        <f t="shared" si="91"/>
        <v>551216.16</v>
      </c>
      <c r="M409" s="85">
        <f t="shared" si="92"/>
        <v>37573.54</v>
      </c>
      <c r="N409" s="85">
        <f t="shared" si="88"/>
        <v>588789.69999999995</v>
      </c>
      <c r="O409" s="85">
        <f t="shared" si="93"/>
        <v>588789.69999999995</v>
      </c>
      <c r="P409" s="85">
        <v>427.2</v>
      </c>
      <c r="Q409" s="25">
        <v>29.12</v>
      </c>
      <c r="R409" s="83" t="s">
        <v>26</v>
      </c>
      <c r="S409" s="83" t="s">
        <v>176</v>
      </c>
    </row>
    <row r="410" spans="1:19" ht="37.5" customHeight="1" x14ac:dyDescent="0.3">
      <c r="A410" s="51">
        <v>26</v>
      </c>
      <c r="B410" s="36" t="s">
        <v>245</v>
      </c>
      <c r="C410" s="51">
        <v>1972</v>
      </c>
      <c r="D410" s="51" t="s">
        <v>22</v>
      </c>
      <c r="E410" s="84" t="s">
        <v>175</v>
      </c>
      <c r="F410" s="51" t="s">
        <v>23</v>
      </c>
      <c r="G410" s="51">
        <v>2</v>
      </c>
      <c r="H410" s="84">
        <v>1726.2</v>
      </c>
      <c r="I410" s="84">
        <v>672.4</v>
      </c>
      <c r="J410" s="29" t="s">
        <v>29</v>
      </c>
      <c r="K410" s="84">
        <f t="shared" si="90"/>
        <v>785075.76</v>
      </c>
      <c r="L410" s="85">
        <f t="shared" si="91"/>
        <v>785075.76</v>
      </c>
      <c r="M410" s="85">
        <f t="shared" si="92"/>
        <v>43362.14</v>
      </c>
      <c r="N410" s="85">
        <f t="shared" si="88"/>
        <v>828437.9</v>
      </c>
      <c r="O410" s="85">
        <f t="shared" si="93"/>
        <v>828437.9</v>
      </c>
      <c r="P410" s="85">
        <v>454.8</v>
      </c>
      <c r="Q410" s="25">
        <v>25.12</v>
      </c>
      <c r="R410" s="83" t="s">
        <v>26</v>
      </c>
      <c r="S410" s="83" t="s">
        <v>176</v>
      </c>
    </row>
    <row r="411" spans="1:19" ht="37.5" customHeight="1" x14ac:dyDescent="0.3">
      <c r="A411" s="51">
        <v>27</v>
      </c>
      <c r="B411" s="36" t="s">
        <v>246</v>
      </c>
      <c r="C411" s="51">
        <v>1980</v>
      </c>
      <c r="D411" s="51" t="s">
        <v>22</v>
      </c>
      <c r="E411" s="84" t="s">
        <v>175</v>
      </c>
      <c r="F411" s="51" t="s">
        <v>23</v>
      </c>
      <c r="G411" s="51">
        <v>2</v>
      </c>
      <c r="H411" s="84">
        <v>2293.3200000000002</v>
      </c>
      <c r="I411" s="84">
        <v>921.2</v>
      </c>
      <c r="J411" s="29" t="s">
        <v>32</v>
      </c>
      <c r="K411" s="84">
        <f t="shared" si="90"/>
        <v>1054927.2</v>
      </c>
      <c r="L411" s="85">
        <f t="shared" si="91"/>
        <v>1054927.2</v>
      </c>
      <c r="M411" s="85">
        <f t="shared" si="92"/>
        <v>58204.46</v>
      </c>
      <c r="N411" s="85">
        <f t="shared" si="88"/>
        <v>1113131.6599999999</v>
      </c>
      <c r="O411" s="85">
        <f t="shared" si="93"/>
        <v>1113131.6599999999</v>
      </c>
      <c r="P411" s="45">
        <v>460</v>
      </c>
      <c r="Q411" s="77">
        <v>25.38</v>
      </c>
      <c r="R411" s="83" t="s">
        <v>26</v>
      </c>
      <c r="S411" s="83" t="s">
        <v>176</v>
      </c>
    </row>
    <row r="412" spans="1:19" ht="37.5" customHeight="1" x14ac:dyDescent="0.3">
      <c r="A412" s="51">
        <v>28</v>
      </c>
      <c r="B412" s="36" t="s">
        <v>247</v>
      </c>
      <c r="C412" s="51">
        <v>1982</v>
      </c>
      <c r="D412" s="51" t="s">
        <v>22</v>
      </c>
      <c r="E412" s="84" t="s">
        <v>175</v>
      </c>
      <c r="F412" s="51" t="s">
        <v>23</v>
      </c>
      <c r="G412" s="51">
        <v>2</v>
      </c>
      <c r="H412" s="84">
        <v>2250.1</v>
      </c>
      <c r="I412" s="84">
        <v>885.4</v>
      </c>
      <c r="J412" s="29" t="s">
        <v>29</v>
      </c>
      <c r="K412" s="84">
        <f t="shared" si="90"/>
        <v>1023345.48</v>
      </c>
      <c r="L412" s="85">
        <f t="shared" si="91"/>
        <v>1023345.48</v>
      </c>
      <c r="M412" s="85">
        <f t="shared" si="92"/>
        <v>56522.51</v>
      </c>
      <c r="N412" s="85">
        <f t="shared" si="88"/>
        <v>1079867.99</v>
      </c>
      <c r="O412" s="85">
        <f t="shared" si="93"/>
        <v>1079867.99</v>
      </c>
      <c r="P412" s="85">
        <v>454.8</v>
      </c>
      <c r="Q412" s="25">
        <v>25.12</v>
      </c>
      <c r="R412" s="83" t="s">
        <v>26</v>
      </c>
      <c r="S412" s="83" t="s">
        <v>176</v>
      </c>
    </row>
    <row r="413" spans="1:19" ht="37.5" customHeight="1" x14ac:dyDescent="0.3">
      <c r="A413" s="51">
        <v>29</v>
      </c>
      <c r="B413" s="36" t="s">
        <v>248</v>
      </c>
      <c r="C413" s="51">
        <v>1982</v>
      </c>
      <c r="D413" s="51" t="s">
        <v>22</v>
      </c>
      <c r="E413" s="84" t="s">
        <v>175</v>
      </c>
      <c r="F413" s="51" t="s">
        <v>23</v>
      </c>
      <c r="G413" s="51">
        <v>2</v>
      </c>
      <c r="H413" s="84">
        <v>2138.1</v>
      </c>
      <c r="I413" s="84">
        <v>879</v>
      </c>
      <c r="J413" s="29" t="s">
        <v>29</v>
      </c>
      <c r="K413" s="84">
        <f t="shared" si="90"/>
        <v>972407.88</v>
      </c>
      <c r="L413" s="85">
        <f t="shared" si="91"/>
        <v>972407.88</v>
      </c>
      <c r="M413" s="85">
        <f t="shared" si="92"/>
        <v>53709.07</v>
      </c>
      <c r="N413" s="85">
        <f t="shared" si="88"/>
        <v>1026116.95</v>
      </c>
      <c r="O413" s="85">
        <f t="shared" si="93"/>
        <v>1026116.95</v>
      </c>
      <c r="P413" s="85">
        <v>454.8</v>
      </c>
      <c r="Q413" s="25">
        <v>25.12</v>
      </c>
      <c r="R413" s="83" t="s">
        <v>26</v>
      </c>
      <c r="S413" s="83" t="s">
        <v>176</v>
      </c>
    </row>
    <row r="414" spans="1:19" ht="37.5" customHeight="1" x14ac:dyDescent="0.3">
      <c r="A414" s="51">
        <v>30</v>
      </c>
      <c r="B414" s="36" t="s">
        <v>249</v>
      </c>
      <c r="C414" s="51">
        <v>1986</v>
      </c>
      <c r="D414" s="51" t="s">
        <v>22</v>
      </c>
      <c r="E414" s="84" t="s">
        <v>175</v>
      </c>
      <c r="F414" s="51" t="s">
        <v>23</v>
      </c>
      <c r="G414" s="51">
        <v>2</v>
      </c>
      <c r="H414" s="84">
        <v>2149.8000000000002</v>
      </c>
      <c r="I414" s="84">
        <v>913.1</v>
      </c>
      <c r="J414" s="29" t="s">
        <v>29</v>
      </c>
      <c r="K414" s="84">
        <f t="shared" si="90"/>
        <v>977729.04</v>
      </c>
      <c r="L414" s="85">
        <f t="shared" si="91"/>
        <v>977729.04</v>
      </c>
      <c r="M414" s="85">
        <f t="shared" si="92"/>
        <v>54002.98</v>
      </c>
      <c r="N414" s="85">
        <f t="shared" si="88"/>
        <v>1031732.02</v>
      </c>
      <c r="O414" s="85">
        <f t="shared" si="93"/>
        <v>1031732.02</v>
      </c>
      <c r="P414" s="85">
        <v>454.8</v>
      </c>
      <c r="Q414" s="25">
        <v>25.12</v>
      </c>
      <c r="R414" s="83" t="s">
        <v>26</v>
      </c>
      <c r="S414" s="83" t="s">
        <v>176</v>
      </c>
    </row>
    <row r="415" spans="1:19" ht="37.5" customHeight="1" x14ac:dyDescent="0.3">
      <c r="A415" s="51">
        <v>31</v>
      </c>
      <c r="B415" s="36" t="s">
        <v>250</v>
      </c>
      <c r="C415" s="51">
        <v>1976</v>
      </c>
      <c r="D415" s="51" t="s">
        <v>22</v>
      </c>
      <c r="E415" s="84" t="s">
        <v>175</v>
      </c>
      <c r="F415" s="51" t="s">
        <v>23</v>
      </c>
      <c r="G415" s="51">
        <v>2</v>
      </c>
      <c r="H415" s="84">
        <v>1688.8</v>
      </c>
      <c r="I415" s="84">
        <v>710.5</v>
      </c>
      <c r="J415" s="29" t="s">
        <v>32</v>
      </c>
      <c r="K415" s="84">
        <f t="shared" si="90"/>
        <v>776848</v>
      </c>
      <c r="L415" s="117">
        <f>K415+K416</f>
        <v>948649.62</v>
      </c>
      <c r="M415" s="85">
        <f t="shared" si="92"/>
        <v>42861.74</v>
      </c>
      <c r="N415" s="85">
        <f t="shared" si="88"/>
        <v>819709.74</v>
      </c>
      <c r="O415" s="117">
        <f>N415+N416</f>
        <v>1025810.89</v>
      </c>
      <c r="P415" s="45">
        <v>460</v>
      </c>
      <c r="Q415" s="77">
        <v>25.38</v>
      </c>
      <c r="R415" s="83" t="s">
        <v>26</v>
      </c>
      <c r="S415" s="83" t="s">
        <v>176</v>
      </c>
    </row>
    <row r="416" spans="1:19" ht="56.25" customHeight="1" x14ac:dyDescent="0.3">
      <c r="A416" s="51"/>
      <c r="B416" s="36"/>
      <c r="C416" s="51"/>
      <c r="D416" s="51"/>
      <c r="E416" s="84"/>
      <c r="F416" s="51"/>
      <c r="G416" s="51"/>
      <c r="H416" s="84"/>
      <c r="I416" s="84"/>
      <c r="J416" s="29" t="s">
        <v>24</v>
      </c>
      <c r="K416" s="84">
        <f>H415*P416</f>
        <v>171801.62</v>
      </c>
      <c r="L416" s="119"/>
      <c r="M416" s="85">
        <f>H415*Q416</f>
        <v>34299.53</v>
      </c>
      <c r="N416" s="85">
        <f t="shared" si="88"/>
        <v>206101.15</v>
      </c>
      <c r="O416" s="119"/>
      <c r="P416" s="85">
        <v>101.73</v>
      </c>
      <c r="Q416" s="25">
        <v>20.309999999999999</v>
      </c>
      <c r="R416" s="83" t="s">
        <v>26</v>
      </c>
      <c r="S416" s="83" t="s">
        <v>176</v>
      </c>
    </row>
    <row r="417" spans="1:19" ht="56.25" customHeight="1" x14ac:dyDescent="0.3">
      <c r="A417" s="51">
        <v>32</v>
      </c>
      <c r="B417" s="36" t="s">
        <v>953</v>
      </c>
      <c r="C417" s="51">
        <v>1959</v>
      </c>
      <c r="D417" s="51" t="s">
        <v>22</v>
      </c>
      <c r="E417" s="84" t="s">
        <v>222</v>
      </c>
      <c r="F417" s="51" t="s">
        <v>39</v>
      </c>
      <c r="G417" s="51">
        <v>1</v>
      </c>
      <c r="H417" s="84">
        <v>1114.8</v>
      </c>
      <c r="I417" s="84">
        <v>463.9</v>
      </c>
      <c r="J417" s="29" t="s">
        <v>29</v>
      </c>
      <c r="K417" s="84"/>
      <c r="L417" s="82"/>
      <c r="M417" s="85">
        <f>H417*Q417</f>
        <v>32462.98</v>
      </c>
      <c r="N417" s="85">
        <f>M417</f>
        <v>32462.98</v>
      </c>
      <c r="O417" s="82">
        <f>N417</f>
        <v>32462.98</v>
      </c>
      <c r="P417" s="85"/>
      <c r="Q417" s="25">
        <v>29.12</v>
      </c>
      <c r="R417" s="83" t="s">
        <v>26</v>
      </c>
      <c r="S417" s="83"/>
    </row>
    <row r="418" spans="1:19" ht="37.5" customHeight="1" x14ac:dyDescent="0.3">
      <c r="A418" s="51">
        <v>33</v>
      </c>
      <c r="B418" s="36" t="s">
        <v>848</v>
      </c>
      <c r="C418" s="51">
        <v>1980</v>
      </c>
      <c r="D418" s="51" t="s">
        <v>22</v>
      </c>
      <c r="E418" s="84" t="s">
        <v>228</v>
      </c>
      <c r="F418" s="51" t="s">
        <v>23</v>
      </c>
      <c r="G418" s="51">
        <v>2</v>
      </c>
      <c r="H418" s="84">
        <v>1647.7</v>
      </c>
      <c r="I418" s="84">
        <v>944.8</v>
      </c>
      <c r="J418" s="29" t="s">
        <v>147</v>
      </c>
      <c r="K418" s="84">
        <f>H418*P418</f>
        <v>3120908.57</v>
      </c>
      <c r="L418" s="85">
        <f>K418</f>
        <v>3120908.57</v>
      </c>
      <c r="M418" s="85">
        <f>H418*Q418</f>
        <v>147469.15</v>
      </c>
      <c r="N418" s="85">
        <f t="shared" si="88"/>
        <v>3268377.72</v>
      </c>
      <c r="O418" s="85">
        <f>N418</f>
        <v>3268377.72</v>
      </c>
      <c r="P418" s="85">
        <v>1894.1</v>
      </c>
      <c r="Q418" s="25">
        <v>89.5</v>
      </c>
      <c r="R418" s="83" t="s">
        <v>26</v>
      </c>
      <c r="S418" s="83" t="s">
        <v>176</v>
      </c>
    </row>
    <row r="419" spans="1:19" ht="37.5" customHeight="1" x14ac:dyDescent="0.3">
      <c r="A419" s="51">
        <v>34</v>
      </c>
      <c r="B419" s="36" t="s">
        <v>849</v>
      </c>
      <c r="C419" s="51">
        <v>1980</v>
      </c>
      <c r="D419" s="51" t="s">
        <v>22</v>
      </c>
      <c r="E419" s="84" t="s">
        <v>228</v>
      </c>
      <c r="F419" s="51" t="s">
        <v>23</v>
      </c>
      <c r="G419" s="51">
        <v>2</v>
      </c>
      <c r="H419" s="84">
        <v>1647.7</v>
      </c>
      <c r="I419" s="84">
        <v>944.8</v>
      </c>
      <c r="J419" s="29" t="s">
        <v>147</v>
      </c>
      <c r="K419" s="84">
        <f>H419*P419</f>
        <v>3120908.57</v>
      </c>
      <c r="L419" s="85">
        <f>K419</f>
        <v>3120908.57</v>
      </c>
      <c r="M419" s="85">
        <f>H419*Q419</f>
        <v>147469.15</v>
      </c>
      <c r="N419" s="85">
        <f t="shared" si="88"/>
        <v>3268377.72</v>
      </c>
      <c r="O419" s="85">
        <f>N419</f>
        <v>3268377.72</v>
      </c>
      <c r="P419" s="85">
        <v>1894.1</v>
      </c>
      <c r="Q419" s="25">
        <v>89.5</v>
      </c>
      <c r="R419" s="83" t="s">
        <v>26</v>
      </c>
      <c r="S419" s="83" t="s">
        <v>176</v>
      </c>
    </row>
    <row r="420" spans="1:19" ht="35.25" customHeight="1" x14ac:dyDescent="0.3">
      <c r="A420" s="22">
        <f>A431</f>
        <v>8</v>
      </c>
      <c r="B420" s="41" t="s">
        <v>61</v>
      </c>
      <c r="C420" s="22"/>
      <c r="D420" s="22"/>
      <c r="E420" s="84"/>
      <c r="F420" s="22"/>
      <c r="G420" s="22"/>
      <c r="H420" s="18">
        <f>SUM(H421:H432)</f>
        <v>10180.4</v>
      </c>
      <c r="I420" s="18"/>
      <c r="J420" s="19"/>
      <c r="K420" s="18">
        <f t="shared" ref="K420:O420" si="94">SUM(K421:K432)</f>
        <v>13166179.26</v>
      </c>
      <c r="L420" s="18">
        <f t="shared" si="94"/>
        <v>13166179.26</v>
      </c>
      <c r="M420" s="18">
        <f t="shared" si="94"/>
        <v>561504.43000000005</v>
      </c>
      <c r="N420" s="18">
        <f t="shared" si="94"/>
        <v>13727683.689999999</v>
      </c>
      <c r="O420" s="18">
        <f t="shared" si="94"/>
        <v>13727683.689999999</v>
      </c>
      <c r="P420" s="21"/>
      <c r="Q420" s="25"/>
      <c r="R420" s="21"/>
      <c r="S420" s="42"/>
    </row>
    <row r="421" spans="1:19" ht="37.5" customHeight="1" x14ac:dyDescent="0.3">
      <c r="A421" s="51">
        <v>1</v>
      </c>
      <c r="B421" s="36" t="s">
        <v>251</v>
      </c>
      <c r="C421" s="51">
        <v>1970</v>
      </c>
      <c r="D421" s="51" t="s">
        <v>22</v>
      </c>
      <c r="E421" s="84" t="s">
        <v>175</v>
      </c>
      <c r="F421" s="51" t="s">
        <v>23</v>
      </c>
      <c r="G421" s="51">
        <v>2</v>
      </c>
      <c r="H421" s="84">
        <v>1840.9</v>
      </c>
      <c r="I421" s="84">
        <v>738.1</v>
      </c>
      <c r="J421" s="29" t="s">
        <v>29</v>
      </c>
      <c r="K421" s="84">
        <f>H421*P421</f>
        <v>837241.32</v>
      </c>
      <c r="L421" s="85">
        <f>K421</f>
        <v>837241.32</v>
      </c>
      <c r="M421" s="85">
        <f>H421*Q421</f>
        <v>46243.41</v>
      </c>
      <c r="N421" s="85">
        <f t="shared" ref="N421:N432" si="95">K421+M421</f>
        <v>883484.73</v>
      </c>
      <c r="O421" s="85">
        <f>N421</f>
        <v>883484.73</v>
      </c>
      <c r="P421" s="85">
        <v>454.8</v>
      </c>
      <c r="Q421" s="25">
        <v>25.12</v>
      </c>
      <c r="R421" s="83" t="s">
        <v>26</v>
      </c>
      <c r="S421" s="83" t="s">
        <v>176</v>
      </c>
    </row>
    <row r="422" spans="1:19" ht="37.5" customHeight="1" x14ac:dyDescent="0.3">
      <c r="A422" s="51">
        <v>2</v>
      </c>
      <c r="B422" s="36" t="s">
        <v>252</v>
      </c>
      <c r="C422" s="51">
        <v>1972</v>
      </c>
      <c r="D422" s="51" t="s">
        <v>22</v>
      </c>
      <c r="E422" s="84" t="s">
        <v>222</v>
      </c>
      <c r="F422" s="51" t="s">
        <v>39</v>
      </c>
      <c r="G422" s="51">
        <v>2</v>
      </c>
      <c r="H422" s="84">
        <v>694.8</v>
      </c>
      <c r="I422" s="84">
        <v>389.4</v>
      </c>
      <c r="J422" s="29" t="s">
        <v>29</v>
      </c>
      <c r="K422" s="84">
        <f>H422*P422</f>
        <v>296818.56</v>
      </c>
      <c r="L422" s="85">
        <f>K422</f>
        <v>296818.56</v>
      </c>
      <c r="M422" s="85">
        <f>H422*Q422</f>
        <v>20232.580000000002</v>
      </c>
      <c r="N422" s="85">
        <f t="shared" si="95"/>
        <v>317051.14</v>
      </c>
      <c r="O422" s="85">
        <f>N422</f>
        <v>317051.14</v>
      </c>
      <c r="P422" s="85">
        <v>427.2</v>
      </c>
      <c r="Q422" s="25">
        <v>29.12</v>
      </c>
      <c r="R422" s="83" t="s">
        <v>26</v>
      </c>
      <c r="S422" s="83" t="s">
        <v>176</v>
      </c>
    </row>
    <row r="423" spans="1:19" ht="37.5" customHeight="1" x14ac:dyDescent="0.3">
      <c r="A423" s="51">
        <v>3</v>
      </c>
      <c r="B423" s="36" t="s">
        <v>253</v>
      </c>
      <c r="C423" s="51">
        <v>1973</v>
      </c>
      <c r="D423" s="51" t="s">
        <v>22</v>
      </c>
      <c r="E423" s="84" t="s">
        <v>222</v>
      </c>
      <c r="F423" s="51" t="s">
        <v>39</v>
      </c>
      <c r="G423" s="51">
        <v>2</v>
      </c>
      <c r="H423" s="84">
        <v>899.4</v>
      </c>
      <c r="I423" s="84">
        <v>497.2</v>
      </c>
      <c r="J423" s="29" t="s">
        <v>29</v>
      </c>
      <c r="K423" s="84">
        <f>H423*P423</f>
        <v>384223.68</v>
      </c>
      <c r="L423" s="117">
        <f>K423+K424</f>
        <v>2087777.22</v>
      </c>
      <c r="M423" s="85">
        <f>H423*Q423</f>
        <v>26190.53</v>
      </c>
      <c r="N423" s="85">
        <f t="shared" si="95"/>
        <v>410414.21</v>
      </c>
      <c r="O423" s="117">
        <f>N423+N424</f>
        <v>2194464.0499999998</v>
      </c>
      <c r="P423" s="85">
        <v>427.2</v>
      </c>
      <c r="Q423" s="25">
        <v>29.12</v>
      </c>
      <c r="R423" s="83" t="s">
        <v>26</v>
      </c>
      <c r="S423" s="83" t="s">
        <v>176</v>
      </c>
    </row>
    <row r="424" spans="1:19" ht="18.75" customHeight="1" x14ac:dyDescent="0.3">
      <c r="A424" s="51"/>
      <c r="B424" s="36"/>
      <c r="C424" s="51"/>
      <c r="D424" s="51"/>
      <c r="E424" s="84" t="s">
        <v>222</v>
      </c>
      <c r="F424" s="51" t="s">
        <v>39</v>
      </c>
      <c r="G424" s="51"/>
      <c r="H424" s="84"/>
      <c r="I424" s="84"/>
      <c r="J424" s="29" t="s">
        <v>147</v>
      </c>
      <c r="K424" s="84">
        <f>H423*P424</f>
        <v>1703553.54</v>
      </c>
      <c r="L424" s="119"/>
      <c r="M424" s="85">
        <f>H423*Q424</f>
        <v>80496.3</v>
      </c>
      <c r="N424" s="85">
        <f t="shared" si="95"/>
        <v>1784049.84</v>
      </c>
      <c r="O424" s="119"/>
      <c r="P424" s="84">
        <v>1894.1</v>
      </c>
      <c r="Q424" s="25">
        <v>89.5</v>
      </c>
      <c r="R424" s="83" t="s">
        <v>26</v>
      </c>
      <c r="S424" s="83" t="s">
        <v>176</v>
      </c>
    </row>
    <row r="425" spans="1:19" ht="37.5" customHeight="1" x14ac:dyDescent="0.3">
      <c r="A425" s="51">
        <v>4</v>
      </c>
      <c r="B425" s="36" t="s">
        <v>254</v>
      </c>
      <c r="C425" s="51">
        <v>1973</v>
      </c>
      <c r="D425" s="51" t="s">
        <v>22</v>
      </c>
      <c r="E425" s="84" t="s">
        <v>188</v>
      </c>
      <c r="F425" s="51" t="s">
        <v>23</v>
      </c>
      <c r="G425" s="51">
        <v>2</v>
      </c>
      <c r="H425" s="84">
        <v>1568.1</v>
      </c>
      <c r="I425" s="84">
        <v>862</v>
      </c>
      <c r="J425" s="29" t="s">
        <v>29</v>
      </c>
      <c r="K425" s="84">
        <f>H425*P425</f>
        <v>669892.31999999995</v>
      </c>
      <c r="L425" s="117">
        <f>K425+K426</f>
        <v>3022042.32</v>
      </c>
      <c r="M425" s="85">
        <f>H425*Q425</f>
        <v>45663.07</v>
      </c>
      <c r="N425" s="85">
        <f t="shared" si="95"/>
        <v>715555.39</v>
      </c>
      <c r="O425" s="117">
        <f>N425+N426</f>
        <v>3131621.15</v>
      </c>
      <c r="P425" s="85">
        <v>427.2</v>
      </c>
      <c r="Q425" s="25">
        <v>29.12</v>
      </c>
      <c r="R425" s="83" t="s">
        <v>26</v>
      </c>
      <c r="S425" s="83" t="s">
        <v>176</v>
      </c>
    </row>
    <row r="426" spans="1:19" ht="18.75" customHeight="1" x14ac:dyDescent="0.3">
      <c r="A426" s="51"/>
      <c r="B426" s="36"/>
      <c r="C426" s="51"/>
      <c r="D426" s="51"/>
      <c r="E426" s="84"/>
      <c r="F426" s="51"/>
      <c r="G426" s="51"/>
      <c r="H426" s="84"/>
      <c r="I426" s="84"/>
      <c r="J426" s="29" t="s">
        <v>147</v>
      </c>
      <c r="K426" s="84">
        <f>H425*P426</f>
        <v>2352150</v>
      </c>
      <c r="L426" s="119"/>
      <c r="M426" s="85">
        <f>H425*Q426</f>
        <v>63915.76</v>
      </c>
      <c r="N426" s="85">
        <f t="shared" si="95"/>
        <v>2416065.7599999998</v>
      </c>
      <c r="O426" s="119"/>
      <c r="P426" s="85">
        <v>1500</v>
      </c>
      <c r="Q426" s="25">
        <v>40.76</v>
      </c>
      <c r="R426" s="83" t="s">
        <v>26</v>
      </c>
      <c r="S426" s="83" t="s">
        <v>176</v>
      </c>
    </row>
    <row r="427" spans="1:19" ht="37.5" customHeight="1" x14ac:dyDescent="0.3">
      <c r="A427" s="51">
        <v>5</v>
      </c>
      <c r="B427" s="36" t="s">
        <v>255</v>
      </c>
      <c r="C427" s="51">
        <v>1973</v>
      </c>
      <c r="D427" s="51" t="s">
        <v>22</v>
      </c>
      <c r="E427" s="83" t="s">
        <v>188</v>
      </c>
      <c r="F427" s="51" t="s">
        <v>23</v>
      </c>
      <c r="G427" s="51">
        <v>2</v>
      </c>
      <c r="H427" s="84">
        <v>1572.3</v>
      </c>
      <c r="I427" s="84">
        <v>866.2</v>
      </c>
      <c r="J427" s="29" t="s">
        <v>29</v>
      </c>
      <c r="K427" s="84">
        <f>H427*P427</f>
        <v>671686.56</v>
      </c>
      <c r="L427" s="117">
        <f>K427+K428</f>
        <v>3030136.56</v>
      </c>
      <c r="M427" s="85">
        <f>H427*Q427</f>
        <v>45785.38</v>
      </c>
      <c r="N427" s="85">
        <f t="shared" si="95"/>
        <v>717471.94</v>
      </c>
      <c r="O427" s="117">
        <f>N427+N428</f>
        <v>3140008.89</v>
      </c>
      <c r="P427" s="85">
        <v>427.2</v>
      </c>
      <c r="Q427" s="25">
        <v>29.12</v>
      </c>
      <c r="R427" s="83" t="s">
        <v>26</v>
      </c>
      <c r="S427" s="83" t="s">
        <v>176</v>
      </c>
    </row>
    <row r="428" spans="1:19" ht="18.75" customHeight="1" x14ac:dyDescent="0.3">
      <c r="A428" s="51"/>
      <c r="B428" s="36"/>
      <c r="C428" s="51"/>
      <c r="D428" s="51"/>
      <c r="E428" s="83"/>
      <c r="F428" s="51"/>
      <c r="G428" s="51"/>
      <c r="H428" s="84"/>
      <c r="I428" s="84"/>
      <c r="J428" s="29" t="s">
        <v>147</v>
      </c>
      <c r="K428" s="84">
        <f>H427*P428</f>
        <v>2358450</v>
      </c>
      <c r="L428" s="119"/>
      <c r="M428" s="85">
        <f>H427*Q428</f>
        <v>64086.95</v>
      </c>
      <c r="N428" s="85">
        <f t="shared" si="95"/>
        <v>2422536.9500000002</v>
      </c>
      <c r="O428" s="119"/>
      <c r="P428" s="85">
        <v>1500</v>
      </c>
      <c r="Q428" s="25">
        <v>40.76</v>
      </c>
      <c r="R428" s="83" t="s">
        <v>26</v>
      </c>
      <c r="S428" s="83" t="s">
        <v>176</v>
      </c>
    </row>
    <row r="429" spans="1:19" ht="37.5" customHeight="1" x14ac:dyDescent="0.3">
      <c r="A429" s="51">
        <v>6</v>
      </c>
      <c r="B429" s="36" t="s">
        <v>256</v>
      </c>
      <c r="C429" s="51">
        <v>1975</v>
      </c>
      <c r="D429" s="51" t="s">
        <v>22</v>
      </c>
      <c r="E429" s="83" t="s">
        <v>188</v>
      </c>
      <c r="F429" s="51" t="s">
        <v>23</v>
      </c>
      <c r="G429" s="51">
        <v>2</v>
      </c>
      <c r="H429" s="84">
        <v>1018.4</v>
      </c>
      <c r="I429" s="84">
        <v>568.4</v>
      </c>
      <c r="J429" s="29" t="s">
        <v>29</v>
      </c>
      <c r="K429" s="84">
        <f>H429*P429</f>
        <v>435060.47999999998</v>
      </c>
      <c r="L429" s="85">
        <f>K429</f>
        <v>435060.47999999998</v>
      </c>
      <c r="M429" s="85">
        <f>H429*Q429</f>
        <v>29655.81</v>
      </c>
      <c r="N429" s="85">
        <f t="shared" si="95"/>
        <v>464716.29</v>
      </c>
      <c r="O429" s="85">
        <f>N429</f>
        <v>464716.29</v>
      </c>
      <c r="P429" s="85">
        <v>427.2</v>
      </c>
      <c r="Q429" s="25">
        <v>29.12</v>
      </c>
      <c r="R429" s="83" t="s">
        <v>26</v>
      </c>
      <c r="S429" s="83" t="s">
        <v>176</v>
      </c>
    </row>
    <row r="430" spans="1:19" ht="37.5" customHeight="1" x14ac:dyDescent="0.3">
      <c r="A430" s="51">
        <v>7</v>
      </c>
      <c r="B430" s="36" t="s">
        <v>257</v>
      </c>
      <c r="C430" s="51">
        <v>1975</v>
      </c>
      <c r="D430" s="51" t="s">
        <v>22</v>
      </c>
      <c r="E430" s="83" t="s">
        <v>188</v>
      </c>
      <c r="F430" s="51" t="s">
        <v>23</v>
      </c>
      <c r="G430" s="51">
        <v>2</v>
      </c>
      <c r="H430" s="84">
        <v>1018.4</v>
      </c>
      <c r="I430" s="84">
        <v>568.4</v>
      </c>
      <c r="J430" s="29" t="s">
        <v>29</v>
      </c>
      <c r="K430" s="84">
        <f>H430*P430</f>
        <v>435060.47999999998</v>
      </c>
      <c r="L430" s="85">
        <f>K430</f>
        <v>435060.47999999998</v>
      </c>
      <c r="M430" s="85">
        <f>H430*Q430</f>
        <v>29655.81</v>
      </c>
      <c r="N430" s="85">
        <f t="shared" si="95"/>
        <v>464716.29</v>
      </c>
      <c r="O430" s="85">
        <f>N430</f>
        <v>464716.29</v>
      </c>
      <c r="P430" s="85">
        <v>427.2</v>
      </c>
      <c r="Q430" s="25">
        <v>29.12</v>
      </c>
      <c r="R430" s="83" t="s">
        <v>26</v>
      </c>
      <c r="S430" s="83" t="s">
        <v>176</v>
      </c>
    </row>
    <row r="431" spans="1:19" ht="37.5" customHeight="1" x14ac:dyDescent="0.3">
      <c r="A431" s="51">
        <v>8</v>
      </c>
      <c r="B431" s="36" t="s">
        <v>258</v>
      </c>
      <c r="C431" s="51">
        <v>1974</v>
      </c>
      <c r="D431" s="51" t="s">
        <v>22</v>
      </c>
      <c r="E431" s="83" t="s">
        <v>188</v>
      </c>
      <c r="F431" s="51" t="s">
        <v>23</v>
      </c>
      <c r="G431" s="51">
        <v>2</v>
      </c>
      <c r="H431" s="84">
        <v>1568.1</v>
      </c>
      <c r="I431" s="84">
        <v>862</v>
      </c>
      <c r="J431" s="29" t="s">
        <v>29</v>
      </c>
      <c r="K431" s="84">
        <f>H431*P431</f>
        <v>669892.31999999995</v>
      </c>
      <c r="L431" s="117">
        <f>K431+K432</f>
        <v>3022042.32</v>
      </c>
      <c r="M431" s="85">
        <f>H431*Q431</f>
        <v>45663.07</v>
      </c>
      <c r="N431" s="85">
        <f t="shared" si="95"/>
        <v>715555.39</v>
      </c>
      <c r="O431" s="117">
        <f>N431+N432</f>
        <v>3131621.15</v>
      </c>
      <c r="P431" s="85">
        <v>427.2</v>
      </c>
      <c r="Q431" s="25">
        <v>29.12</v>
      </c>
      <c r="R431" s="83" t="s">
        <v>26</v>
      </c>
      <c r="S431" s="83" t="s">
        <v>176</v>
      </c>
    </row>
    <row r="432" spans="1:19" ht="18.75" customHeight="1" x14ac:dyDescent="0.3">
      <c r="A432" s="51"/>
      <c r="B432" s="36"/>
      <c r="C432" s="51"/>
      <c r="D432" s="51"/>
      <c r="E432" s="83"/>
      <c r="F432" s="51"/>
      <c r="G432" s="51"/>
      <c r="H432" s="84"/>
      <c r="I432" s="84"/>
      <c r="J432" s="29" t="s">
        <v>147</v>
      </c>
      <c r="K432" s="84">
        <f>H431*P432</f>
        <v>2352150</v>
      </c>
      <c r="L432" s="119"/>
      <c r="M432" s="85">
        <f>H431*Q432</f>
        <v>63915.76</v>
      </c>
      <c r="N432" s="85">
        <f t="shared" si="95"/>
        <v>2416065.7599999998</v>
      </c>
      <c r="O432" s="119"/>
      <c r="P432" s="85">
        <v>1500</v>
      </c>
      <c r="Q432" s="25">
        <v>40.76</v>
      </c>
      <c r="R432" s="83" t="s">
        <v>26</v>
      </c>
      <c r="S432" s="83" t="s">
        <v>176</v>
      </c>
    </row>
    <row r="433" spans="1:19" ht="33.75" customHeight="1" x14ac:dyDescent="0.3">
      <c r="A433" s="22">
        <f>A440</f>
        <v>6</v>
      </c>
      <c r="B433" s="41" t="s">
        <v>62</v>
      </c>
      <c r="C433" s="22"/>
      <c r="D433" s="22"/>
      <c r="E433" s="83"/>
      <c r="F433" s="22"/>
      <c r="G433" s="22"/>
      <c r="H433" s="18">
        <f>SUM(H434:H444)</f>
        <v>10470.84</v>
      </c>
      <c r="I433" s="18"/>
      <c r="J433" s="19"/>
      <c r="K433" s="18">
        <f t="shared" ref="K433:O433" si="96">SUM(K434:K444)</f>
        <v>6880875.3700000001</v>
      </c>
      <c r="L433" s="18">
        <f t="shared" si="96"/>
        <v>6880875.3700000001</v>
      </c>
      <c r="M433" s="18">
        <f t="shared" si="96"/>
        <v>476910.61</v>
      </c>
      <c r="N433" s="18">
        <f t="shared" si="96"/>
        <v>7357785.9800000004</v>
      </c>
      <c r="O433" s="18">
        <f t="shared" si="96"/>
        <v>7357785.9800000004</v>
      </c>
      <c r="P433" s="21"/>
      <c r="Q433" s="25"/>
      <c r="R433" s="21"/>
      <c r="S433" s="42"/>
    </row>
    <row r="434" spans="1:19" ht="37.5" customHeight="1" x14ac:dyDescent="0.3">
      <c r="A434" s="51">
        <v>1</v>
      </c>
      <c r="B434" s="36" t="s">
        <v>259</v>
      </c>
      <c r="C434" s="51">
        <v>1983</v>
      </c>
      <c r="D434" s="51" t="s">
        <v>22</v>
      </c>
      <c r="E434" s="83" t="s">
        <v>175</v>
      </c>
      <c r="F434" s="51" t="s">
        <v>23</v>
      </c>
      <c r="G434" s="51">
        <v>2</v>
      </c>
      <c r="H434" s="84">
        <v>1770</v>
      </c>
      <c r="I434" s="84">
        <v>426.9</v>
      </c>
      <c r="J434" s="29" t="s">
        <v>29</v>
      </c>
      <c r="K434" s="84">
        <f>H434*P434</f>
        <v>804996</v>
      </c>
      <c r="L434" s="85">
        <f>K434</f>
        <v>804996</v>
      </c>
      <c r="M434" s="85">
        <f>H434*Q434</f>
        <v>44462.400000000001</v>
      </c>
      <c r="N434" s="85">
        <f t="shared" ref="N434:N444" si="97">K434+M434</f>
        <v>849458.4</v>
      </c>
      <c r="O434" s="85">
        <f>N434</f>
        <v>849458.4</v>
      </c>
      <c r="P434" s="85">
        <v>454.8</v>
      </c>
      <c r="Q434" s="25">
        <v>25.12</v>
      </c>
      <c r="R434" s="83" t="s">
        <v>26</v>
      </c>
      <c r="S434" s="83" t="s">
        <v>176</v>
      </c>
    </row>
    <row r="435" spans="1:19" ht="37.5" customHeight="1" x14ac:dyDescent="0.3">
      <c r="A435" s="51">
        <v>2</v>
      </c>
      <c r="B435" s="36" t="s">
        <v>63</v>
      </c>
      <c r="C435" s="51">
        <v>1980</v>
      </c>
      <c r="D435" s="51" t="s">
        <v>22</v>
      </c>
      <c r="E435" s="83" t="s">
        <v>175</v>
      </c>
      <c r="F435" s="51" t="s">
        <v>23</v>
      </c>
      <c r="G435" s="51">
        <v>2</v>
      </c>
      <c r="H435" s="84">
        <v>1971.95</v>
      </c>
      <c r="I435" s="84">
        <v>832.3</v>
      </c>
      <c r="J435" s="29" t="s">
        <v>29</v>
      </c>
      <c r="K435" s="84">
        <f>H435*P435</f>
        <v>896842.86</v>
      </c>
      <c r="L435" s="85">
        <f>K435</f>
        <v>896842.86</v>
      </c>
      <c r="M435" s="85">
        <f>H435*Q435</f>
        <v>49535.38</v>
      </c>
      <c r="N435" s="85">
        <f t="shared" si="97"/>
        <v>946378.23999999999</v>
      </c>
      <c r="O435" s="85">
        <f>N435</f>
        <v>946378.23999999999</v>
      </c>
      <c r="P435" s="85">
        <v>454.8</v>
      </c>
      <c r="Q435" s="25">
        <v>25.12</v>
      </c>
      <c r="R435" s="83" t="s">
        <v>26</v>
      </c>
      <c r="S435" s="83" t="s">
        <v>176</v>
      </c>
    </row>
    <row r="436" spans="1:19" ht="37.5" customHeight="1" x14ac:dyDescent="0.3">
      <c r="A436" s="51">
        <v>3</v>
      </c>
      <c r="B436" s="36" t="s">
        <v>260</v>
      </c>
      <c r="C436" s="51">
        <v>1980</v>
      </c>
      <c r="D436" s="51" t="s">
        <v>22</v>
      </c>
      <c r="E436" s="83" t="s">
        <v>175</v>
      </c>
      <c r="F436" s="51" t="s">
        <v>23</v>
      </c>
      <c r="G436" s="51">
        <v>2</v>
      </c>
      <c r="H436" s="84">
        <v>2160.4</v>
      </c>
      <c r="I436" s="84">
        <v>849.9</v>
      </c>
      <c r="J436" s="29" t="s">
        <v>29</v>
      </c>
      <c r="K436" s="84">
        <f>H436*P436</f>
        <v>982549.92</v>
      </c>
      <c r="L436" s="117">
        <f>K436+K437</f>
        <v>1976333.92</v>
      </c>
      <c r="M436" s="85">
        <f>H436*Q436</f>
        <v>54269.25</v>
      </c>
      <c r="N436" s="85">
        <f t="shared" si="97"/>
        <v>1036819.17</v>
      </c>
      <c r="O436" s="117">
        <f>N436+N437</f>
        <v>2085434.12</v>
      </c>
      <c r="P436" s="85">
        <v>454.8</v>
      </c>
      <c r="Q436" s="25">
        <v>25.12</v>
      </c>
      <c r="R436" s="83" t="s">
        <v>26</v>
      </c>
      <c r="S436" s="83" t="s">
        <v>176</v>
      </c>
    </row>
    <row r="437" spans="1:19" ht="37.5" customHeight="1" x14ac:dyDescent="0.3">
      <c r="A437" s="51"/>
      <c r="B437" s="36"/>
      <c r="C437" s="51"/>
      <c r="D437" s="51"/>
      <c r="E437" s="83" t="s">
        <v>175</v>
      </c>
      <c r="F437" s="51" t="s">
        <v>23</v>
      </c>
      <c r="G437" s="51"/>
      <c r="H437" s="84"/>
      <c r="I437" s="84"/>
      <c r="J437" s="29" t="s">
        <v>32</v>
      </c>
      <c r="K437" s="85">
        <f>H436*P437</f>
        <v>993784</v>
      </c>
      <c r="L437" s="119"/>
      <c r="M437" s="85">
        <f>H436*Q437</f>
        <v>54830.95</v>
      </c>
      <c r="N437" s="85">
        <f t="shared" si="97"/>
        <v>1048614.95</v>
      </c>
      <c r="O437" s="119"/>
      <c r="P437" s="45">
        <v>460</v>
      </c>
      <c r="Q437" s="77">
        <v>25.38</v>
      </c>
      <c r="R437" s="83" t="s">
        <v>26</v>
      </c>
      <c r="S437" s="83" t="s">
        <v>176</v>
      </c>
    </row>
    <row r="438" spans="1:19" ht="37.5" customHeight="1" x14ac:dyDescent="0.3">
      <c r="A438" s="51">
        <v>4</v>
      </c>
      <c r="B438" s="36" t="s">
        <v>261</v>
      </c>
      <c r="C438" s="51">
        <v>1992</v>
      </c>
      <c r="D438" s="51" t="s">
        <v>22</v>
      </c>
      <c r="E438" s="83" t="s">
        <v>188</v>
      </c>
      <c r="F438" s="51" t="s">
        <v>39</v>
      </c>
      <c r="G438" s="51">
        <v>2</v>
      </c>
      <c r="H438" s="84">
        <v>1248.7</v>
      </c>
      <c r="I438" s="84">
        <v>743.5</v>
      </c>
      <c r="J438" s="29" t="s">
        <v>29</v>
      </c>
      <c r="K438" s="84">
        <f>H438*P438</f>
        <v>533444.64</v>
      </c>
      <c r="L438" s="85">
        <f>K438</f>
        <v>533444.64</v>
      </c>
      <c r="M438" s="85">
        <f>H438*Q438</f>
        <v>36362.14</v>
      </c>
      <c r="N438" s="85">
        <f t="shared" si="97"/>
        <v>569806.78</v>
      </c>
      <c r="O438" s="85">
        <f>N438</f>
        <v>569806.78</v>
      </c>
      <c r="P438" s="85">
        <v>427.2</v>
      </c>
      <c r="Q438" s="25">
        <v>29.12</v>
      </c>
      <c r="R438" s="83" t="s">
        <v>26</v>
      </c>
      <c r="S438" s="83" t="s">
        <v>176</v>
      </c>
    </row>
    <row r="439" spans="1:19" ht="37.5" customHeight="1" x14ac:dyDescent="0.3">
      <c r="A439" s="51">
        <v>5</v>
      </c>
      <c r="B439" s="36" t="s">
        <v>694</v>
      </c>
      <c r="C439" s="51">
        <v>1994</v>
      </c>
      <c r="D439" s="51" t="s">
        <v>22</v>
      </c>
      <c r="E439" s="83" t="s">
        <v>175</v>
      </c>
      <c r="F439" s="51" t="s">
        <v>23</v>
      </c>
      <c r="G439" s="51">
        <v>2</v>
      </c>
      <c r="H439" s="84">
        <v>1503.29</v>
      </c>
      <c r="I439" s="84">
        <v>490.2</v>
      </c>
      <c r="J439" s="29" t="s">
        <v>29</v>
      </c>
      <c r="K439" s="84">
        <f>H439*P439</f>
        <v>683696.29</v>
      </c>
      <c r="L439" s="85">
        <f>K439</f>
        <v>683696.29</v>
      </c>
      <c r="M439" s="85">
        <f>H439*Q439</f>
        <v>37762.639999999999</v>
      </c>
      <c r="N439" s="85">
        <f t="shared" si="97"/>
        <v>721458.93</v>
      </c>
      <c r="O439" s="85">
        <f>N439</f>
        <v>721458.93</v>
      </c>
      <c r="P439" s="85">
        <v>454.8</v>
      </c>
      <c r="Q439" s="25">
        <v>25.12</v>
      </c>
      <c r="R439" s="83" t="s">
        <v>26</v>
      </c>
      <c r="S439" s="83" t="s">
        <v>176</v>
      </c>
    </row>
    <row r="440" spans="1:19" ht="37.5" customHeight="1" x14ac:dyDescent="0.3">
      <c r="A440" s="51">
        <v>6</v>
      </c>
      <c r="B440" s="36" t="s">
        <v>262</v>
      </c>
      <c r="C440" s="51">
        <v>1976</v>
      </c>
      <c r="D440" s="51" t="s">
        <v>22</v>
      </c>
      <c r="E440" s="83" t="s">
        <v>175</v>
      </c>
      <c r="F440" s="51" t="s">
        <v>23</v>
      </c>
      <c r="G440" s="51">
        <v>2</v>
      </c>
      <c r="H440" s="84">
        <v>1816.5</v>
      </c>
      <c r="I440" s="84">
        <v>724.3</v>
      </c>
      <c r="J440" s="29" t="s">
        <v>29</v>
      </c>
      <c r="K440" s="84">
        <f>H440*P440</f>
        <v>826144.2</v>
      </c>
      <c r="L440" s="117">
        <f>K440+K441+K442+K444</f>
        <v>1985561.66</v>
      </c>
      <c r="M440" s="85">
        <f>H440*Q440</f>
        <v>45630.48</v>
      </c>
      <c r="N440" s="85">
        <f t="shared" si="97"/>
        <v>871774.68</v>
      </c>
      <c r="O440" s="117">
        <f>N440+N441+N442+N444+N443</f>
        <v>2185249.5099999998</v>
      </c>
      <c r="P440" s="85">
        <v>454.8</v>
      </c>
      <c r="Q440" s="25">
        <v>25.12</v>
      </c>
      <c r="R440" s="83" t="s">
        <v>26</v>
      </c>
      <c r="S440" s="83" t="s">
        <v>176</v>
      </c>
    </row>
    <row r="441" spans="1:19" ht="37.5" customHeight="1" x14ac:dyDescent="0.3">
      <c r="A441" s="51"/>
      <c r="B441" s="36"/>
      <c r="C441" s="51"/>
      <c r="D441" s="51"/>
      <c r="E441" s="83"/>
      <c r="F441" s="51"/>
      <c r="G441" s="51"/>
      <c r="H441" s="84"/>
      <c r="I441" s="84"/>
      <c r="J441" s="29" t="s">
        <v>32</v>
      </c>
      <c r="K441" s="84">
        <f>H440*P441</f>
        <v>843146.64</v>
      </c>
      <c r="L441" s="118"/>
      <c r="M441" s="85">
        <f>H440*Q441</f>
        <v>61543.02</v>
      </c>
      <c r="N441" s="85">
        <f t="shared" si="97"/>
        <v>904689.66</v>
      </c>
      <c r="O441" s="118"/>
      <c r="P441" s="85">
        <v>464.16</v>
      </c>
      <c r="Q441" s="25">
        <v>33.880000000000003</v>
      </c>
      <c r="R441" s="83" t="s">
        <v>26</v>
      </c>
      <c r="S441" s="83" t="s">
        <v>176</v>
      </c>
    </row>
    <row r="442" spans="1:19" ht="56.25" customHeight="1" x14ac:dyDescent="0.3">
      <c r="A442" s="51"/>
      <c r="B442" s="36"/>
      <c r="C442" s="51"/>
      <c r="D442" s="51"/>
      <c r="E442" s="83"/>
      <c r="F442" s="51"/>
      <c r="G442" s="51"/>
      <c r="H442" s="84"/>
      <c r="I442" s="84"/>
      <c r="J442" s="29" t="s">
        <v>24</v>
      </c>
      <c r="K442" s="84">
        <f>H440*P442</f>
        <v>184792.55</v>
      </c>
      <c r="L442" s="118"/>
      <c r="M442" s="85">
        <f>H440*Q442</f>
        <v>36893.120000000003</v>
      </c>
      <c r="N442" s="85">
        <f t="shared" si="97"/>
        <v>221685.67</v>
      </c>
      <c r="O442" s="118"/>
      <c r="P442" s="85">
        <v>101.73</v>
      </c>
      <c r="Q442" s="25">
        <v>20.309999999999999</v>
      </c>
      <c r="R442" s="83" t="s">
        <v>26</v>
      </c>
      <c r="S442" s="83" t="s">
        <v>176</v>
      </c>
    </row>
    <row r="443" spans="1:19" ht="56.25" customHeight="1" x14ac:dyDescent="0.3">
      <c r="A443" s="51"/>
      <c r="B443" s="36"/>
      <c r="C443" s="51"/>
      <c r="D443" s="51"/>
      <c r="E443" s="83"/>
      <c r="F443" s="51"/>
      <c r="G443" s="51"/>
      <c r="H443" s="84"/>
      <c r="I443" s="84"/>
      <c r="J443" s="27" t="s">
        <v>963</v>
      </c>
      <c r="K443" s="84"/>
      <c r="L443" s="118"/>
      <c r="M443" s="85">
        <f>H440*Q443</f>
        <v>11298.63</v>
      </c>
      <c r="N443" s="85">
        <f>M443</f>
        <v>11298.63</v>
      </c>
      <c r="O443" s="118"/>
      <c r="P443" s="85"/>
      <c r="Q443" s="25">
        <v>6.22</v>
      </c>
      <c r="R443" s="83" t="s">
        <v>26</v>
      </c>
      <c r="S443" s="83"/>
    </row>
    <row r="444" spans="1:19" ht="56.25" customHeight="1" x14ac:dyDescent="0.3">
      <c r="A444" s="51"/>
      <c r="B444" s="36"/>
      <c r="C444" s="51"/>
      <c r="D444" s="51"/>
      <c r="E444" s="83"/>
      <c r="F444" s="51"/>
      <c r="G444" s="51"/>
      <c r="H444" s="84"/>
      <c r="I444" s="84"/>
      <c r="J444" s="29" t="s">
        <v>962</v>
      </c>
      <c r="K444" s="84">
        <f>H440*P444</f>
        <v>131478.26999999999</v>
      </c>
      <c r="L444" s="118"/>
      <c r="M444" s="85">
        <f>H440*Q444</f>
        <v>44322.6</v>
      </c>
      <c r="N444" s="85">
        <f t="shared" si="97"/>
        <v>175800.87</v>
      </c>
      <c r="O444" s="118"/>
      <c r="P444" s="85">
        <v>72.38</v>
      </c>
      <c r="Q444" s="25">
        <v>24.4</v>
      </c>
      <c r="R444" s="83" t="s">
        <v>26</v>
      </c>
      <c r="S444" s="83" t="s">
        <v>176</v>
      </c>
    </row>
    <row r="445" spans="1:19" ht="18.75" customHeight="1" x14ac:dyDescent="0.3">
      <c r="A445" s="22">
        <f>A473</f>
        <v>11</v>
      </c>
      <c r="B445" s="41" t="s">
        <v>64</v>
      </c>
      <c r="C445" s="22"/>
      <c r="D445" s="22"/>
      <c r="E445" s="83"/>
      <c r="F445" s="22"/>
      <c r="G445" s="22"/>
      <c r="H445" s="18">
        <f>SUM(H446:H473)</f>
        <v>18368.63</v>
      </c>
      <c r="I445" s="18"/>
      <c r="J445" s="19"/>
      <c r="K445" s="18">
        <f t="shared" ref="K445:O445" si="98">SUM(K446:K473)</f>
        <v>18228308.359999999</v>
      </c>
      <c r="L445" s="18">
        <f t="shared" si="98"/>
        <v>18228308.359999999</v>
      </c>
      <c r="M445" s="18">
        <f t="shared" si="98"/>
        <v>1021139.41</v>
      </c>
      <c r="N445" s="18">
        <f t="shared" si="98"/>
        <v>19249447.77</v>
      </c>
      <c r="O445" s="18">
        <f t="shared" si="98"/>
        <v>19249447.77</v>
      </c>
      <c r="P445" s="21"/>
      <c r="Q445" s="25"/>
      <c r="R445" s="21"/>
      <c r="S445" s="42"/>
    </row>
    <row r="446" spans="1:19" ht="37.5" customHeight="1" x14ac:dyDescent="0.3">
      <c r="A446" s="51">
        <v>1</v>
      </c>
      <c r="B446" s="36" t="s">
        <v>263</v>
      </c>
      <c r="C446" s="51">
        <v>1985</v>
      </c>
      <c r="D446" s="51" t="s">
        <v>22</v>
      </c>
      <c r="E446" s="83" t="s">
        <v>183</v>
      </c>
      <c r="F446" s="51" t="s">
        <v>23</v>
      </c>
      <c r="G446" s="51">
        <v>3</v>
      </c>
      <c r="H446" s="84">
        <v>2125.42</v>
      </c>
      <c r="I446" s="84">
        <v>878.96</v>
      </c>
      <c r="J446" s="29" t="s">
        <v>29</v>
      </c>
      <c r="K446" s="84">
        <f>H446*P446</f>
        <v>645808.87</v>
      </c>
      <c r="L446" s="85">
        <f>K446</f>
        <v>645808.87</v>
      </c>
      <c r="M446" s="85">
        <f>H446*Q446</f>
        <v>43953.69</v>
      </c>
      <c r="N446" s="85">
        <f t="shared" ref="N446:N473" si="99">K446+M446</f>
        <v>689762.56</v>
      </c>
      <c r="O446" s="85">
        <f>N446</f>
        <v>689762.56</v>
      </c>
      <c r="P446" s="85">
        <v>303.85000000000002</v>
      </c>
      <c r="Q446" s="25">
        <v>20.68</v>
      </c>
      <c r="R446" s="83" t="s">
        <v>26</v>
      </c>
      <c r="S446" s="83" t="s">
        <v>176</v>
      </c>
    </row>
    <row r="447" spans="1:19" ht="37.5" customHeight="1" x14ac:dyDescent="0.3">
      <c r="A447" s="51">
        <v>2</v>
      </c>
      <c r="B447" s="36" t="s">
        <v>264</v>
      </c>
      <c r="C447" s="51">
        <v>1971</v>
      </c>
      <c r="D447" s="51" t="s">
        <v>22</v>
      </c>
      <c r="E447" s="83" t="s">
        <v>183</v>
      </c>
      <c r="F447" s="51" t="s">
        <v>23</v>
      </c>
      <c r="G447" s="51">
        <v>3</v>
      </c>
      <c r="H447" s="84">
        <v>3432.09</v>
      </c>
      <c r="I447" s="84">
        <v>1480.73</v>
      </c>
      <c r="J447" s="29" t="s">
        <v>32</v>
      </c>
      <c r="K447" s="84">
        <f>H447*P447</f>
        <v>1312122.33</v>
      </c>
      <c r="L447" s="117">
        <f>K447+K448</f>
        <v>5413710.1299999999</v>
      </c>
      <c r="M447" s="85">
        <f>H447*Q447</f>
        <v>72417.100000000006</v>
      </c>
      <c r="N447" s="85">
        <f t="shared" si="99"/>
        <v>1384539.43</v>
      </c>
      <c r="O447" s="117">
        <f>N447+N448</f>
        <v>5595954.1100000003</v>
      </c>
      <c r="P447" s="85">
        <v>382.31</v>
      </c>
      <c r="Q447" s="25">
        <v>21.1</v>
      </c>
      <c r="R447" s="83" t="s">
        <v>26</v>
      </c>
      <c r="S447" s="83" t="s">
        <v>176</v>
      </c>
    </row>
    <row r="448" spans="1:19" ht="18.75" customHeight="1" x14ac:dyDescent="0.3">
      <c r="A448" s="51"/>
      <c r="B448" s="36"/>
      <c r="C448" s="51"/>
      <c r="D448" s="51"/>
      <c r="E448" s="83" t="s">
        <v>183</v>
      </c>
      <c r="F448" s="51" t="s">
        <v>23</v>
      </c>
      <c r="G448" s="51"/>
      <c r="H448" s="84"/>
      <c r="I448" s="84"/>
      <c r="J448" s="29" t="s">
        <v>147</v>
      </c>
      <c r="K448" s="84">
        <f>H447*P448</f>
        <v>4101587.8</v>
      </c>
      <c r="L448" s="119"/>
      <c r="M448" s="85">
        <f>H447*Q448</f>
        <v>109826.88</v>
      </c>
      <c r="N448" s="85">
        <f t="shared" si="99"/>
        <v>4211414.68</v>
      </c>
      <c r="O448" s="119"/>
      <c r="P448" s="85">
        <v>1195.07</v>
      </c>
      <c r="Q448" s="25">
        <v>32</v>
      </c>
      <c r="R448" s="83" t="s">
        <v>26</v>
      </c>
      <c r="S448" s="83" t="s">
        <v>176</v>
      </c>
    </row>
    <row r="449" spans="1:19" ht="37.5" customHeight="1" x14ac:dyDescent="0.3">
      <c r="A449" s="51">
        <v>3</v>
      </c>
      <c r="B449" s="36" t="s">
        <v>265</v>
      </c>
      <c r="C449" s="51">
        <v>1961</v>
      </c>
      <c r="D449" s="51" t="s">
        <v>22</v>
      </c>
      <c r="E449" s="83" t="s">
        <v>175</v>
      </c>
      <c r="F449" s="51" t="s">
        <v>38</v>
      </c>
      <c r="G449" s="51">
        <v>2</v>
      </c>
      <c r="H449" s="84">
        <v>1815.59</v>
      </c>
      <c r="I449" s="84">
        <v>716.59</v>
      </c>
      <c r="J449" s="29" t="s">
        <v>29</v>
      </c>
      <c r="K449" s="84">
        <f>H449*P449</f>
        <v>825730.33</v>
      </c>
      <c r="L449" s="117">
        <f>K449+K450+K451+K452+K453</f>
        <v>5440796.71</v>
      </c>
      <c r="M449" s="85">
        <f>H449*Q449</f>
        <v>45607.62</v>
      </c>
      <c r="N449" s="85">
        <f t="shared" si="99"/>
        <v>871337.95</v>
      </c>
      <c r="O449" s="117">
        <f>N449+N450+N451+N452+N453</f>
        <v>5753804.4299999997</v>
      </c>
      <c r="P449" s="85">
        <v>454.8</v>
      </c>
      <c r="Q449" s="25">
        <v>25.12</v>
      </c>
      <c r="R449" s="83" t="s">
        <v>26</v>
      </c>
      <c r="S449" s="83" t="s">
        <v>176</v>
      </c>
    </row>
    <row r="450" spans="1:19" ht="37.5" customHeight="1" x14ac:dyDescent="0.3">
      <c r="A450" s="51"/>
      <c r="B450" s="36"/>
      <c r="C450" s="51"/>
      <c r="D450" s="51"/>
      <c r="E450" s="83" t="s">
        <v>175</v>
      </c>
      <c r="F450" s="51" t="s">
        <v>38</v>
      </c>
      <c r="G450" s="51"/>
      <c r="H450" s="84"/>
      <c r="I450" s="84"/>
      <c r="J450" s="29" t="s">
        <v>32</v>
      </c>
      <c r="K450" s="84">
        <f>H449*P450</f>
        <v>835171.4</v>
      </c>
      <c r="L450" s="118"/>
      <c r="M450" s="85">
        <f>H449*Q450</f>
        <v>46079.67</v>
      </c>
      <c r="N450" s="85">
        <f t="shared" si="99"/>
        <v>881251.07</v>
      </c>
      <c r="O450" s="118"/>
      <c r="P450" s="45">
        <v>460</v>
      </c>
      <c r="Q450" s="77">
        <v>25.38</v>
      </c>
      <c r="R450" s="83" t="s">
        <v>26</v>
      </c>
      <c r="S450" s="83" t="s">
        <v>176</v>
      </c>
    </row>
    <row r="451" spans="1:19" ht="56.25" customHeight="1" x14ac:dyDescent="0.3">
      <c r="A451" s="51"/>
      <c r="B451" s="36"/>
      <c r="C451" s="51"/>
      <c r="D451" s="51"/>
      <c r="E451" s="83" t="s">
        <v>175</v>
      </c>
      <c r="F451" s="51" t="s">
        <v>38</v>
      </c>
      <c r="G451" s="51"/>
      <c r="H451" s="84"/>
      <c r="I451" s="84"/>
      <c r="J451" s="29" t="s">
        <v>24</v>
      </c>
      <c r="K451" s="84">
        <f>H449*P451</f>
        <v>173860.9</v>
      </c>
      <c r="L451" s="118"/>
      <c r="M451" s="85">
        <f>H449*Q451</f>
        <v>43319.98</v>
      </c>
      <c r="N451" s="85">
        <f t="shared" si="99"/>
        <v>217180.88</v>
      </c>
      <c r="O451" s="118"/>
      <c r="P451" s="85">
        <v>95.76</v>
      </c>
      <c r="Q451" s="25">
        <v>23.86</v>
      </c>
      <c r="R451" s="83" t="s">
        <v>26</v>
      </c>
      <c r="S451" s="83" t="s">
        <v>176</v>
      </c>
    </row>
    <row r="452" spans="1:19" ht="56.25" customHeight="1" x14ac:dyDescent="0.3">
      <c r="A452" s="51"/>
      <c r="B452" s="36"/>
      <c r="C452" s="51"/>
      <c r="D452" s="51"/>
      <c r="E452" s="83" t="s">
        <v>175</v>
      </c>
      <c r="F452" s="51" t="s">
        <v>38</v>
      </c>
      <c r="G452" s="51"/>
      <c r="H452" s="84"/>
      <c r="I452" s="84"/>
      <c r="J452" s="29" t="s">
        <v>962</v>
      </c>
      <c r="K452" s="84">
        <f>H449*P452</f>
        <v>167125.06</v>
      </c>
      <c r="L452" s="118"/>
      <c r="M452" s="85">
        <f>H449*Q452</f>
        <v>22767.5</v>
      </c>
      <c r="N452" s="85">
        <f t="shared" si="99"/>
        <v>189892.56</v>
      </c>
      <c r="O452" s="118"/>
      <c r="P452" s="85">
        <v>92.05</v>
      </c>
      <c r="Q452" s="25">
        <v>12.54</v>
      </c>
      <c r="R452" s="83" t="s">
        <v>26</v>
      </c>
      <c r="S452" s="83" t="s">
        <v>176</v>
      </c>
    </row>
    <row r="453" spans="1:19" ht="37.5" customHeight="1" x14ac:dyDescent="0.3">
      <c r="A453" s="51"/>
      <c r="B453" s="36"/>
      <c r="C453" s="51"/>
      <c r="D453" s="51"/>
      <c r="E453" s="83" t="s">
        <v>175</v>
      </c>
      <c r="F453" s="51" t="s">
        <v>38</v>
      </c>
      <c r="G453" s="51"/>
      <c r="H453" s="84"/>
      <c r="I453" s="84"/>
      <c r="J453" s="29" t="s">
        <v>147</v>
      </c>
      <c r="K453" s="84">
        <f>H449*P453</f>
        <v>3438909.02</v>
      </c>
      <c r="L453" s="119"/>
      <c r="M453" s="85">
        <f>H449*Q453</f>
        <v>155232.95000000001</v>
      </c>
      <c r="N453" s="85">
        <f t="shared" si="99"/>
        <v>3594141.97</v>
      </c>
      <c r="O453" s="119"/>
      <c r="P453" s="85">
        <v>1894.1</v>
      </c>
      <c r="Q453" s="25">
        <v>85.5</v>
      </c>
      <c r="R453" s="83" t="s">
        <v>26</v>
      </c>
      <c r="S453" s="83" t="s">
        <v>176</v>
      </c>
    </row>
    <row r="454" spans="1:19" ht="37.5" customHeight="1" x14ac:dyDescent="0.3">
      <c r="A454" s="51">
        <v>4</v>
      </c>
      <c r="B454" s="36" t="s">
        <v>838</v>
      </c>
      <c r="C454" s="51">
        <v>1960</v>
      </c>
      <c r="D454" s="51" t="s">
        <v>22</v>
      </c>
      <c r="E454" s="83" t="s">
        <v>192</v>
      </c>
      <c r="F454" s="51" t="s">
        <v>38</v>
      </c>
      <c r="G454" s="51">
        <v>2</v>
      </c>
      <c r="H454" s="84">
        <v>689.53</v>
      </c>
      <c r="I454" s="84">
        <v>378.2</v>
      </c>
      <c r="J454" s="29" t="s">
        <v>32</v>
      </c>
      <c r="K454" s="84">
        <f>H454*P454</f>
        <v>358024.66</v>
      </c>
      <c r="L454" s="117">
        <f>K454+K455+K456+K457</f>
        <v>822154.2</v>
      </c>
      <c r="M454" s="85">
        <f>H454*Q454</f>
        <v>19775.72</v>
      </c>
      <c r="N454" s="85">
        <f t="shared" si="99"/>
        <v>377800.38</v>
      </c>
      <c r="O454" s="117">
        <f>N454+N455+N456+N457</f>
        <v>898533.44</v>
      </c>
      <c r="P454" s="28">
        <v>519.23</v>
      </c>
      <c r="Q454" s="77">
        <v>28.68</v>
      </c>
      <c r="R454" s="83" t="s">
        <v>26</v>
      </c>
      <c r="S454" s="83" t="s">
        <v>176</v>
      </c>
    </row>
    <row r="455" spans="1:19" ht="37.5" customHeight="1" x14ac:dyDescent="0.3">
      <c r="A455" s="51"/>
      <c r="B455" s="36"/>
      <c r="C455" s="51"/>
      <c r="D455" s="51"/>
      <c r="E455" s="83" t="s">
        <v>192</v>
      </c>
      <c r="F455" s="51" t="s">
        <v>38</v>
      </c>
      <c r="G455" s="51"/>
      <c r="H455" s="84"/>
      <c r="I455" s="84"/>
      <c r="J455" s="29" t="s">
        <v>29</v>
      </c>
      <c r="K455" s="84">
        <f>H454*P455</f>
        <v>294567.21999999997</v>
      </c>
      <c r="L455" s="118"/>
      <c r="M455" s="85">
        <f>H454*Q455</f>
        <v>20079.11</v>
      </c>
      <c r="N455" s="85">
        <f t="shared" si="99"/>
        <v>314646.33</v>
      </c>
      <c r="O455" s="118"/>
      <c r="P455" s="85">
        <v>427.2</v>
      </c>
      <c r="Q455" s="25">
        <v>29.12</v>
      </c>
      <c r="R455" s="83" t="s">
        <v>26</v>
      </c>
      <c r="S455" s="83" t="s">
        <v>176</v>
      </c>
    </row>
    <row r="456" spans="1:19" ht="56.25" customHeight="1" x14ac:dyDescent="0.3">
      <c r="A456" s="51"/>
      <c r="B456" s="36"/>
      <c r="C456" s="51"/>
      <c r="D456" s="51"/>
      <c r="E456" s="83" t="s">
        <v>192</v>
      </c>
      <c r="F456" s="51" t="s">
        <v>38</v>
      </c>
      <c r="G456" s="51"/>
      <c r="H456" s="84"/>
      <c r="I456" s="84"/>
      <c r="J456" s="27" t="s">
        <v>55</v>
      </c>
      <c r="K456" s="84">
        <f>H454*P456</f>
        <v>103532.93</v>
      </c>
      <c r="L456" s="118"/>
      <c r="M456" s="85">
        <f>H454*Q456</f>
        <v>18693.16</v>
      </c>
      <c r="N456" s="85">
        <f t="shared" si="99"/>
        <v>122226.09</v>
      </c>
      <c r="O456" s="118"/>
      <c r="P456" s="85">
        <v>150.15</v>
      </c>
      <c r="Q456" s="25">
        <v>27.11</v>
      </c>
      <c r="R456" s="83" t="s">
        <v>26</v>
      </c>
      <c r="S456" s="83" t="s">
        <v>176</v>
      </c>
    </row>
    <row r="457" spans="1:19" ht="56.25" customHeight="1" x14ac:dyDescent="0.3">
      <c r="A457" s="51"/>
      <c r="B457" s="36"/>
      <c r="C457" s="51"/>
      <c r="D457" s="51"/>
      <c r="E457" s="83" t="s">
        <v>192</v>
      </c>
      <c r="F457" s="51" t="s">
        <v>38</v>
      </c>
      <c r="G457" s="51"/>
      <c r="H457" s="84"/>
      <c r="I457" s="84"/>
      <c r="J457" s="24" t="s">
        <v>24</v>
      </c>
      <c r="K457" s="84">
        <f>H454*P457</f>
        <v>66029.39</v>
      </c>
      <c r="L457" s="119"/>
      <c r="M457" s="85">
        <f>H454*Q457</f>
        <v>17831.25</v>
      </c>
      <c r="N457" s="85">
        <f t="shared" si="99"/>
        <v>83860.639999999999</v>
      </c>
      <c r="O457" s="119"/>
      <c r="P457" s="85">
        <v>95.76</v>
      </c>
      <c r="Q457" s="25">
        <v>25.86</v>
      </c>
      <c r="R457" s="83" t="s">
        <v>26</v>
      </c>
      <c r="S457" s="83" t="s">
        <v>176</v>
      </c>
    </row>
    <row r="458" spans="1:19" ht="56.25" customHeight="1" x14ac:dyDescent="0.3">
      <c r="A458" s="51">
        <v>5</v>
      </c>
      <c r="B458" s="36" t="s">
        <v>851</v>
      </c>
      <c r="C458" s="51">
        <v>1960</v>
      </c>
      <c r="D458" s="51" t="s">
        <v>22</v>
      </c>
      <c r="E458" s="83" t="s">
        <v>192</v>
      </c>
      <c r="F458" s="51" t="s">
        <v>38</v>
      </c>
      <c r="G458" s="51">
        <v>2</v>
      </c>
      <c r="H458" s="84">
        <v>658.2</v>
      </c>
      <c r="I458" s="84">
        <v>381.9</v>
      </c>
      <c r="J458" s="27" t="s">
        <v>55</v>
      </c>
      <c r="K458" s="84">
        <f>H458*P458</f>
        <v>98828.73</v>
      </c>
      <c r="L458" s="117">
        <f>K458+K459+K460+K461</f>
        <v>784798.19</v>
      </c>
      <c r="M458" s="85">
        <f>H458*Q458</f>
        <v>17843.8</v>
      </c>
      <c r="N458" s="85">
        <f t="shared" si="99"/>
        <v>116672.53</v>
      </c>
      <c r="O458" s="117">
        <f>N458+N459+N460+N461</f>
        <v>857707</v>
      </c>
      <c r="P458" s="85">
        <v>150.15</v>
      </c>
      <c r="Q458" s="25">
        <v>27.11</v>
      </c>
      <c r="R458" s="83" t="s">
        <v>26</v>
      </c>
      <c r="S458" s="83" t="s">
        <v>176</v>
      </c>
    </row>
    <row r="459" spans="1:19" ht="37.5" customHeight="1" x14ac:dyDescent="0.3">
      <c r="A459" s="51"/>
      <c r="B459" s="36"/>
      <c r="C459" s="51"/>
      <c r="D459" s="51"/>
      <c r="E459" s="83" t="s">
        <v>192</v>
      </c>
      <c r="F459" s="51" t="s">
        <v>38</v>
      </c>
      <c r="G459" s="51"/>
      <c r="H459" s="84"/>
      <c r="I459" s="84"/>
      <c r="J459" s="29" t="s">
        <v>29</v>
      </c>
      <c r="K459" s="84">
        <f>H458*P459</f>
        <v>281183.03999999998</v>
      </c>
      <c r="L459" s="118"/>
      <c r="M459" s="85">
        <f>H458*Q459</f>
        <v>19166.78</v>
      </c>
      <c r="N459" s="85">
        <f t="shared" si="99"/>
        <v>300349.82</v>
      </c>
      <c r="O459" s="118"/>
      <c r="P459" s="85">
        <v>427.2</v>
      </c>
      <c r="Q459" s="25">
        <v>29.12</v>
      </c>
      <c r="R459" s="83" t="s">
        <v>26</v>
      </c>
      <c r="S459" s="83" t="s">
        <v>176</v>
      </c>
    </row>
    <row r="460" spans="1:19" ht="37.5" customHeight="1" x14ac:dyDescent="0.3">
      <c r="A460" s="51"/>
      <c r="B460" s="36"/>
      <c r="C460" s="51"/>
      <c r="D460" s="51"/>
      <c r="E460" s="83" t="s">
        <v>192</v>
      </c>
      <c r="F460" s="51" t="s">
        <v>38</v>
      </c>
      <c r="G460" s="51"/>
      <c r="H460" s="84"/>
      <c r="I460" s="84"/>
      <c r="J460" s="29" t="s">
        <v>32</v>
      </c>
      <c r="K460" s="84">
        <f>H458*P460</f>
        <v>341757.19</v>
      </c>
      <c r="L460" s="118"/>
      <c r="M460" s="85">
        <f>H458*Q460</f>
        <v>18877.18</v>
      </c>
      <c r="N460" s="85">
        <f t="shared" si="99"/>
        <v>360634.37</v>
      </c>
      <c r="O460" s="118"/>
      <c r="P460" s="28">
        <v>519.23</v>
      </c>
      <c r="Q460" s="77">
        <v>28.68</v>
      </c>
      <c r="R460" s="83" t="s">
        <v>26</v>
      </c>
      <c r="S460" s="83" t="s">
        <v>176</v>
      </c>
    </row>
    <row r="461" spans="1:19" ht="56.25" customHeight="1" x14ac:dyDescent="0.3">
      <c r="A461" s="51"/>
      <c r="B461" s="36"/>
      <c r="C461" s="51"/>
      <c r="D461" s="51"/>
      <c r="E461" s="83" t="s">
        <v>192</v>
      </c>
      <c r="F461" s="51" t="s">
        <v>38</v>
      </c>
      <c r="G461" s="51"/>
      <c r="H461" s="84"/>
      <c r="I461" s="84"/>
      <c r="J461" s="24" t="s">
        <v>24</v>
      </c>
      <c r="K461" s="84">
        <f>H458*P461</f>
        <v>63029.23</v>
      </c>
      <c r="L461" s="119"/>
      <c r="M461" s="85">
        <f>H458*Q461</f>
        <v>17021.05</v>
      </c>
      <c r="N461" s="85">
        <f t="shared" si="99"/>
        <v>80050.28</v>
      </c>
      <c r="O461" s="119"/>
      <c r="P461" s="85">
        <v>95.76</v>
      </c>
      <c r="Q461" s="25">
        <v>25.86</v>
      </c>
      <c r="R461" s="83" t="s">
        <v>26</v>
      </c>
      <c r="S461" s="83" t="s">
        <v>176</v>
      </c>
    </row>
    <row r="462" spans="1:19" ht="37.5" customHeight="1" x14ac:dyDescent="0.3">
      <c r="A462" s="51">
        <v>6</v>
      </c>
      <c r="B462" s="36" t="s">
        <v>839</v>
      </c>
      <c r="C462" s="51">
        <v>1961</v>
      </c>
      <c r="D462" s="51" t="s">
        <v>22</v>
      </c>
      <c r="E462" s="83" t="s">
        <v>192</v>
      </c>
      <c r="F462" s="51" t="s">
        <v>38</v>
      </c>
      <c r="G462" s="51">
        <v>2</v>
      </c>
      <c r="H462" s="84">
        <v>676.94</v>
      </c>
      <c r="I462" s="84">
        <v>368.58</v>
      </c>
      <c r="J462" s="29" t="s">
        <v>60</v>
      </c>
      <c r="K462" s="84">
        <f>H462*P462</f>
        <v>615230.15</v>
      </c>
      <c r="L462" s="117">
        <f>K462+K463+K464</f>
        <v>969242.69</v>
      </c>
      <c r="M462" s="85">
        <f>H462*Q462</f>
        <v>19414.64</v>
      </c>
      <c r="N462" s="85">
        <f t="shared" si="99"/>
        <v>634644.79</v>
      </c>
      <c r="O462" s="117">
        <f>N462+N463+N464</f>
        <v>1025875.49</v>
      </c>
      <c r="P462" s="85">
        <v>908.84</v>
      </c>
      <c r="Q462" s="25">
        <v>28.68</v>
      </c>
      <c r="R462" s="83" t="s">
        <v>26</v>
      </c>
      <c r="S462" s="83" t="s">
        <v>176</v>
      </c>
    </row>
    <row r="463" spans="1:19" ht="37.5" customHeight="1" x14ac:dyDescent="0.3">
      <c r="A463" s="51"/>
      <c r="B463" s="36"/>
      <c r="C463" s="51"/>
      <c r="D463" s="51"/>
      <c r="E463" s="83" t="s">
        <v>192</v>
      </c>
      <c r="F463" s="51" t="s">
        <v>38</v>
      </c>
      <c r="G463" s="51"/>
      <c r="H463" s="84"/>
      <c r="I463" s="84"/>
      <c r="J463" s="24" t="s">
        <v>29</v>
      </c>
      <c r="K463" s="84">
        <f>H462*P463</f>
        <v>289188.77</v>
      </c>
      <c r="L463" s="118"/>
      <c r="M463" s="85">
        <f>H462*Q463</f>
        <v>19712.490000000002</v>
      </c>
      <c r="N463" s="85">
        <f t="shared" si="99"/>
        <v>308901.26</v>
      </c>
      <c r="O463" s="118"/>
      <c r="P463" s="85">
        <v>427.2</v>
      </c>
      <c r="Q463" s="25">
        <v>29.12</v>
      </c>
      <c r="R463" s="83" t="s">
        <v>26</v>
      </c>
      <c r="S463" s="83" t="s">
        <v>176</v>
      </c>
    </row>
    <row r="464" spans="1:19" ht="56.25" customHeight="1" x14ac:dyDescent="0.3">
      <c r="A464" s="51"/>
      <c r="B464" s="36"/>
      <c r="C464" s="51"/>
      <c r="D464" s="51"/>
      <c r="E464" s="83" t="s">
        <v>192</v>
      </c>
      <c r="F464" s="51" t="s">
        <v>38</v>
      </c>
      <c r="G464" s="51"/>
      <c r="H464" s="84"/>
      <c r="I464" s="84"/>
      <c r="J464" s="24" t="s">
        <v>24</v>
      </c>
      <c r="K464" s="84">
        <f>H462*P464</f>
        <v>64823.77</v>
      </c>
      <c r="L464" s="119"/>
      <c r="M464" s="85">
        <f>H462*Q464</f>
        <v>17505.669999999998</v>
      </c>
      <c r="N464" s="85">
        <f t="shared" si="99"/>
        <v>82329.440000000002</v>
      </c>
      <c r="O464" s="119"/>
      <c r="P464" s="85">
        <v>95.76</v>
      </c>
      <c r="Q464" s="25">
        <v>25.86</v>
      </c>
      <c r="R464" s="83" t="s">
        <v>26</v>
      </c>
      <c r="S464" s="83" t="s">
        <v>176</v>
      </c>
    </row>
    <row r="465" spans="1:19" ht="37.5" customHeight="1" x14ac:dyDescent="0.3">
      <c r="A465" s="51">
        <v>7</v>
      </c>
      <c r="B465" s="36" t="s">
        <v>840</v>
      </c>
      <c r="C465" s="51">
        <v>1960</v>
      </c>
      <c r="D465" s="51" t="s">
        <v>22</v>
      </c>
      <c r="E465" s="83" t="s">
        <v>192</v>
      </c>
      <c r="F465" s="51" t="s">
        <v>38</v>
      </c>
      <c r="G465" s="51">
        <v>2</v>
      </c>
      <c r="H465" s="84">
        <v>680.74</v>
      </c>
      <c r="I465" s="84">
        <v>367.85</v>
      </c>
      <c r="J465" s="29" t="s">
        <v>32</v>
      </c>
      <c r="K465" s="84">
        <f>H465*P465</f>
        <v>353460.63</v>
      </c>
      <c r="L465" s="117">
        <f>K465+K466+K467+K468</f>
        <v>811673.53</v>
      </c>
      <c r="M465" s="85">
        <f>H465*Q465</f>
        <v>19523.62</v>
      </c>
      <c r="N465" s="85">
        <f t="shared" si="99"/>
        <v>372984.25</v>
      </c>
      <c r="O465" s="117">
        <f>N465+N466+N467+N468</f>
        <v>887079.1</v>
      </c>
      <c r="P465" s="28">
        <v>519.23</v>
      </c>
      <c r="Q465" s="77">
        <v>28.68</v>
      </c>
      <c r="R465" s="83" t="s">
        <v>26</v>
      </c>
      <c r="S465" s="83" t="s">
        <v>176</v>
      </c>
    </row>
    <row r="466" spans="1:19" ht="56.25" customHeight="1" x14ac:dyDescent="0.3">
      <c r="A466" s="51"/>
      <c r="B466" s="36"/>
      <c r="C466" s="51"/>
      <c r="D466" s="51"/>
      <c r="E466" s="83" t="s">
        <v>192</v>
      </c>
      <c r="F466" s="51" t="s">
        <v>38</v>
      </c>
      <c r="G466" s="51"/>
      <c r="H466" s="84"/>
      <c r="I466" s="84"/>
      <c r="J466" s="27" t="s">
        <v>55</v>
      </c>
      <c r="K466" s="84">
        <f>H465*P466</f>
        <v>102213.11</v>
      </c>
      <c r="L466" s="118"/>
      <c r="M466" s="85">
        <f>H465*Q466</f>
        <v>18454.86</v>
      </c>
      <c r="N466" s="85">
        <f t="shared" si="99"/>
        <v>120667.97</v>
      </c>
      <c r="O466" s="118"/>
      <c r="P466" s="85">
        <v>150.15</v>
      </c>
      <c r="Q466" s="25">
        <v>27.11</v>
      </c>
      <c r="R466" s="83" t="s">
        <v>26</v>
      </c>
      <c r="S466" s="83" t="s">
        <v>176</v>
      </c>
    </row>
    <row r="467" spans="1:19" ht="56.25" customHeight="1" x14ac:dyDescent="0.3">
      <c r="A467" s="51"/>
      <c r="B467" s="36"/>
      <c r="C467" s="51"/>
      <c r="D467" s="51"/>
      <c r="E467" s="83" t="s">
        <v>192</v>
      </c>
      <c r="F467" s="51" t="s">
        <v>38</v>
      </c>
      <c r="G467" s="51"/>
      <c r="H467" s="84"/>
      <c r="I467" s="84"/>
      <c r="J467" s="24" t="s">
        <v>24</v>
      </c>
      <c r="K467" s="84">
        <f>H465*P467</f>
        <v>65187.66</v>
      </c>
      <c r="L467" s="118"/>
      <c r="M467" s="85">
        <f>H465*Q467</f>
        <v>17603.939999999999</v>
      </c>
      <c r="N467" s="85">
        <f t="shared" si="99"/>
        <v>82791.600000000006</v>
      </c>
      <c r="O467" s="118"/>
      <c r="P467" s="85">
        <v>95.76</v>
      </c>
      <c r="Q467" s="25">
        <v>25.86</v>
      </c>
      <c r="R467" s="83" t="s">
        <v>26</v>
      </c>
      <c r="S467" s="83" t="s">
        <v>176</v>
      </c>
    </row>
    <row r="468" spans="1:19" ht="37.5" customHeight="1" x14ac:dyDescent="0.3">
      <c r="A468" s="51"/>
      <c r="B468" s="36"/>
      <c r="C468" s="51"/>
      <c r="D468" s="51"/>
      <c r="E468" s="83" t="s">
        <v>192</v>
      </c>
      <c r="F468" s="51" t="s">
        <v>38</v>
      </c>
      <c r="G468" s="51"/>
      <c r="H468" s="84"/>
      <c r="I468" s="84"/>
      <c r="J468" s="29" t="s">
        <v>29</v>
      </c>
      <c r="K468" s="84">
        <f>H465*P468</f>
        <v>290812.13</v>
      </c>
      <c r="L468" s="119"/>
      <c r="M468" s="85">
        <f>H465*Q468</f>
        <v>19823.150000000001</v>
      </c>
      <c r="N468" s="85">
        <f t="shared" si="99"/>
        <v>310635.28000000003</v>
      </c>
      <c r="O468" s="119"/>
      <c r="P468" s="85">
        <v>427.2</v>
      </c>
      <c r="Q468" s="25">
        <v>29.12</v>
      </c>
      <c r="R468" s="83" t="s">
        <v>26</v>
      </c>
      <c r="S468" s="83" t="s">
        <v>176</v>
      </c>
    </row>
    <row r="469" spans="1:19" ht="37.5" customHeight="1" x14ac:dyDescent="0.3">
      <c r="A469" s="51">
        <v>8</v>
      </c>
      <c r="B469" s="36" t="s">
        <v>841</v>
      </c>
      <c r="C469" s="51">
        <v>1961</v>
      </c>
      <c r="D469" s="51" t="s">
        <v>22</v>
      </c>
      <c r="E469" s="83" t="s">
        <v>192</v>
      </c>
      <c r="F469" s="51" t="s">
        <v>38</v>
      </c>
      <c r="G469" s="51">
        <v>2</v>
      </c>
      <c r="H469" s="84">
        <v>681.96</v>
      </c>
      <c r="I469" s="84">
        <v>407.76</v>
      </c>
      <c r="J469" s="29" t="s">
        <v>60</v>
      </c>
      <c r="K469" s="84">
        <f>H469*P469</f>
        <v>619792.53</v>
      </c>
      <c r="L469" s="85">
        <f>K469</f>
        <v>619792.53</v>
      </c>
      <c r="M469" s="85">
        <f>H469*Q469</f>
        <v>19558.61</v>
      </c>
      <c r="N469" s="85">
        <f t="shared" si="99"/>
        <v>639351.14</v>
      </c>
      <c r="O469" s="85">
        <f>N469</f>
        <v>639351.14</v>
      </c>
      <c r="P469" s="85">
        <v>908.84</v>
      </c>
      <c r="Q469" s="25">
        <v>28.68</v>
      </c>
      <c r="R469" s="83" t="s">
        <v>26</v>
      </c>
      <c r="S469" s="83" t="s">
        <v>176</v>
      </c>
    </row>
    <row r="470" spans="1:19" ht="37.5" customHeight="1" x14ac:dyDescent="0.3">
      <c r="A470" s="51">
        <v>9</v>
      </c>
      <c r="B470" s="36" t="s">
        <v>266</v>
      </c>
      <c r="C470" s="51">
        <v>1960</v>
      </c>
      <c r="D470" s="51" t="s">
        <v>22</v>
      </c>
      <c r="E470" s="83" t="s">
        <v>192</v>
      </c>
      <c r="F470" s="51" t="s">
        <v>38</v>
      </c>
      <c r="G470" s="51">
        <v>2</v>
      </c>
      <c r="H470" s="84">
        <v>675.37</v>
      </c>
      <c r="I470" s="84">
        <v>399.37</v>
      </c>
      <c r="J470" s="29" t="s">
        <v>60</v>
      </c>
      <c r="K470" s="84">
        <f>H470*P470</f>
        <v>613803.27</v>
      </c>
      <c r="L470" s="117">
        <f>K470</f>
        <v>613803.27</v>
      </c>
      <c r="M470" s="85">
        <f>H470*Q470</f>
        <v>19369.61</v>
      </c>
      <c r="N470" s="85">
        <f t="shared" si="99"/>
        <v>633172.88</v>
      </c>
      <c r="O470" s="117">
        <f>N470+N471</f>
        <v>651482.16</v>
      </c>
      <c r="P470" s="85">
        <v>908.84</v>
      </c>
      <c r="Q470" s="25">
        <v>28.68</v>
      </c>
      <c r="R470" s="83" t="s">
        <v>26</v>
      </c>
      <c r="S470" s="83" t="s">
        <v>176</v>
      </c>
    </row>
    <row r="471" spans="1:19" ht="75" customHeight="1" x14ac:dyDescent="0.3">
      <c r="A471" s="51"/>
      <c r="B471" s="36"/>
      <c r="C471" s="51"/>
      <c r="D471" s="51"/>
      <c r="E471" s="83" t="s">
        <v>192</v>
      </c>
      <c r="F471" s="51" t="s">
        <v>38</v>
      </c>
      <c r="G471" s="51"/>
      <c r="H471" s="84"/>
      <c r="I471" s="84"/>
      <c r="J471" s="29" t="s">
        <v>55</v>
      </c>
      <c r="K471" s="84"/>
      <c r="L471" s="119"/>
      <c r="M471" s="85">
        <f>H470*Q471</f>
        <v>18309.28</v>
      </c>
      <c r="N471" s="85">
        <f>M471</f>
        <v>18309.28</v>
      </c>
      <c r="O471" s="119"/>
      <c r="P471" s="85"/>
      <c r="Q471" s="25">
        <v>27.11</v>
      </c>
      <c r="R471" s="83" t="s">
        <v>26</v>
      </c>
      <c r="S471" s="83"/>
    </row>
    <row r="472" spans="1:19" ht="37.5" customHeight="1" x14ac:dyDescent="0.3">
      <c r="A472" s="51">
        <v>10</v>
      </c>
      <c r="B472" s="36" t="s">
        <v>267</v>
      </c>
      <c r="C472" s="51">
        <v>1994</v>
      </c>
      <c r="D472" s="51" t="s">
        <v>22</v>
      </c>
      <c r="E472" s="83" t="s">
        <v>183</v>
      </c>
      <c r="F472" s="51" t="s">
        <v>23</v>
      </c>
      <c r="G472" s="51">
        <v>3</v>
      </c>
      <c r="H472" s="84">
        <v>3743.47</v>
      </c>
      <c r="I472" s="84">
        <v>1838.76</v>
      </c>
      <c r="J472" s="29" t="s">
        <v>29</v>
      </c>
      <c r="K472" s="84">
        <f>H472*P472</f>
        <v>1137453.3600000001</v>
      </c>
      <c r="L472" s="85">
        <f>K472</f>
        <v>1137453.3600000001</v>
      </c>
      <c r="M472" s="85">
        <f>H472*Q472</f>
        <v>77414.960000000006</v>
      </c>
      <c r="N472" s="85">
        <f t="shared" si="99"/>
        <v>1214868.32</v>
      </c>
      <c r="O472" s="85">
        <f>N472</f>
        <v>1214868.32</v>
      </c>
      <c r="P472" s="85">
        <v>303.85000000000002</v>
      </c>
      <c r="Q472" s="25">
        <v>20.68</v>
      </c>
      <c r="R472" s="83" t="s">
        <v>26</v>
      </c>
      <c r="S472" s="83" t="s">
        <v>176</v>
      </c>
    </row>
    <row r="473" spans="1:19" ht="37.5" customHeight="1" x14ac:dyDescent="0.3">
      <c r="A473" s="51">
        <v>11</v>
      </c>
      <c r="B473" s="36" t="s">
        <v>268</v>
      </c>
      <c r="C473" s="51">
        <v>1989</v>
      </c>
      <c r="D473" s="51" t="s">
        <v>22</v>
      </c>
      <c r="E473" s="83" t="s">
        <v>183</v>
      </c>
      <c r="F473" s="51" t="s">
        <v>23</v>
      </c>
      <c r="G473" s="51">
        <v>5</v>
      </c>
      <c r="H473" s="84">
        <v>3189.32</v>
      </c>
      <c r="I473" s="84">
        <v>1955.39</v>
      </c>
      <c r="J473" s="29" t="s">
        <v>29</v>
      </c>
      <c r="K473" s="84">
        <f>H473*P473</f>
        <v>969074.88</v>
      </c>
      <c r="L473" s="85">
        <f>K473</f>
        <v>969074.88</v>
      </c>
      <c r="M473" s="85">
        <f>H473*Q473</f>
        <v>65955.14</v>
      </c>
      <c r="N473" s="85">
        <f t="shared" si="99"/>
        <v>1035030.02</v>
      </c>
      <c r="O473" s="85">
        <f>N473</f>
        <v>1035030.02</v>
      </c>
      <c r="P473" s="85">
        <v>303.85000000000002</v>
      </c>
      <c r="Q473" s="25">
        <v>20.68</v>
      </c>
      <c r="R473" s="83" t="s">
        <v>26</v>
      </c>
      <c r="S473" s="83" t="s">
        <v>176</v>
      </c>
    </row>
    <row r="474" spans="1:19" ht="39.75" customHeight="1" x14ac:dyDescent="0.3">
      <c r="A474" s="22">
        <f>A479</f>
        <v>3</v>
      </c>
      <c r="B474" s="41" t="s">
        <v>71</v>
      </c>
      <c r="C474" s="22"/>
      <c r="D474" s="22"/>
      <c r="E474" s="83"/>
      <c r="F474" s="22"/>
      <c r="G474" s="22"/>
      <c r="H474" s="18">
        <f>SUM(H475:H480)</f>
        <v>10657.56</v>
      </c>
      <c r="I474" s="18"/>
      <c r="J474" s="19"/>
      <c r="K474" s="18">
        <f t="shared" ref="K474:O474" si="100">SUM(K475:K480)</f>
        <v>16063927.039999999</v>
      </c>
      <c r="L474" s="18">
        <f t="shared" si="100"/>
        <v>16063927.039999999</v>
      </c>
      <c r="M474" s="18">
        <f t="shared" si="100"/>
        <v>606876.98</v>
      </c>
      <c r="N474" s="18">
        <f t="shared" si="100"/>
        <v>16670804.02</v>
      </c>
      <c r="O474" s="18">
        <f t="shared" si="100"/>
        <v>16670804.02</v>
      </c>
      <c r="P474" s="21"/>
      <c r="Q474" s="25"/>
      <c r="R474" s="21"/>
      <c r="S474" s="42"/>
    </row>
    <row r="475" spans="1:19" ht="37.5" customHeight="1" x14ac:dyDescent="0.3">
      <c r="A475" s="51">
        <v>1</v>
      </c>
      <c r="B475" s="36" t="s">
        <v>269</v>
      </c>
      <c r="C475" s="51">
        <v>1989</v>
      </c>
      <c r="D475" s="51" t="s">
        <v>22</v>
      </c>
      <c r="E475" s="83" t="s">
        <v>209</v>
      </c>
      <c r="F475" s="51" t="s">
        <v>54</v>
      </c>
      <c r="G475" s="51">
        <v>5</v>
      </c>
      <c r="H475" s="84">
        <v>3552.52</v>
      </c>
      <c r="I475" s="84">
        <v>2249.8000000000002</v>
      </c>
      <c r="J475" s="29" t="s">
        <v>29</v>
      </c>
      <c r="K475" s="84">
        <f>H475*P475</f>
        <v>1079433.2</v>
      </c>
      <c r="L475" s="117">
        <f>K475+K476</f>
        <v>5324943.28</v>
      </c>
      <c r="M475" s="85">
        <f>H475*Q475</f>
        <v>73466.11</v>
      </c>
      <c r="N475" s="85">
        <f t="shared" ref="N475:N480" si="101">K475+M475</f>
        <v>1152899.31</v>
      </c>
      <c r="O475" s="117">
        <f>N475+N476</f>
        <v>5512090.0300000003</v>
      </c>
      <c r="P475" s="85">
        <v>303.85000000000002</v>
      </c>
      <c r="Q475" s="25">
        <v>20.68</v>
      </c>
      <c r="R475" s="83" t="s">
        <v>26</v>
      </c>
      <c r="S475" s="83" t="s">
        <v>176</v>
      </c>
    </row>
    <row r="476" spans="1:19" ht="18.75" customHeight="1" x14ac:dyDescent="0.3">
      <c r="A476" s="51"/>
      <c r="B476" s="36"/>
      <c r="C476" s="51"/>
      <c r="D476" s="51"/>
      <c r="E476" s="83" t="s">
        <v>209</v>
      </c>
      <c r="F476" s="51" t="s">
        <v>54</v>
      </c>
      <c r="G476" s="51"/>
      <c r="H476" s="84"/>
      <c r="I476" s="84"/>
      <c r="J476" s="29" t="s">
        <v>147</v>
      </c>
      <c r="K476" s="84">
        <f>H475*P476</f>
        <v>4245510.08</v>
      </c>
      <c r="L476" s="119"/>
      <c r="M476" s="85">
        <f>H475*Q476</f>
        <v>113680.64</v>
      </c>
      <c r="N476" s="85">
        <f t="shared" si="101"/>
        <v>4359190.72</v>
      </c>
      <c r="O476" s="119"/>
      <c r="P476" s="85">
        <v>1195.07</v>
      </c>
      <c r="Q476" s="25">
        <v>32</v>
      </c>
      <c r="R476" s="83" t="s">
        <v>26</v>
      </c>
      <c r="S476" s="83" t="s">
        <v>176</v>
      </c>
    </row>
    <row r="477" spans="1:19" ht="37.5" customHeight="1" x14ac:dyDescent="0.3">
      <c r="A477" s="51">
        <v>2</v>
      </c>
      <c r="B477" s="36" t="s">
        <v>270</v>
      </c>
      <c r="C477" s="51">
        <v>1990</v>
      </c>
      <c r="D477" s="51" t="s">
        <v>22</v>
      </c>
      <c r="E477" s="83" t="s">
        <v>209</v>
      </c>
      <c r="F477" s="51" t="s">
        <v>54</v>
      </c>
      <c r="G477" s="51">
        <v>5</v>
      </c>
      <c r="H477" s="84">
        <v>3552.52</v>
      </c>
      <c r="I477" s="84">
        <v>2249.8000000000002</v>
      </c>
      <c r="J477" s="29" t="s">
        <v>29</v>
      </c>
      <c r="K477" s="84">
        <f>H477*P477</f>
        <v>1079433.2</v>
      </c>
      <c r="L477" s="117">
        <f>K477+K478</f>
        <v>5324943.28</v>
      </c>
      <c r="M477" s="85">
        <f>H477*Q477</f>
        <v>73466.11</v>
      </c>
      <c r="N477" s="85">
        <f t="shared" si="101"/>
        <v>1152899.31</v>
      </c>
      <c r="O477" s="117">
        <f>N477+N478</f>
        <v>5512090.0300000003</v>
      </c>
      <c r="P477" s="85">
        <v>303.85000000000002</v>
      </c>
      <c r="Q477" s="25">
        <v>20.68</v>
      </c>
      <c r="R477" s="83" t="s">
        <v>26</v>
      </c>
      <c r="S477" s="83" t="s">
        <v>176</v>
      </c>
    </row>
    <row r="478" spans="1:19" ht="18.75" customHeight="1" x14ac:dyDescent="0.3">
      <c r="A478" s="51"/>
      <c r="B478" s="36"/>
      <c r="C478" s="51"/>
      <c r="D478" s="51"/>
      <c r="E478" s="83" t="s">
        <v>209</v>
      </c>
      <c r="F478" s="51" t="s">
        <v>54</v>
      </c>
      <c r="G478" s="51"/>
      <c r="H478" s="84"/>
      <c r="I478" s="84"/>
      <c r="J478" s="29" t="s">
        <v>147</v>
      </c>
      <c r="K478" s="84">
        <f>H477*P478</f>
        <v>4245510.08</v>
      </c>
      <c r="L478" s="119"/>
      <c r="M478" s="85">
        <f>H477*Q478</f>
        <v>113680.64</v>
      </c>
      <c r="N478" s="85">
        <f t="shared" si="101"/>
        <v>4359190.72</v>
      </c>
      <c r="O478" s="119"/>
      <c r="P478" s="85">
        <v>1195.07</v>
      </c>
      <c r="Q478" s="25">
        <v>32</v>
      </c>
      <c r="R478" s="83" t="s">
        <v>26</v>
      </c>
      <c r="S478" s="83" t="s">
        <v>176</v>
      </c>
    </row>
    <row r="479" spans="1:19" ht="37.5" customHeight="1" x14ac:dyDescent="0.3">
      <c r="A479" s="51">
        <v>3</v>
      </c>
      <c r="B479" s="36" t="s">
        <v>271</v>
      </c>
      <c r="C479" s="51">
        <v>1989</v>
      </c>
      <c r="D479" s="51" t="s">
        <v>22</v>
      </c>
      <c r="E479" s="83" t="s">
        <v>190</v>
      </c>
      <c r="F479" s="51" t="s">
        <v>54</v>
      </c>
      <c r="G479" s="51">
        <v>5</v>
      </c>
      <c r="H479" s="84">
        <v>3552.52</v>
      </c>
      <c r="I479" s="84">
        <v>2249.8000000000002</v>
      </c>
      <c r="J479" s="29" t="s">
        <v>29</v>
      </c>
      <c r="K479" s="84">
        <f>H479*P479</f>
        <v>1168530.3999999999</v>
      </c>
      <c r="L479" s="117">
        <f>K479+K480</f>
        <v>5414040.4800000004</v>
      </c>
      <c r="M479" s="85">
        <f>H479*Q479</f>
        <v>80961.929999999993</v>
      </c>
      <c r="N479" s="85">
        <f t="shared" si="101"/>
        <v>1249492.33</v>
      </c>
      <c r="O479" s="117">
        <f>N479+N480</f>
        <v>5646623.96</v>
      </c>
      <c r="P479" s="85">
        <v>328.93</v>
      </c>
      <c r="Q479" s="25">
        <v>22.79</v>
      </c>
      <c r="R479" s="83" t="s">
        <v>26</v>
      </c>
      <c r="S479" s="83" t="s">
        <v>176</v>
      </c>
    </row>
    <row r="480" spans="1:19" ht="18.75" customHeight="1" x14ac:dyDescent="0.3">
      <c r="A480" s="51"/>
      <c r="B480" s="36"/>
      <c r="C480" s="51"/>
      <c r="D480" s="51"/>
      <c r="E480" s="83" t="s">
        <v>190</v>
      </c>
      <c r="F480" s="51" t="s">
        <v>54</v>
      </c>
      <c r="G480" s="51"/>
      <c r="H480" s="84"/>
      <c r="I480" s="84"/>
      <c r="J480" s="29" t="s">
        <v>147</v>
      </c>
      <c r="K480" s="84">
        <f>H479*P480</f>
        <v>4245510.08</v>
      </c>
      <c r="L480" s="119"/>
      <c r="M480" s="85">
        <f>H479*Q480</f>
        <v>151621.54999999999</v>
      </c>
      <c r="N480" s="85">
        <f t="shared" si="101"/>
        <v>4397131.63</v>
      </c>
      <c r="O480" s="119"/>
      <c r="P480" s="25">
        <v>1195.07</v>
      </c>
      <c r="Q480" s="25">
        <v>42.68</v>
      </c>
      <c r="R480" s="83" t="s">
        <v>26</v>
      </c>
      <c r="S480" s="83" t="s">
        <v>176</v>
      </c>
    </row>
    <row r="481" spans="1:19" ht="47.25" customHeight="1" x14ac:dyDescent="0.3">
      <c r="A481" s="22">
        <f>A488</f>
        <v>7</v>
      </c>
      <c r="B481" s="41" t="s">
        <v>75</v>
      </c>
      <c r="C481" s="22"/>
      <c r="D481" s="22"/>
      <c r="E481" s="83"/>
      <c r="F481" s="22"/>
      <c r="G481" s="22"/>
      <c r="H481" s="18">
        <f>SUM(H482:H488)</f>
        <v>25334.47</v>
      </c>
      <c r="I481" s="18"/>
      <c r="J481" s="42"/>
      <c r="K481" s="18">
        <f t="shared" ref="K481:O481" si="102">SUM(K482:K488)</f>
        <v>9166173.0899999999</v>
      </c>
      <c r="L481" s="18">
        <f t="shared" si="102"/>
        <v>9166173.0899999999</v>
      </c>
      <c r="M481" s="18">
        <f t="shared" si="102"/>
        <v>603726.84</v>
      </c>
      <c r="N481" s="18">
        <f t="shared" si="102"/>
        <v>9769899.9299999997</v>
      </c>
      <c r="O481" s="18">
        <f t="shared" si="102"/>
        <v>9769899.9299999997</v>
      </c>
      <c r="P481" s="21"/>
      <c r="Q481" s="25"/>
      <c r="R481" s="21"/>
      <c r="S481" s="42"/>
    </row>
    <row r="482" spans="1:19" ht="37.5" customHeight="1" x14ac:dyDescent="0.3">
      <c r="A482" s="51">
        <v>1</v>
      </c>
      <c r="B482" s="36" t="s">
        <v>273</v>
      </c>
      <c r="C482" s="51">
        <v>1984</v>
      </c>
      <c r="D482" s="51" t="s">
        <v>22</v>
      </c>
      <c r="E482" s="83" t="s">
        <v>272</v>
      </c>
      <c r="F482" s="51" t="s">
        <v>23</v>
      </c>
      <c r="G482" s="51">
        <v>3</v>
      </c>
      <c r="H482" s="84">
        <v>2538.48</v>
      </c>
      <c r="I482" s="84">
        <v>1318.8</v>
      </c>
      <c r="J482" s="29" t="s">
        <v>29</v>
      </c>
      <c r="K482" s="84">
        <f t="shared" ref="K482:K488" si="103">H482*P482</f>
        <v>829905.27</v>
      </c>
      <c r="L482" s="85">
        <f t="shared" ref="L482:L488" si="104">K482</f>
        <v>829905.27</v>
      </c>
      <c r="M482" s="85">
        <f t="shared" ref="M482:M488" si="105">H482*Q482</f>
        <v>60593.52</v>
      </c>
      <c r="N482" s="85">
        <f t="shared" ref="N482:N488" si="106">K482+M482</f>
        <v>890498.79</v>
      </c>
      <c r="O482" s="85">
        <f t="shared" ref="O482:O488" si="107">N482</f>
        <v>890498.79</v>
      </c>
      <c r="P482" s="85">
        <v>326.93</v>
      </c>
      <c r="Q482" s="25">
        <v>23.87</v>
      </c>
      <c r="R482" s="83" t="s">
        <v>26</v>
      </c>
      <c r="S482" s="83" t="s">
        <v>176</v>
      </c>
    </row>
    <row r="483" spans="1:19" ht="37.5" customHeight="1" x14ac:dyDescent="0.3">
      <c r="A483" s="51">
        <v>2</v>
      </c>
      <c r="B483" s="36" t="s">
        <v>77</v>
      </c>
      <c r="C483" s="51">
        <v>1984</v>
      </c>
      <c r="D483" s="51" t="s">
        <v>22</v>
      </c>
      <c r="E483" s="83" t="s">
        <v>272</v>
      </c>
      <c r="F483" s="51" t="s">
        <v>23</v>
      </c>
      <c r="G483" s="51">
        <v>3</v>
      </c>
      <c r="H483" s="84">
        <v>4057.1</v>
      </c>
      <c r="I483" s="84">
        <v>2129.1999999999998</v>
      </c>
      <c r="J483" s="29" t="s">
        <v>29</v>
      </c>
      <c r="K483" s="84">
        <f t="shared" si="103"/>
        <v>1326387.7</v>
      </c>
      <c r="L483" s="85">
        <f t="shared" si="104"/>
        <v>1326387.7</v>
      </c>
      <c r="M483" s="85">
        <f t="shared" si="105"/>
        <v>96842.98</v>
      </c>
      <c r="N483" s="85">
        <f t="shared" si="106"/>
        <v>1423230.68</v>
      </c>
      <c r="O483" s="85">
        <f t="shared" si="107"/>
        <v>1423230.68</v>
      </c>
      <c r="P483" s="85">
        <v>326.93</v>
      </c>
      <c r="Q483" s="25">
        <v>23.87</v>
      </c>
      <c r="R483" s="83" t="s">
        <v>26</v>
      </c>
      <c r="S483" s="83" t="s">
        <v>176</v>
      </c>
    </row>
    <row r="484" spans="1:19" ht="37.5" customHeight="1" x14ac:dyDescent="0.3">
      <c r="A484" s="51">
        <v>3</v>
      </c>
      <c r="B484" s="36" t="s">
        <v>274</v>
      </c>
      <c r="C484" s="51">
        <v>1981</v>
      </c>
      <c r="D484" s="51" t="s">
        <v>22</v>
      </c>
      <c r="E484" s="83" t="s">
        <v>272</v>
      </c>
      <c r="F484" s="51" t="s">
        <v>23</v>
      </c>
      <c r="G484" s="51">
        <v>3</v>
      </c>
      <c r="H484" s="84">
        <v>2278.98</v>
      </c>
      <c r="I484" s="84">
        <v>1262.4000000000001</v>
      </c>
      <c r="J484" s="29" t="s">
        <v>29</v>
      </c>
      <c r="K484" s="84">
        <f t="shared" si="103"/>
        <v>745066.93</v>
      </c>
      <c r="L484" s="85">
        <f t="shared" si="104"/>
        <v>745066.93</v>
      </c>
      <c r="M484" s="85">
        <f t="shared" si="105"/>
        <v>54399.25</v>
      </c>
      <c r="N484" s="85">
        <f t="shared" si="106"/>
        <v>799466.18</v>
      </c>
      <c r="O484" s="85">
        <f t="shared" si="107"/>
        <v>799466.18</v>
      </c>
      <c r="P484" s="85">
        <v>326.93</v>
      </c>
      <c r="Q484" s="25">
        <v>23.87</v>
      </c>
      <c r="R484" s="83" t="s">
        <v>26</v>
      </c>
      <c r="S484" s="83" t="s">
        <v>176</v>
      </c>
    </row>
    <row r="485" spans="1:19" ht="37.5" customHeight="1" x14ac:dyDescent="0.3">
      <c r="A485" s="51">
        <v>4</v>
      </c>
      <c r="B485" s="36" t="s">
        <v>276</v>
      </c>
      <c r="C485" s="51">
        <v>1972</v>
      </c>
      <c r="D485" s="51" t="s">
        <v>22</v>
      </c>
      <c r="E485" s="83" t="s">
        <v>275</v>
      </c>
      <c r="F485" s="51" t="s">
        <v>38</v>
      </c>
      <c r="G485" s="51">
        <v>2</v>
      </c>
      <c r="H485" s="84">
        <v>794.51</v>
      </c>
      <c r="I485" s="84">
        <v>371.2</v>
      </c>
      <c r="J485" s="29" t="s">
        <v>147</v>
      </c>
      <c r="K485" s="84">
        <f t="shared" si="103"/>
        <v>1504881.39</v>
      </c>
      <c r="L485" s="85">
        <f t="shared" si="104"/>
        <v>1504881.39</v>
      </c>
      <c r="M485" s="85">
        <f t="shared" si="105"/>
        <v>67930.61</v>
      </c>
      <c r="N485" s="85">
        <f t="shared" si="106"/>
        <v>1572812</v>
      </c>
      <c r="O485" s="85">
        <f t="shared" si="107"/>
        <v>1572812</v>
      </c>
      <c r="P485" s="85">
        <v>1894.1</v>
      </c>
      <c r="Q485" s="25">
        <v>85.5</v>
      </c>
      <c r="R485" s="83" t="s">
        <v>26</v>
      </c>
      <c r="S485" s="83" t="s">
        <v>176</v>
      </c>
    </row>
    <row r="486" spans="1:19" ht="37.5" customHeight="1" x14ac:dyDescent="0.3">
      <c r="A486" s="51">
        <v>5</v>
      </c>
      <c r="B486" s="36" t="s">
        <v>277</v>
      </c>
      <c r="C486" s="51">
        <v>1988</v>
      </c>
      <c r="D486" s="51" t="s">
        <v>22</v>
      </c>
      <c r="E486" s="83" t="s">
        <v>209</v>
      </c>
      <c r="F486" s="51" t="s">
        <v>54</v>
      </c>
      <c r="G486" s="51">
        <v>5</v>
      </c>
      <c r="H486" s="84">
        <v>5239.6000000000004</v>
      </c>
      <c r="I486" s="84">
        <v>3157.3</v>
      </c>
      <c r="J486" s="29" t="s">
        <v>29</v>
      </c>
      <c r="K486" s="84">
        <f t="shared" si="103"/>
        <v>1592052.46</v>
      </c>
      <c r="L486" s="85">
        <f t="shared" si="104"/>
        <v>1592052.46</v>
      </c>
      <c r="M486" s="85">
        <f t="shared" si="105"/>
        <v>108354.93</v>
      </c>
      <c r="N486" s="85">
        <f t="shared" si="106"/>
        <v>1700407.39</v>
      </c>
      <c r="O486" s="85">
        <f t="shared" si="107"/>
        <v>1700407.39</v>
      </c>
      <c r="P486" s="85">
        <v>303.85000000000002</v>
      </c>
      <c r="Q486" s="25">
        <v>20.68</v>
      </c>
      <c r="R486" s="83" t="s">
        <v>26</v>
      </c>
      <c r="S486" s="83" t="s">
        <v>176</v>
      </c>
    </row>
    <row r="487" spans="1:19" ht="37.5" customHeight="1" x14ac:dyDescent="0.3">
      <c r="A487" s="51">
        <v>6</v>
      </c>
      <c r="B487" s="36" t="s">
        <v>278</v>
      </c>
      <c r="C487" s="51">
        <v>1988</v>
      </c>
      <c r="D487" s="51" t="s">
        <v>22</v>
      </c>
      <c r="E487" s="83" t="s">
        <v>209</v>
      </c>
      <c r="F487" s="51" t="s">
        <v>54</v>
      </c>
      <c r="G487" s="51">
        <v>5</v>
      </c>
      <c r="H487" s="84">
        <v>5191.7</v>
      </c>
      <c r="I487" s="84">
        <v>2999.9</v>
      </c>
      <c r="J487" s="29" t="s">
        <v>29</v>
      </c>
      <c r="K487" s="84">
        <f t="shared" si="103"/>
        <v>1577498.05</v>
      </c>
      <c r="L487" s="85">
        <f t="shared" si="104"/>
        <v>1577498.05</v>
      </c>
      <c r="M487" s="85">
        <f t="shared" si="105"/>
        <v>107364.36</v>
      </c>
      <c r="N487" s="85">
        <f t="shared" si="106"/>
        <v>1684862.41</v>
      </c>
      <c r="O487" s="85">
        <f t="shared" si="107"/>
        <v>1684862.41</v>
      </c>
      <c r="P487" s="85">
        <v>303.85000000000002</v>
      </c>
      <c r="Q487" s="25">
        <v>20.68</v>
      </c>
      <c r="R487" s="83" t="s">
        <v>26</v>
      </c>
      <c r="S487" s="83" t="s">
        <v>176</v>
      </c>
    </row>
    <row r="488" spans="1:19" ht="37.5" customHeight="1" x14ac:dyDescent="0.3">
      <c r="A488" s="51">
        <v>7</v>
      </c>
      <c r="B488" s="36" t="s">
        <v>892</v>
      </c>
      <c r="C488" s="51">
        <v>1988</v>
      </c>
      <c r="D488" s="51" t="s">
        <v>22</v>
      </c>
      <c r="E488" s="83" t="s">
        <v>209</v>
      </c>
      <c r="F488" s="51" t="s">
        <v>54</v>
      </c>
      <c r="G488" s="51">
        <v>5</v>
      </c>
      <c r="H488" s="84">
        <v>5234.1000000000004</v>
      </c>
      <c r="I488" s="84">
        <v>3168.2</v>
      </c>
      <c r="J488" s="29" t="s">
        <v>29</v>
      </c>
      <c r="K488" s="84">
        <f t="shared" si="103"/>
        <v>1590381.29</v>
      </c>
      <c r="L488" s="85">
        <f t="shared" si="104"/>
        <v>1590381.29</v>
      </c>
      <c r="M488" s="85">
        <f t="shared" si="105"/>
        <v>108241.19</v>
      </c>
      <c r="N488" s="85">
        <f t="shared" si="106"/>
        <v>1698622.48</v>
      </c>
      <c r="O488" s="85">
        <f t="shared" si="107"/>
        <v>1698622.48</v>
      </c>
      <c r="P488" s="85">
        <v>303.85000000000002</v>
      </c>
      <c r="Q488" s="25">
        <v>20.68</v>
      </c>
      <c r="R488" s="83" t="s">
        <v>26</v>
      </c>
      <c r="S488" s="83" t="s">
        <v>176</v>
      </c>
    </row>
    <row r="489" spans="1:19" ht="36.75" customHeight="1" x14ac:dyDescent="0.3">
      <c r="A489" s="22">
        <f>A508</f>
        <v>6</v>
      </c>
      <c r="B489" s="41" t="s">
        <v>78</v>
      </c>
      <c r="C489" s="22"/>
      <c r="D489" s="22"/>
      <c r="E489" s="83"/>
      <c r="F489" s="22"/>
      <c r="G489" s="22"/>
      <c r="H489" s="18">
        <f>SUM(H490:H509)</f>
        <v>11050</v>
      </c>
      <c r="I489" s="18"/>
      <c r="J489" s="19"/>
      <c r="K489" s="18">
        <f t="shared" ref="K489:O489" si="108">SUM(K490:K509)</f>
        <v>9697248</v>
      </c>
      <c r="L489" s="18">
        <f t="shared" si="108"/>
        <v>9697248</v>
      </c>
      <c r="M489" s="18">
        <f t="shared" si="108"/>
        <v>729483.4</v>
      </c>
      <c r="N489" s="18">
        <f t="shared" si="108"/>
        <v>10426731.4</v>
      </c>
      <c r="O489" s="18">
        <f t="shared" si="108"/>
        <v>10426731.4</v>
      </c>
      <c r="P489" s="21"/>
      <c r="Q489" s="25"/>
      <c r="R489" s="21"/>
      <c r="S489" s="42"/>
    </row>
    <row r="490" spans="1:19" ht="37.5" customHeight="1" x14ac:dyDescent="0.3">
      <c r="A490" s="51">
        <v>1</v>
      </c>
      <c r="B490" s="36" t="s">
        <v>936</v>
      </c>
      <c r="C490" s="51">
        <v>1959</v>
      </c>
      <c r="D490" s="51" t="s">
        <v>22</v>
      </c>
      <c r="E490" s="83" t="s">
        <v>188</v>
      </c>
      <c r="F490" s="51" t="s">
        <v>279</v>
      </c>
      <c r="G490" s="51">
        <v>2</v>
      </c>
      <c r="H490" s="84">
        <v>730</v>
      </c>
      <c r="I490" s="84">
        <v>398.4</v>
      </c>
      <c r="J490" s="29" t="s">
        <v>29</v>
      </c>
      <c r="K490" s="84">
        <f>H490*P490</f>
        <v>311856</v>
      </c>
      <c r="L490" s="117">
        <f>K490</f>
        <v>311856</v>
      </c>
      <c r="M490" s="85">
        <f>H490*Q490</f>
        <v>21257.599999999999</v>
      </c>
      <c r="N490" s="85">
        <f t="shared" ref="N490:N509" si="109">K490+M490</f>
        <v>333113.59999999998</v>
      </c>
      <c r="O490" s="117">
        <f>N490+N491+N492+N493</f>
        <v>384637</v>
      </c>
      <c r="P490" s="85">
        <v>427.2</v>
      </c>
      <c r="Q490" s="25">
        <v>29.12</v>
      </c>
      <c r="R490" s="83" t="s">
        <v>26</v>
      </c>
      <c r="S490" s="83" t="s">
        <v>176</v>
      </c>
    </row>
    <row r="491" spans="1:19" ht="37.5" customHeight="1" x14ac:dyDescent="0.3">
      <c r="A491" s="51"/>
      <c r="B491" s="36"/>
      <c r="C491" s="51"/>
      <c r="D491" s="51"/>
      <c r="E491" s="83" t="s">
        <v>188</v>
      </c>
      <c r="F491" s="51" t="s">
        <v>279</v>
      </c>
      <c r="G491" s="51"/>
      <c r="H491" s="84"/>
      <c r="I491" s="84"/>
      <c r="J491" s="29" t="s">
        <v>32</v>
      </c>
      <c r="K491" s="84"/>
      <c r="L491" s="118"/>
      <c r="M491" s="85">
        <f>H490*Q491</f>
        <v>20936.400000000001</v>
      </c>
      <c r="N491" s="85">
        <f>M491</f>
        <v>20936.400000000001</v>
      </c>
      <c r="O491" s="118"/>
      <c r="P491" s="85"/>
      <c r="Q491" s="25">
        <v>28.68</v>
      </c>
      <c r="R491" s="83" t="s">
        <v>26</v>
      </c>
      <c r="S491" s="83"/>
    </row>
    <row r="492" spans="1:19" ht="37.5" customHeight="1" x14ac:dyDescent="0.3">
      <c r="A492" s="51"/>
      <c r="B492" s="36"/>
      <c r="C492" s="51"/>
      <c r="D492" s="51"/>
      <c r="E492" s="83" t="s">
        <v>188</v>
      </c>
      <c r="F492" s="51" t="s">
        <v>279</v>
      </c>
      <c r="G492" s="51"/>
      <c r="H492" s="84"/>
      <c r="I492" s="84"/>
      <c r="J492" s="29" t="s">
        <v>24</v>
      </c>
      <c r="K492" s="84"/>
      <c r="L492" s="118"/>
      <c r="M492" s="85">
        <f>H490*Q492</f>
        <v>18877.8</v>
      </c>
      <c r="N492" s="85">
        <f t="shared" ref="N492:N493" si="110">M492</f>
        <v>18877.8</v>
      </c>
      <c r="O492" s="118"/>
      <c r="P492" s="85"/>
      <c r="Q492" s="25">
        <v>25.86</v>
      </c>
      <c r="R492" s="83" t="s">
        <v>26</v>
      </c>
      <c r="S492" s="83"/>
    </row>
    <row r="493" spans="1:19" ht="37.5" customHeight="1" x14ac:dyDescent="0.3">
      <c r="A493" s="51"/>
      <c r="B493" s="36"/>
      <c r="C493" s="51"/>
      <c r="D493" s="51"/>
      <c r="E493" s="83" t="s">
        <v>188</v>
      </c>
      <c r="F493" s="51" t="s">
        <v>279</v>
      </c>
      <c r="G493" s="51"/>
      <c r="H493" s="84"/>
      <c r="I493" s="84"/>
      <c r="J493" s="29" t="s">
        <v>962</v>
      </c>
      <c r="K493" s="84"/>
      <c r="L493" s="119"/>
      <c r="M493" s="85">
        <f>H490*Q493</f>
        <v>11709.2</v>
      </c>
      <c r="N493" s="85">
        <f t="shared" si="110"/>
        <v>11709.2</v>
      </c>
      <c r="O493" s="119"/>
      <c r="P493" s="85"/>
      <c r="Q493" s="25">
        <v>16.04</v>
      </c>
      <c r="R493" s="83" t="s">
        <v>26</v>
      </c>
      <c r="S493" s="83"/>
    </row>
    <row r="494" spans="1:19" ht="37.5" customHeight="1" x14ac:dyDescent="0.3">
      <c r="A494" s="51">
        <v>2</v>
      </c>
      <c r="B494" s="36" t="s">
        <v>942</v>
      </c>
      <c r="C494" s="51">
        <v>1971</v>
      </c>
      <c r="D494" s="51" t="s">
        <v>22</v>
      </c>
      <c r="E494" s="83" t="s">
        <v>175</v>
      </c>
      <c r="F494" s="51" t="s">
        <v>23</v>
      </c>
      <c r="G494" s="51">
        <v>2</v>
      </c>
      <c r="H494" s="84">
        <v>1920</v>
      </c>
      <c r="I494" s="84">
        <v>718.1</v>
      </c>
      <c r="J494" s="29" t="s">
        <v>29</v>
      </c>
      <c r="K494" s="84">
        <f>H494*P494</f>
        <v>873216</v>
      </c>
      <c r="L494" s="117">
        <f>K494+K495+K496+K497</f>
        <v>2061408</v>
      </c>
      <c r="M494" s="85">
        <f>H494*Q494</f>
        <v>48230.400000000001</v>
      </c>
      <c r="N494" s="85">
        <f t="shared" si="109"/>
        <v>921446.40000000002</v>
      </c>
      <c r="O494" s="117">
        <f>N494+N495+N496+N497</f>
        <v>2231308.7999999998</v>
      </c>
      <c r="P494" s="85">
        <v>454.8</v>
      </c>
      <c r="Q494" s="25">
        <v>25.12</v>
      </c>
      <c r="R494" s="83" t="s">
        <v>26</v>
      </c>
      <c r="S494" s="83" t="s">
        <v>176</v>
      </c>
    </row>
    <row r="495" spans="1:19" ht="37.5" customHeight="1" x14ac:dyDescent="0.3">
      <c r="A495" s="51"/>
      <c r="B495" s="36"/>
      <c r="C495" s="51"/>
      <c r="D495" s="51"/>
      <c r="E495" s="83"/>
      <c r="F495" s="51"/>
      <c r="G495" s="51"/>
      <c r="H495" s="84"/>
      <c r="I495" s="84"/>
      <c r="J495" s="29" t="s">
        <v>32</v>
      </c>
      <c r="K495" s="84">
        <f>H494*P495</f>
        <v>853900.80000000005</v>
      </c>
      <c r="L495" s="118"/>
      <c r="M495" s="85">
        <f>H494*Q495</f>
        <v>35827.199999999997</v>
      </c>
      <c r="N495" s="85">
        <f t="shared" si="109"/>
        <v>889728</v>
      </c>
      <c r="O495" s="118"/>
      <c r="P495" s="78">
        <v>444.74</v>
      </c>
      <c r="Q495" s="77">
        <v>18.66</v>
      </c>
      <c r="R495" s="83" t="s">
        <v>26</v>
      </c>
      <c r="S495" s="83" t="s">
        <v>176</v>
      </c>
    </row>
    <row r="496" spans="1:19" ht="56.25" customHeight="1" x14ac:dyDescent="0.3">
      <c r="A496" s="43"/>
      <c r="B496" s="44"/>
      <c r="C496" s="43"/>
      <c r="D496" s="43"/>
      <c r="E496" s="83"/>
      <c r="F496" s="43"/>
      <c r="G496" s="43"/>
      <c r="H496" s="45"/>
      <c r="I496" s="45"/>
      <c r="J496" s="24" t="s">
        <v>24</v>
      </c>
      <c r="K496" s="84">
        <f>H494*P496</f>
        <v>195321.60000000001</v>
      </c>
      <c r="L496" s="118"/>
      <c r="M496" s="85">
        <f>H494*Q496</f>
        <v>38995.199999999997</v>
      </c>
      <c r="N496" s="85">
        <f t="shared" si="109"/>
        <v>234316.79999999999</v>
      </c>
      <c r="O496" s="118"/>
      <c r="P496" s="78">
        <v>101.73</v>
      </c>
      <c r="Q496" s="77">
        <v>20.309999999999999</v>
      </c>
      <c r="R496" s="83" t="s">
        <v>26</v>
      </c>
      <c r="S496" s="83" t="s">
        <v>176</v>
      </c>
    </row>
    <row r="497" spans="1:19" ht="56.25" customHeight="1" x14ac:dyDescent="0.3">
      <c r="A497" s="43"/>
      <c r="B497" s="44"/>
      <c r="C497" s="43"/>
      <c r="D497" s="43"/>
      <c r="E497" s="83"/>
      <c r="F497" s="43"/>
      <c r="G497" s="43"/>
      <c r="H497" s="45"/>
      <c r="I497" s="45"/>
      <c r="J497" s="29" t="s">
        <v>962</v>
      </c>
      <c r="K497" s="84">
        <f>H494*P497</f>
        <v>138969.60000000001</v>
      </c>
      <c r="L497" s="119"/>
      <c r="M497" s="85">
        <f>H494*Q497</f>
        <v>46848</v>
      </c>
      <c r="N497" s="85">
        <f t="shared" si="109"/>
        <v>185817.60000000001</v>
      </c>
      <c r="O497" s="119"/>
      <c r="P497" s="78">
        <v>72.38</v>
      </c>
      <c r="Q497" s="77">
        <v>24.4</v>
      </c>
      <c r="R497" s="83" t="s">
        <v>26</v>
      </c>
      <c r="S497" s="83" t="s">
        <v>176</v>
      </c>
    </row>
    <row r="498" spans="1:19" ht="37.5" customHeight="1" x14ac:dyDescent="0.3">
      <c r="A498" s="43">
        <v>3</v>
      </c>
      <c r="B498" s="44" t="s">
        <v>943</v>
      </c>
      <c r="C498" s="43">
        <v>1987</v>
      </c>
      <c r="D498" s="43" t="s">
        <v>22</v>
      </c>
      <c r="E498" s="83" t="s">
        <v>183</v>
      </c>
      <c r="F498" s="43" t="s">
        <v>23</v>
      </c>
      <c r="G498" s="43">
        <v>3</v>
      </c>
      <c r="H498" s="45">
        <v>2160</v>
      </c>
      <c r="I498" s="45">
        <v>1009.1</v>
      </c>
      <c r="J498" s="46" t="s">
        <v>32</v>
      </c>
      <c r="K498" s="28">
        <f>H498*P498</f>
        <v>825789.6</v>
      </c>
      <c r="L498" s="132">
        <f>K498+K499+K500</f>
        <v>1352268</v>
      </c>
      <c r="M498" s="28">
        <f>H498*Q498</f>
        <v>45576</v>
      </c>
      <c r="N498" s="28">
        <f t="shared" si="109"/>
        <v>871365.6</v>
      </c>
      <c r="O498" s="132">
        <f>N498+N499+N500</f>
        <v>1456120.8</v>
      </c>
      <c r="P498" s="85">
        <v>382.31</v>
      </c>
      <c r="Q498" s="25">
        <v>21.1</v>
      </c>
      <c r="R498" s="83" t="s">
        <v>26</v>
      </c>
      <c r="S498" s="83" t="s">
        <v>176</v>
      </c>
    </row>
    <row r="499" spans="1:19" ht="56.25" customHeight="1" x14ac:dyDescent="0.3">
      <c r="A499" s="43"/>
      <c r="B499" s="44"/>
      <c r="C499" s="43"/>
      <c r="D499" s="43"/>
      <c r="E499" s="83"/>
      <c r="F499" s="43"/>
      <c r="G499" s="43"/>
      <c r="H499" s="45"/>
      <c r="I499" s="45"/>
      <c r="J499" s="29" t="s">
        <v>962</v>
      </c>
      <c r="K499" s="28">
        <f>H498*P499</f>
        <v>100958.39999999999</v>
      </c>
      <c r="L499" s="134"/>
      <c r="M499" s="28">
        <f>H498*Q499</f>
        <v>24645.599999999999</v>
      </c>
      <c r="N499" s="28">
        <f t="shared" si="109"/>
        <v>125604</v>
      </c>
      <c r="O499" s="134"/>
      <c r="P499" s="78">
        <v>46.74</v>
      </c>
      <c r="Q499" s="77">
        <v>11.41</v>
      </c>
      <c r="R499" s="83" t="s">
        <v>26</v>
      </c>
      <c r="S499" s="83" t="s">
        <v>176</v>
      </c>
    </row>
    <row r="500" spans="1:19" ht="37.5" customHeight="1" x14ac:dyDescent="0.3">
      <c r="A500" s="43"/>
      <c r="B500" s="44"/>
      <c r="C500" s="43"/>
      <c r="D500" s="43"/>
      <c r="E500" s="83"/>
      <c r="F500" s="43"/>
      <c r="G500" s="43"/>
      <c r="H500" s="45"/>
      <c r="I500" s="45"/>
      <c r="J500" s="46" t="s">
        <v>29</v>
      </c>
      <c r="K500" s="28">
        <f>H498*P500</f>
        <v>425520</v>
      </c>
      <c r="L500" s="133"/>
      <c r="M500" s="28">
        <f>H498*Q500</f>
        <v>33631.199999999997</v>
      </c>
      <c r="N500" s="28">
        <f t="shared" si="109"/>
        <v>459151.2</v>
      </c>
      <c r="O500" s="133"/>
      <c r="P500" s="78">
        <v>197</v>
      </c>
      <c r="Q500" s="77">
        <v>15.57</v>
      </c>
      <c r="R500" s="83" t="s">
        <v>26</v>
      </c>
      <c r="S500" s="83" t="s">
        <v>176</v>
      </c>
    </row>
    <row r="501" spans="1:19" ht="37.5" customHeight="1" x14ac:dyDescent="0.3">
      <c r="A501" s="43">
        <v>4</v>
      </c>
      <c r="B501" s="44" t="s">
        <v>944</v>
      </c>
      <c r="C501" s="43">
        <v>1972</v>
      </c>
      <c r="D501" s="43" t="s">
        <v>22</v>
      </c>
      <c r="E501" s="83" t="s">
        <v>175</v>
      </c>
      <c r="F501" s="43" t="s">
        <v>23</v>
      </c>
      <c r="G501" s="43">
        <v>2</v>
      </c>
      <c r="H501" s="45">
        <v>1920</v>
      </c>
      <c r="I501" s="45">
        <v>741.2</v>
      </c>
      <c r="J501" s="46" t="s">
        <v>32</v>
      </c>
      <c r="K501" s="28">
        <f>H501*P501</f>
        <v>883200</v>
      </c>
      <c r="L501" s="132">
        <f>K501+K502+K503+K504+K505</f>
        <v>4645152</v>
      </c>
      <c r="M501" s="28">
        <f>H501*Q501</f>
        <v>48729.599999999999</v>
      </c>
      <c r="N501" s="28">
        <f t="shared" si="109"/>
        <v>931929.59999999998</v>
      </c>
      <c r="O501" s="132">
        <f>N501+N502+N503+N504+N505</f>
        <v>4900531.2</v>
      </c>
      <c r="P501" s="45">
        <v>460</v>
      </c>
      <c r="Q501" s="77">
        <v>25.38</v>
      </c>
      <c r="R501" s="83" t="s">
        <v>26</v>
      </c>
      <c r="S501" s="83" t="s">
        <v>176</v>
      </c>
    </row>
    <row r="502" spans="1:19" ht="56.25" customHeight="1" x14ac:dyDescent="0.3">
      <c r="A502" s="43"/>
      <c r="B502" s="44"/>
      <c r="C502" s="43"/>
      <c r="D502" s="43"/>
      <c r="E502" s="83"/>
      <c r="F502" s="43"/>
      <c r="G502" s="43"/>
      <c r="H502" s="45"/>
      <c r="I502" s="45"/>
      <c r="J502" s="24" t="s">
        <v>24</v>
      </c>
      <c r="K502" s="28">
        <f>H501*P502</f>
        <v>195321.60000000001</v>
      </c>
      <c r="L502" s="134"/>
      <c r="M502" s="28">
        <f>H501*Q502</f>
        <v>38995.199999999997</v>
      </c>
      <c r="N502" s="28">
        <f t="shared" si="109"/>
        <v>234316.79999999999</v>
      </c>
      <c r="O502" s="134"/>
      <c r="P502" s="78">
        <v>101.73</v>
      </c>
      <c r="Q502" s="77">
        <v>20.309999999999999</v>
      </c>
      <c r="R502" s="83" t="s">
        <v>26</v>
      </c>
      <c r="S502" s="83" t="s">
        <v>176</v>
      </c>
    </row>
    <row r="503" spans="1:19" ht="56.25" customHeight="1" x14ac:dyDescent="0.3">
      <c r="A503" s="43"/>
      <c r="B503" s="44"/>
      <c r="C503" s="43"/>
      <c r="D503" s="43"/>
      <c r="E503" s="83"/>
      <c r="F503" s="43"/>
      <c r="G503" s="43"/>
      <c r="H503" s="45"/>
      <c r="I503" s="45"/>
      <c r="J503" s="29" t="s">
        <v>962</v>
      </c>
      <c r="K503" s="28">
        <f>H501*P503</f>
        <v>138969.60000000001</v>
      </c>
      <c r="L503" s="134"/>
      <c r="M503" s="28">
        <f>H501*Q503</f>
        <v>46848</v>
      </c>
      <c r="N503" s="28">
        <f t="shared" si="109"/>
        <v>185817.60000000001</v>
      </c>
      <c r="O503" s="134"/>
      <c r="P503" s="78">
        <v>72.38</v>
      </c>
      <c r="Q503" s="77">
        <v>24.4</v>
      </c>
      <c r="R503" s="83" t="s">
        <v>26</v>
      </c>
      <c r="S503" s="83" t="s">
        <v>176</v>
      </c>
    </row>
    <row r="504" spans="1:19" ht="18.75" customHeight="1" x14ac:dyDescent="0.3">
      <c r="A504" s="43"/>
      <c r="B504" s="44"/>
      <c r="C504" s="43"/>
      <c r="D504" s="43"/>
      <c r="E504" s="83"/>
      <c r="F504" s="43"/>
      <c r="G504" s="43"/>
      <c r="H504" s="45"/>
      <c r="I504" s="45"/>
      <c r="J504" s="46" t="s">
        <v>147</v>
      </c>
      <c r="K504" s="28">
        <f>H501*P504</f>
        <v>2880000</v>
      </c>
      <c r="L504" s="134"/>
      <c r="M504" s="28">
        <f>H501*Q504</f>
        <v>78259.199999999997</v>
      </c>
      <c r="N504" s="28">
        <f t="shared" si="109"/>
        <v>2958259.2</v>
      </c>
      <c r="O504" s="134"/>
      <c r="P504" s="78">
        <v>1500</v>
      </c>
      <c r="Q504" s="77">
        <v>40.76</v>
      </c>
      <c r="R504" s="83" t="s">
        <v>26</v>
      </c>
      <c r="S504" s="83" t="s">
        <v>176</v>
      </c>
    </row>
    <row r="505" spans="1:19" ht="37.5" customHeight="1" x14ac:dyDescent="0.3">
      <c r="A505" s="43"/>
      <c r="B505" s="44"/>
      <c r="C505" s="43"/>
      <c r="D505" s="43"/>
      <c r="E505" s="83"/>
      <c r="F505" s="43"/>
      <c r="G505" s="43"/>
      <c r="H505" s="45"/>
      <c r="I505" s="45"/>
      <c r="J505" s="46" t="s">
        <v>29</v>
      </c>
      <c r="K505" s="28">
        <f>H501*P505</f>
        <v>547660.80000000005</v>
      </c>
      <c r="L505" s="133"/>
      <c r="M505" s="28">
        <f>H501*Q505</f>
        <v>42547.199999999997</v>
      </c>
      <c r="N505" s="28">
        <f t="shared" si="109"/>
        <v>590208</v>
      </c>
      <c r="O505" s="133"/>
      <c r="P505" s="85">
        <v>285.24</v>
      </c>
      <c r="Q505" s="25">
        <v>22.16</v>
      </c>
      <c r="R505" s="83" t="s">
        <v>26</v>
      </c>
      <c r="S505" s="83" t="s">
        <v>176</v>
      </c>
    </row>
    <row r="506" spans="1:19" ht="56.25" customHeight="1" x14ac:dyDescent="0.3">
      <c r="A506" s="43">
        <v>5</v>
      </c>
      <c r="B506" s="44" t="s">
        <v>945</v>
      </c>
      <c r="C506" s="43">
        <v>1982</v>
      </c>
      <c r="D506" s="43" t="s">
        <v>22</v>
      </c>
      <c r="E506" s="83" t="s">
        <v>183</v>
      </c>
      <c r="F506" s="43" t="s">
        <v>23</v>
      </c>
      <c r="G506" s="43">
        <v>3</v>
      </c>
      <c r="H506" s="45">
        <v>2160</v>
      </c>
      <c r="I506" s="45">
        <v>883.8</v>
      </c>
      <c r="J506" s="29" t="s">
        <v>962</v>
      </c>
      <c r="K506" s="28">
        <f>H506*P506</f>
        <v>143769.60000000001</v>
      </c>
      <c r="L506" s="132">
        <f>K506+K507</f>
        <v>569289.6</v>
      </c>
      <c r="M506" s="28">
        <f>H506*Q506</f>
        <v>24624</v>
      </c>
      <c r="N506" s="28">
        <f t="shared" si="109"/>
        <v>168393.60000000001</v>
      </c>
      <c r="O506" s="132">
        <f>N506+N507</f>
        <v>627544.80000000005</v>
      </c>
      <c r="P506" s="78">
        <v>66.56</v>
      </c>
      <c r="Q506" s="77">
        <v>11.4</v>
      </c>
      <c r="R506" s="83" t="s">
        <v>26</v>
      </c>
      <c r="S506" s="83" t="s">
        <v>176</v>
      </c>
    </row>
    <row r="507" spans="1:19" ht="37.5" customHeight="1" x14ac:dyDescent="0.3">
      <c r="A507" s="43"/>
      <c r="B507" s="44"/>
      <c r="C507" s="43"/>
      <c r="D507" s="43"/>
      <c r="E507" s="83"/>
      <c r="F507" s="43"/>
      <c r="G507" s="43"/>
      <c r="H507" s="45"/>
      <c r="I507" s="45"/>
      <c r="J507" s="46" t="s">
        <v>29</v>
      </c>
      <c r="K507" s="28">
        <f>H506*P507</f>
        <v>425520</v>
      </c>
      <c r="L507" s="133"/>
      <c r="M507" s="28">
        <f>H506*Q507</f>
        <v>33631.199999999997</v>
      </c>
      <c r="N507" s="28">
        <f t="shared" si="109"/>
        <v>459151.2</v>
      </c>
      <c r="O507" s="133"/>
      <c r="P507" s="78">
        <v>197</v>
      </c>
      <c r="Q507" s="77">
        <v>15.57</v>
      </c>
      <c r="R507" s="83" t="s">
        <v>26</v>
      </c>
      <c r="S507" s="83" t="s">
        <v>176</v>
      </c>
    </row>
    <row r="508" spans="1:19" ht="37.5" customHeight="1" x14ac:dyDescent="0.3">
      <c r="A508" s="43">
        <v>6</v>
      </c>
      <c r="B508" s="44" t="s">
        <v>946</v>
      </c>
      <c r="C508" s="43">
        <v>1989</v>
      </c>
      <c r="D508" s="43" t="s">
        <v>22</v>
      </c>
      <c r="E508" s="83" t="s">
        <v>183</v>
      </c>
      <c r="F508" s="43" t="s">
        <v>23</v>
      </c>
      <c r="G508" s="43">
        <v>3</v>
      </c>
      <c r="H508" s="45">
        <v>2160</v>
      </c>
      <c r="I508" s="45">
        <v>1021.7</v>
      </c>
      <c r="J508" s="46" t="s">
        <v>29</v>
      </c>
      <c r="K508" s="28">
        <f>H508*P508</f>
        <v>656316</v>
      </c>
      <c r="L508" s="132">
        <f>K508+K509</f>
        <v>757274.4</v>
      </c>
      <c r="M508" s="28">
        <f>H508*Q508</f>
        <v>44668.800000000003</v>
      </c>
      <c r="N508" s="28">
        <f t="shared" si="109"/>
        <v>700984.8</v>
      </c>
      <c r="O508" s="132">
        <f>N508+N509</f>
        <v>826588.8</v>
      </c>
      <c r="P508" s="85">
        <v>303.85000000000002</v>
      </c>
      <c r="Q508" s="25">
        <v>20.68</v>
      </c>
      <c r="R508" s="83" t="s">
        <v>26</v>
      </c>
      <c r="S508" s="83" t="s">
        <v>176</v>
      </c>
    </row>
    <row r="509" spans="1:19" ht="56.25" customHeight="1" x14ac:dyDescent="0.3">
      <c r="A509" s="43"/>
      <c r="B509" s="44"/>
      <c r="C509" s="43"/>
      <c r="D509" s="43"/>
      <c r="E509" s="83"/>
      <c r="F509" s="43"/>
      <c r="G509" s="43"/>
      <c r="H509" s="45"/>
      <c r="I509" s="45"/>
      <c r="J509" s="29" t="s">
        <v>962</v>
      </c>
      <c r="K509" s="28">
        <f>H508*P509</f>
        <v>100958.39999999999</v>
      </c>
      <c r="L509" s="133"/>
      <c r="M509" s="28">
        <f>H508*Q509</f>
        <v>24645.599999999999</v>
      </c>
      <c r="N509" s="28">
        <f t="shared" si="109"/>
        <v>125604</v>
      </c>
      <c r="O509" s="133"/>
      <c r="P509" s="78">
        <v>46.74</v>
      </c>
      <c r="Q509" s="77">
        <v>11.41</v>
      </c>
      <c r="R509" s="83" t="s">
        <v>26</v>
      </c>
      <c r="S509" s="83" t="s">
        <v>176</v>
      </c>
    </row>
    <row r="510" spans="1:19" ht="18.75" customHeight="1" x14ac:dyDescent="0.3">
      <c r="A510" s="22">
        <f>A515</f>
        <v>5</v>
      </c>
      <c r="B510" s="41" t="s">
        <v>280</v>
      </c>
      <c r="C510" s="22"/>
      <c r="D510" s="22"/>
      <c r="E510" s="83"/>
      <c r="F510" s="22"/>
      <c r="G510" s="22"/>
      <c r="H510" s="18">
        <f>SUM(H511:H515)</f>
        <v>34920.75</v>
      </c>
      <c r="I510" s="18"/>
      <c r="J510" s="19"/>
      <c r="K510" s="18">
        <f>SUM(K511:K515)</f>
        <v>22359623.16</v>
      </c>
      <c r="L510" s="18">
        <f t="shared" ref="L510:O510" si="111">SUM(L511:L515)</f>
        <v>22359623.16</v>
      </c>
      <c r="M510" s="18">
        <f t="shared" si="111"/>
        <v>871392.67</v>
      </c>
      <c r="N510" s="18">
        <f t="shared" si="111"/>
        <v>23231015.829999998</v>
      </c>
      <c r="O510" s="18">
        <f t="shared" si="111"/>
        <v>23231015.829999998</v>
      </c>
      <c r="P510" s="21"/>
      <c r="Q510" s="25"/>
      <c r="R510" s="21"/>
      <c r="S510" s="42"/>
    </row>
    <row r="511" spans="1:19" ht="37.5" customHeight="1" x14ac:dyDescent="0.3">
      <c r="A511" s="51">
        <v>1</v>
      </c>
      <c r="B511" s="36" t="s">
        <v>888</v>
      </c>
      <c r="C511" s="51">
        <v>1985</v>
      </c>
      <c r="D511" s="51" t="s">
        <v>22</v>
      </c>
      <c r="E511" s="83" t="s">
        <v>209</v>
      </c>
      <c r="F511" s="51" t="s">
        <v>54</v>
      </c>
      <c r="G511" s="51">
        <v>5</v>
      </c>
      <c r="H511" s="84">
        <v>9753.5</v>
      </c>
      <c r="I511" s="84">
        <v>5581.2</v>
      </c>
      <c r="J511" s="29" t="s">
        <v>29</v>
      </c>
      <c r="K511" s="84">
        <f>H511*P511</f>
        <v>2963600.98</v>
      </c>
      <c r="L511" s="85">
        <f>K511</f>
        <v>2963600.98</v>
      </c>
      <c r="M511" s="85">
        <f>H511*Q511</f>
        <v>201702.38</v>
      </c>
      <c r="N511" s="85">
        <f>K511+M511</f>
        <v>3165303.36</v>
      </c>
      <c r="O511" s="85">
        <f>N511</f>
        <v>3165303.36</v>
      </c>
      <c r="P511" s="85">
        <v>303.85000000000002</v>
      </c>
      <c r="Q511" s="25">
        <v>20.68</v>
      </c>
      <c r="R511" s="83" t="s">
        <v>26</v>
      </c>
      <c r="S511" s="83" t="s">
        <v>176</v>
      </c>
    </row>
    <row r="512" spans="1:19" ht="37.5" customHeight="1" x14ac:dyDescent="0.3">
      <c r="A512" s="51">
        <v>2</v>
      </c>
      <c r="B512" s="36" t="s">
        <v>281</v>
      </c>
      <c r="C512" s="51">
        <v>1983</v>
      </c>
      <c r="D512" s="51" t="s">
        <v>22</v>
      </c>
      <c r="E512" s="83" t="s">
        <v>209</v>
      </c>
      <c r="F512" s="51" t="s">
        <v>23</v>
      </c>
      <c r="G512" s="51">
        <v>3</v>
      </c>
      <c r="H512" s="84">
        <v>2012.06</v>
      </c>
      <c r="I512" s="84">
        <v>952.2</v>
      </c>
      <c r="J512" s="29" t="s">
        <v>29</v>
      </c>
      <c r="K512" s="84">
        <f>H512*P512</f>
        <v>611364.43000000005</v>
      </c>
      <c r="L512" s="85">
        <f>K512</f>
        <v>611364.43000000005</v>
      </c>
      <c r="M512" s="85">
        <f>H512*Q512</f>
        <v>41609.4</v>
      </c>
      <c r="N512" s="85">
        <f>K512+M512</f>
        <v>652973.82999999996</v>
      </c>
      <c r="O512" s="85">
        <f>N512</f>
        <v>652973.82999999996</v>
      </c>
      <c r="P512" s="85">
        <v>303.85000000000002</v>
      </c>
      <c r="Q512" s="25">
        <v>20.68</v>
      </c>
      <c r="R512" s="83" t="s">
        <v>26</v>
      </c>
      <c r="S512" s="83" t="s">
        <v>176</v>
      </c>
    </row>
    <row r="513" spans="1:19" ht="37.5" customHeight="1" x14ac:dyDescent="0.3">
      <c r="A513" s="51">
        <v>3</v>
      </c>
      <c r="B513" s="36" t="s">
        <v>282</v>
      </c>
      <c r="C513" s="51">
        <v>1983</v>
      </c>
      <c r="D513" s="51" t="s">
        <v>22</v>
      </c>
      <c r="E513" s="83" t="s">
        <v>209</v>
      </c>
      <c r="F513" s="51" t="s">
        <v>23</v>
      </c>
      <c r="G513" s="51">
        <v>3</v>
      </c>
      <c r="H513" s="84">
        <v>1604.89</v>
      </c>
      <c r="I513" s="84">
        <v>949.7</v>
      </c>
      <c r="J513" s="29" t="s">
        <v>29</v>
      </c>
      <c r="K513" s="84">
        <f>H513*P513</f>
        <v>487645.83</v>
      </c>
      <c r="L513" s="85">
        <f>K513</f>
        <v>487645.83</v>
      </c>
      <c r="M513" s="85">
        <f>H513*Q513</f>
        <v>33189.129999999997</v>
      </c>
      <c r="N513" s="85">
        <f>K513+M513</f>
        <v>520834.96</v>
      </c>
      <c r="O513" s="85">
        <f>N513</f>
        <v>520834.96</v>
      </c>
      <c r="P513" s="85">
        <v>303.85000000000002</v>
      </c>
      <c r="Q513" s="25">
        <v>20.68</v>
      </c>
      <c r="R513" s="83" t="s">
        <v>26</v>
      </c>
      <c r="S513" s="83" t="s">
        <v>176</v>
      </c>
    </row>
    <row r="514" spans="1:19" ht="37.5" customHeight="1" x14ac:dyDescent="0.3">
      <c r="A514" s="51">
        <v>4</v>
      </c>
      <c r="B514" s="36" t="s">
        <v>283</v>
      </c>
      <c r="C514" s="51">
        <v>1988</v>
      </c>
      <c r="D514" s="51" t="s">
        <v>22</v>
      </c>
      <c r="E514" s="83" t="s">
        <v>209</v>
      </c>
      <c r="F514" s="51" t="s">
        <v>54</v>
      </c>
      <c r="G514" s="51">
        <v>5</v>
      </c>
      <c r="H514" s="84">
        <v>8367.2999999999993</v>
      </c>
      <c r="I514" s="84">
        <v>5226.3</v>
      </c>
      <c r="J514" s="29" t="s">
        <v>29</v>
      </c>
      <c r="K514" s="84">
        <f>H514*P514</f>
        <v>2542404.11</v>
      </c>
      <c r="L514" s="85">
        <f>K514</f>
        <v>2542404.11</v>
      </c>
      <c r="M514" s="85">
        <f>H514*Q514</f>
        <v>173035.76</v>
      </c>
      <c r="N514" s="85">
        <f>K514+M514</f>
        <v>2715439.87</v>
      </c>
      <c r="O514" s="85">
        <f>N514</f>
        <v>2715439.87</v>
      </c>
      <c r="P514" s="85">
        <v>303.85000000000002</v>
      </c>
      <c r="Q514" s="25">
        <v>20.68</v>
      </c>
      <c r="R514" s="83" t="s">
        <v>26</v>
      </c>
      <c r="S514" s="83" t="s">
        <v>176</v>
      </c>
    </row>
    <row r="515" spans="1:19" ht="37.5" customHeight="1" x14ac:dyDescent="0.3">
      <c r="A515" s="51">
        <v>5</v>
      </c>
      <c r="B515" s="36" t="s">
        <v>526</v>
      </c>
      <c r="C515" s="51">
        <v>1990</v>
      </c>
      <c r="D515" s="51" t="s">
        <v>22</v>
      </c>
      <c r="E515" s="83" t="s">
        <v>209</v>
      </c>
      <c r="F515" s="51" t="s">
        <v>54</v>
      </c>
      <c r="G515" s="51">
        <v>5</v>
      </c>
      <c r="H515" s="84">
        <v>13183</v>
      </c>
      <c r="I515" s="84">
        <v>8026</v>
      </c>
      <c r="J515" s="29" t="s">
        <v>147</v>
      </c>
      <c r="K515" s="84">
        <f>H515*P515</f>
        <v>15754607.810000001</v>
      </c>
      <c r="L515" s="85">
        <f>K515</f>
        <v>15754607.810000001</v>
      </c>
      <c r="M515" s="85">
        <f>H515*Q515</f>
        <v>421856</v>
      </c>
      <c r="N515" s="85">
        <f>K515+M515</f>
        <v>16176463.810000001</v>
      </c>
      <c r="O515" s="85">
        <f>N515</f>
        <v>16176463.810000001</v>
      </c>
      <c r="P515" s="85">
        <v>1195.07</v>
      </c>
      <c r="Q515" s="25">
        <v>32</v>
      </c>
      <c r="R515" s="83" t="s">
        <v>26</v>
      </c>
      <c r="S515" s="83" t="s">
        <v>176</v>
      </c>
    </row>
    <row r="516" spans="1:19" ht="20.25" customHeight="1" x14ac:dyDescent="0.3">
      <c r="A516" s="22">
        <f>A567</f>
        <v>17</v>
      </c>
      <c r="B516" s="41" t="s">
        <v>83</v>
      </c>
      <c r="C516" s="22"/>
      <c r="D516" s="22"/>
      <c r="E516" s="83"/>
      <c r="F516" s="22"/>
      <c r="G516" s="22"/>
      <c r="H516" s="18">
        <f>SUM(H517:H571)</f>
        <v>28925.86</v>
      </c>
      <c r="I516" s="18"/>
      <c r="J516" s="19"/>
      <c r="K516" s="18">
        <f t="shared" ref="K516:O516" si="112">SUM(K517:K571)</f>
        <v>34545794.32</v>
      </c>
      <c r="L516" s="18">
        <f t="shared" si="112"/>
        <v>34545794.32</v>
      </c>
      <c r="M516" s="18">
        <f t="shared" si="112"/>
        <v>2147796.98</v>
      </c>
      <c r="N516" s="18">
        <f t="shared" si="112"/>
        <v>36599143.170000002</v>
      </c>
      <c r="O516" s="18">
        <f t="shared" si="112"/>
        <v>36599143.170000002</v>
      </c>
      <c r="P516" s="21"/>
      <c r="Q516" s="25"/>
      <c r="R516" s="21"/>
      <c r="S516" s="42"/>
    </row>
    <row r="517" spans="1:19" ht="37.5" customHeight="1" x14ac:dyDescent="0.3">
      <c r="A517" s="51">
        <v>1</v>
      </c>
      <c r="B517" s="36" t="s">
        <v>284</v>
      </c>
      <c r="C517" s="51">
        <v>1986</v>
      </c>
      <c r="D517" s="51" t="s">
        <v>22</v>
      </c>
      <c r="E517" s="83" t="s">
        <v>192</v>
      </c>
      <c r="F517" s="51" t="s">
        <v>23</v>
      </c>
      <c r="G517" s="51">
        <v>2</v>
      </c>
      <c r="H517" s="84">
        <v>1474.5</v>
      </c>
      <c r="I517" s="84">
        <v>799.5</v>
      </c>
      <c r="J517" s="29" t="s">
        <v>29</v>
      </c>
      <c r="K517" s="84">
        <f>H517*P517</f>
        <v>629906.4</v>
      </c>
      <c r="L517" s="85">
        <f>K517</f>
        <v>629906.4</v>
      </c>
      <c r="M517" s="85">
        <f>H517*Q517</f>
        <v>42937.440000000002</v>
      </c>
      <c r="N517" s="85">
        <f t="shared" ref="N517:N547" si="113">K517+M517</f>
        <v>672843.84</v>
      </c>
      <c r="O517" s="85">
        <f>N517</f>
        <v>672843.84</v>
      </c>
      <c r="P517" s="85">
        <v>427.2</v>
      </c>
      <c r="Q517" s="25">
        <v>29.12</v>
      </c>
      <c r="R517" s="83" t="s">
        <v>26</v>
      </c>
      <c r="S517" s="83" t="s">
        <v>176</v>
      </c>
    </row>
    <row r="518" spans="1:19" ht="56.25" customHeight="1" x14ac:dyDescent="0.3">
      <c r="A518" s="51">
        <v>2</v>
      </c>
      <c r="B518" s="36" t="s">
        <v>715</v>
      </c>
      <c r="C518" s="51">
        <v>1992</v>
      </c>
      <c r="D518" s="51" t="s">
        <v>22</v>
      </c>
      <c r="E518" s="47" t="s">
        <v>194</v>
      </c>
      <c r="F518" s="51" t="s">
        <v>23</v>
      </c>
      <c r="G518" s="51">
        <v>2</v>
      </c>
      <c r="H518" s="84">
        <v>1708.62</v>
      </c>
      <c r="I518" s="51">
        <v>675.6</v>
      </c>
      <c r="J518" s="24" t="s">
        <v>55</v>
      </c>
      <c r="K518" s="84">
        <f>H518*P518</f>
        <v>256549.29</v>
      </c>
      <c r="L518" s="117">
        <f>K518+K519+K520+K521</f>
        <v>3140375.21</v>
      </c>
      <c r="M518" s="85">
        <f>H518*Q518</f>
        <v>44270.34</v>
      </c>
      <c r="N518" s="85">
        <f t="shared" si="113"/>
        <v>300819.63</v>
      </c>
      <c r="O518" s="117">
        <f>N518+N519+N520+N521</f>
        <v>3316482.66</v>
      </c>
      <c r="P518" s="85">
        <v>150.15</v>
      </c>
      <c r="Q518" s="25">
        <v>25.91</v>
      </c>
      <c r="R518" s="83" t="s">
        <v>26</v>
      </c>
      <c r="S518" s="83" t="s">
        <v>176</v>
      </c>
    </row>
    <row r="519" spans="1:19" ht="56.25" customHeight="1" x14ac:dyDescent="0.3">
      <c r="A519" s="51"/>
      <c r="B519" s="36"/>
      <c r="C519" s="51"/>
      <c r="D519" s="51"/>
      <c r="E519" s="47" t="s">
        <v>194</v>
      </c>
      <c r="F519" s="51" t="s">
        <v>23</v>
      </c>
      <c r="G519" s="51">
        <v>2</v>
      </c>
      <c r="H519" s="84"/>
      <c r="I519" s="51"/>
      <c r="J519" s="29" t="s">
        <v>962</v>
      </c>
      <c r="K519" s="84">
        <f>H518*P519</f>
        <v>157278.47</v>
      </c>
      <c r="L519" s="118"/>
      <c r="M519" s="85">
        <f>H518*Q519</f>
        <v>21426.09</v>
      </c>
      <c r="N519" s="85">
        <f t="shared" si="113"/>
        <v>178704.56</v>
      </c>
      <c r="O519" s="118"/>
      <c r="P519" s="85">
        <v>92.05</v>
      </c>
      <c r="Q519" s="25">
        <v>12.54</v>
      </c>
      <c r="R519" s="83" t="s">
        <v>26</v>
      </c>
      <c r="S519" s="83" t="s">
        <v>176</v>
      </c>
    </row>
    <row r="520" spans="1:19" ht="56.25" customHeight="1" x14ac:dyDescent="0.3">
      <c r="A520" s="51"/>
      <c r="B520" s="36"/>
      <c r="C520" s="51"/>
      <c r="D520" s="51"/>
      <c r="E520" s="47" t="s">
        <v>194</v>
      </c>
      <c r="F520" s="51" t="s">
        <v>23</v>
      </c>
      <c r="G520" s="51"/>
      <c r="H520" s="84"/>
      <c r="I520" s="51"/>
      <c r="J520" s="24" t="s">
        <v>24</v>
      </c>
      <c r="K520" s="84">
        <f>H518*P520</f>
        <v>163617.45000000001</v>
      </c>
      <c r="L520" s="118"/>
      <c r="M520" s="85">
        <f>H518*Q520</f>
        <v>40767.67</v>
      </c>
      <c r="N520" s="85">
        <f t="shared" si="113"/>
        <v>204385.12</v>
      </c>
      <c r="O520" s="118"/>
      <c r="P520" s="85">
        <v>95.76</v>
      </c>
      <c r="Q520" s="25">
        <v>23.86</v>
      </c>
      <c r="R520" s="83" t="s">
        <v>26</v>
      </c>
      <c r="S520" s="83" t="s">
        <v>176</v>
      </c>
    </row>
    <row r="521" spans="1:19" ht="18.75" customHeight="1" x14ac:dyDescent="0.3">
      <c r="A521" s="51"/>
      <c r="B521" s="36"/>
      <c r="C521" s="51"/>
      <c r="D521" s="51"/>
      <c r="E521" s="83"/>
      <c r="F521" s="51"/>
      <c r="G521" s="51"/>
      <c r="H521" s="84"/>
      <c r="I521" s="51"/>
      <c r="J521" s="24" t="s">
        <v>35</v>
      </c>
      <c r="K521" s="84">
        <f>H518*P521</f>
        <v>2562930</v>
      </c>
      <c r="L521" s="119"/>
      <c r="M521" s="85">
        <f>H518*Q521</f>
        <v>69643.350000000006</v>
      </c>
      <c r="N521" s="85">
        <f t="shared" si="113"/>
        <v>2632573.35</v>
      </c>
      <c r="O521" s="119"/>
      <c r="P521" s="85">
        <v>1500</v>
      </c>
      <c r="Q521" s="25">
        <v>40.76</v>
      </c>
      <c r="R521" s="83" t="s">
        <v>26</v>
      </c>
      <c r="S521" s="83" t="s">
        <v>176</v>
      </c>
    </row>
    <row r="522" spans="1:19" ht="56.25" customHeight="1" x14ac:dyDescent="0.3">
      <c r="A522" s="51">
        <v>3</v>
      </c>
      <c r="B522" s="36" t="s">
        <v>285</v>
      </c>
      <c r="C522" s="51">
        <v>2000</v>
      </c>
      <c r="D522" s="51" t="s">
        <v>22</v>
      </c>
      <c r="E522" s="83" t="s">
        <v>209</v>
      </c>
      <c r="F522" s="51" t="s">
        <v>54</v>
      </c>
      <c r="G522" s="51">
        <v>3</v>
      </c>
      <c r="H522" s="84">
        <v>4511.1400000000003</v>
      </c>
      <c r="I522" s="51">
        <v>2059.5</v>
      </c>
      <c r="J522" s="24" t="s">
        <v>55</v>
      </c>
      <c r="K522" s="84">
        <f>H522*P522</f>
        <v>605214.54</v>
      </c>
      <c r="L522" s="117">
        <f>K522+K523+K524+K525</f>
        <v>6698366.2300000004</v>
      </c>
      <c r="M522" s="85">
        <f>H522*Q522</f>
        <v>92433.26</v>
      </c>
      <c r="N522" s="85">
        <f t="shared" si="113"/>
        <v>697647.8</v>
      </c>
      <c r="O522" s="117">
        <f>N522+N523+N524+N525</f>
        <v>7049603.5999999996</v>
      </c>
      <c r="P522" s="85">
        <v>134.16</v>
      </c>
      <c r="Q522" s="25">
        <v>20.49</v>
      </c>
      <c r="R522" s="83" t="s">
        <v>26</v>
      </c>
      <c r="S522" s="83" t="s">
        <v>176</v>
      </c>
    </row>
    <row r="523" spans="1:19" ht="56.25" customHeight="1" x14ac:dyDescent="0.3">
      <c r="A523" s="51"/>
      <c r="B523" s="36"/>
      <c r="C523" s="51"/>
      <c r="D523" s="51"/>
      <c r="E523" s="83" t="s">
        <v>209</v>
      </c>
      <c r="F523" s="51" t="s">
        <v>54</v>
      </c>
      <c r="G523" s="51"/>
      <c r="H523" s="84"/>
      <c r="I523" s="51"/>
      <c r="J523" s="29" t="s">
        <v>962</v>
      </c>
      <c r="K523" s="84">
        <f>H522*P523</f>
        <v>300261.48</v>
      </c>
      <c r="L523" s="118"/>
      <c r="M523" s="85">
        <f>H522*Q523</f>
        <v>51427</v>
      </c>
      <c r="N523" s="85">
        <f t="shared" si="113"/>
        <v>351688.48</v>
      </c>
      <c r="O523" s="118"/>
      <c r="P523" s="85">
        <v>66.56</v>
      </c>
      <c r="Q523" s="25">
        <v>11.4</v>
      </c>
      <c r="R523" s="83" t="s">
        <v>26</v>
      </c>
      <c r="S523" s="83" t="s">
        <v>176</v>
      </c>
    </row>
    <row r="524" spans="1:19" ht="56.25" customHeight="1" x14ac:dyDescent="0.3">
      <c r="A524" s="51"/>
      <c r="B524" s="36"/>
      <c r="C524" s="51"/>
      <c r="D524" s="51"/>
      <c r="E524" s="83" t="s">
        <v>209</v>
      </c>
      <c r="F524" s="51" t="s">
        <v>54</v>
      </c>
      <c r="G524" s="51"/>
      <c r="H524" s="84"/>
      <c r="I524" s="51"/>
      <c r="J524" s="24" t="s">
        <v>24</v>
      </c>
      <c r="K524" s="84">
        <f>H522*P524</f>
        <v>401762.13</v>
      </c>
      <c r="L524" s="118"/>
      <c r="M524" s="85">
        <f>H522*Q524</f>
        <v>63020.63</v>
      </c>
      <c r="N524" s="85">
        <f t="shared" si="113"/>
        <v>464782.76</v>
      </c>
      <c r="O524" s="118"/>
      <c r="P524" s="85">
        <v>89.06</v>
      </c>
      <c r="Q524" s="25">
        <v>13.97</v>
      </c>
      <c r="R524" s="83" t="s">
        <v>26</v>
      </c>
      <c r="S524" s="83" t="s">
        <v>176</v>
      </c>
    </row>
    <row r="525" spans="1:19" ht="18.75" customHeight="1" x14ac:dyDescent="0.3">
      <c r="A525" s="51"/>
      <c r="B525" s="36"/>
      <c r="C525" s="51"/>
      <c r="D525" s="51"/>
      <c r="E525" s="83" t="s">
        <v>209</v>
      </c>
      <c r="F525" s="51" t="s">
        <v>54</v>
      </c>
      <c r="G525" s="51"/>
      <c r="H525" s="84"/>
      <c r="I525" s="51"/>
      <c r="J525" s="24" t="s">
        <v>35</v>
      </c>
      <c r="K525" s="84">
        <f>H522*P525</f>
        <v>5391128.0800000001</v>
      </c>
      <c r="L525" s="119"/>
      <c r="M525" s="85">
        <f>H522*Q525</f>
        <v>144356.48000000001</v>
      </c>
      <c r="N525" s="85">
        <f t="shared" si="113"/>
        <v>5535484.5599999996</v>
      </c>
      <c r="O525" s="119"/>
      <c r="P525" s="85">
        <v>1195.07</v>
      </c>
      <c r="Q525" s="25">
        <v>32</v>
      </c>
      <c r="R525" s="83" t="s">
        <v>26</v>
      </c>
      <c r="S525" s="83" t="s">
        <v>176</v>
      </c>
    </row>
    <row r="526" spans="1:19" ht="56.25" customHeight="1" x14ac:dyDescent="0.3">
      <c r="A526" s="51">
        <v>4</v>
      </c>
      <c r="B526" s="36" t="s">
        <v>286</v>
      </c>
      <c r="C526" s="51">
        <v>2000</v>
      </c>
      <c r="D526" s="51" t="s">
        <v>22</v>
      </c>
      <c r="E526" s="83" t="s">
        <v>209</v>
      </c>
      <c r="F526" s="51" t="s">
        <v>54</v>
      </c>
      <c r="G526" s="51">
        <v>3</v>
      </c>
      <c r="H526" s="84">
        <v>4624.28</v>
      </c>
      <c r="I526" s="51">
        <v>2137.6999999999998</v>
      </c>
      <c r="J526" s="29" t="s">
        <v>962</v>
      </c>
      <c r="K526" s="84">
        <f>H526*P526</f>
        <v>307792.08</v>
      </c>
      <c r="L526" s="117">
        <f>K526+K527+K528+K529</f>
        <v>6866362.1600000001</v>
      </c>
      <c r="M526" s="85">
        <f>H526*Q526</f>
        <v>52716.79</v>
      </c>
      <c r="N526" s="85">
        <f t="shared" si="113"/>
        <v>360508.87</v>
      </c>
      <c r="O526" s="117">
        <f>N526+N527+N528+N529</f>
        <v>7226408.5999999996</v>
      </c>
      <c r="P526" s="85">
        <v>66.56</v>
      </c>
      <c r="Q526" s="25">
        <v>11.4</v>
      </c>
      <c r="R526" s="83" t="s">
        <v>26</v>
      </c>
      <c r="S526" s="83" t="s">
        <v>176</v>
      </c>
    </row>
    <row r="527" spans="1:19" ht="56.25" customHeight="1" x14ac:dyDescent="0.3">
      <c r="A527" s="51"/>
      <c r="B527" s="36"/>
      <c r="C527" s="51"/>
      <c r="D527" s="51"/>
      <c r="E527" s="83" t="s">
        <v>209</v>
      </c>
      <c r="F527" s="51" t="s">
        <v>54</v>
      </c>
      <c r="G527" s="51"/>
      <c r="H527" s="84"/>
      <c r="I527" s="51"/>
      <c r="J527" s="24" t="s">
        <v>24</v>
      </c>
      <c r="K527" s="84">
        <f>H526*P527</f>
        <v>411838.38</v>
      </c>
      <c r="L527" s="118"/>
      <c r="M527" s="85">
        <f>H526*Q527</f>
        <v>64601.19</v>
      </c>
      <c r="N527" s="85">
        <f t="shared" si="113"/>
        <v>476439.57</v>
      </c>
      <c r="O527" s="118"/>
      <c r="P527" s="85">
        <v>89.06</v>
      </c>
      <c r="Q527" s="25">
        <v>13.97</v>
      </c>
      <c r="R527" s="83" t="s">
        <v>26</v>
      </c>
      <c r="S527" s="83" t="s">
        <v>176</v>
      </c>
    </row>
    <row r="528" spans="1:19" ht="18.75" customHeight="1" x14ac:dyDescent="0.3">
      <c r="A528" s="51"/>
      <c r="B528" s="36"/>
      <c r="C528" s="51"/>
      <c r="D528" s="51"/>
      <c r="E528" s="83" t="s">
        <v>209</v>
      </c>
      <c r="F528" s="51" t="s">
        <v>54</v>
      </c>
      <c r="G528" s="51"/>
      <c r="H528" s="84"/>
      <c r="I528" s="51"/>
      <c r="J528" s="24" t="s">
        <v>35</v>
      </c>
      <c r="K528" s="84">
        <f>H526*P528</f>
        <v>5526338.2999999998</v>
      </c>
      <c r="L528" s="118"/>
      <c r="M528" s="85">
        <f>H526*Q528</f>
        <v>147976.95999999999</v>
      </c>
      <c r="N528" s="85">
        <f t="shared" si="113"/>
        <v>5674315.2599999998</v>
      </c>
      <c r="O528" s="118"/>
      <c r="P528" s="85">
        <v>1195.07</v>
      </c>
      <c r="Q528" s="25">
        <v>32</v>
      </c>
      <c r="R528" s="83" t="s">
        <v>26</v>
      </c>
      <c r="S528" s="83" t="s">
        <v>176</v>
      </c>
    </row>
    <row r="529" spans="1:19" ht="56.25" customHeight="1" x14ac:dyDescent="0.3">
      <c r="A529" s="51"/>
      <c r="B529" s="36"/>
      <c r="C529" s="51"/>
      <c r="D529" s="51"/>
      <c r="E529" s="83" t="s">
        <v>209</v>
      </c>
      <c r="F529" s="51" t="s">
        <v>54</v>
      </c>
      <c r="G529" s="51"/>
      <c r="H529" s="84"/>
      <c r="I529" s="51"/>
      <c r="J529" s="24" t="s">
        <v>55</v>
      </c>
      <c r="K529" s="84">
        <f>H526*P529</f>
        <v>620393.4</v>
      </c>
      <c r="L529" s="119"/>
      <c r="M529" s="85">
        <f>H526*Q529</f>
        <v>94751.5</v>
      </c>
      <c r="N529" s="85">
        <f t="shared" si="113"/>
        <v>715144.9</v>
      </c>
      <c r="O529" s="119"/>
      <c r="P529" s="85">
        <v>134.16</v>
      </c>
      <c r="Q529" s="25">
        <v>20.49</v>
      </c>
      <c r="R529" s="83" t="s">
        <v>26</v>
      </c>
      <c r="S529" s="83" t="s">
        <v>176</v>
      </c>
    </row>
    <row r="530" spans="1:19" ht="37.5" customHeight="1" x14ac:dyDescent="0.3">
      <c r="A530" s="51">
        <v>5</v>
      </c>
      <c r="B530" s="36" t="s">
        <v>287</v>
      </c>
      <c r="C530" s="51">
        <v>1981</v>
      </c>
      <c r="D530" s="51" t="s">
        <v>22</v>
      </c>
      <c r="E530" s="83" t="s">
        <v>188</v>
      </c>
      <c r="F530" s="51" t="s">
        <v>23</v>
      </c>
      <c r="G530" s="51">
        <v>2</v>
      </c>
      <c r="H530" s="84">
        <v>1553.9</v>
      </c>
      <c r="I530" s="84">
        <v>625.20000000000005</v>
      </c>
      <c r="J530" s="29" t="s">
        <v>29</v>
      </c>
      <c r="K530" s="84">
        <f>H530*P530</f>
        <v>663826.07999999996</v>
      </c>
      <c r="L530" s="85">
        <f>K530</f>
        <v>663826.07999999996</v>
      </c>
      <c r="M530" s="85">
        <f>H530*Q530</f>
        <v>45249.57</v>
      </c>
      <c r="N530" s="85">
        <f t="shared" si="113"/>
        <v>709075.65</v>
      </c>
      <c r="O530" s="85">
        <f>N530</f>
        <v>709075.65</v>
      </c>
      <c r="P530" s="85">
        <v>427.2</v>
      </c>
      <c r="Q530" s="25">
        <v>29.12</v>
      </c>
      <c r="R530" s="83" t="s">
        <v>26</v>
      </c>
      <c r="S530" s="83" t="s">
        <v>176</v>
      </c>
    </row>
    <row r="531" spans="1:19" ht="57.75" customHeight="1" x14ac:dyDescent="0.3">
      <c r="A531" s="51">
        <v>6</v>
      </c>
      <c r="B531" s="36" t="s">
        <v>288</v>
      </c>
      <c r="C531" s="51">
        <v>1981</v>
      </c>
      <c r="D531" s="51" t="s">
        <v>22</v>
      </c>
      <c r="E531" s="83" t="s">
        <v>228</v>
      </c>
      <c r="F531" s="51" t="s">
        <v>39</v>
      </c>
      <c r="G531" s="51">
        <v>2</v>
      </c>
      <c r="H531" s="84">
        <v>427.4</v>
      </c>
      <c r="I531" s="84">
        <v>243.8</v>
      </c>
      <c r="J531" s="29" t="s">
        <v>29</v>
      </c>
      <c r="K531" s="84">
        <f>H531*P531</f>
        <v>182585.28</v>
      </c>
      <c r="L531" s="117">
        <f>K531+K532</f>
        <v>823685.28</v>
      </c>
      <c r="M531" s="85">
        <f>H531*Q531</f>
        <v>12445.89</v>
      </c>
      <c r="N531" s="85">
        <f t="shared" si="113"/>
        <v>195031.17</v>
      </c>
      <c r="O531" s="117">
        <f>N531+N532</f>
        <v>855988.17</v>
      </c>
      <c r="P531" s="28">
        <v>427.2</v>
      </c>
      <c r="Q531" s="77">
        <v>29.12</v>
      </c>
      <c r="R531" s="83" t="s">
        <v>26</v>
      </c>
      <c r="S531" s="83" t="s">
        <v>176</v>
      </c>
    </row>
    <row r="532" spans="1:19" ht="18.75" customHeight="1" x14ac:dyDescent="0.3">
      <c r="A532" s="51"/>
      <c r="B532" s="36"/>
      <c r="C532" s="51"/>
      <c r="D532" s="51"/>
      <c r="E532" s="83"/>
      <c r="F532" s="51"/>
      <c r="G532" s="51"/>
      <c r="H532" s="84"/>
      <c r="I532" s="84"/>
      <c r="J532" s="29" t="s">
        <v>35</v>
      </c>
      <c r="K532" s="84">
        <f>H531*P532</f>
        <v>641100</v>
      </c>
      <c r="L532" s="119"/>
      <c r="M532" s="85">
        <f>Q532*H531</f>
        <v>19857</v>
      </c>
      <c r="N532" s="85">
        <f t="shared" si="113"/>
        <v>660957</v>
      </c>
      <c r="O532" s="119"/>
      <c r="P532" s="85">
        <v>1500</v>
      </c>
      <c r="Q532" s="25">
        <v>46.46</v>
      </c>
      <c r="R532" s="83" t="s">
        <v>26</v>
      </c>
      <c r="S532" s="83" t="s">
        <v>176</v>
      </c>
    </row>
    <row r="533" spans="1:19" ht="37.5" customHeight="1" x14ac:dyDescent="0.3">
      <c r="A533" s="51">
        <v>7</v>
      </c>
      <c r="B533" s="36" t="s">
        <v>289</v>
      </c>
      <c r="C533" s="51">
        <v>1983</v>
      </c>
      <c r="D533" s="51" t="s">
        <v>22</v>
      </c>
      <c r="E533" s="83" t="s">
        <v>228</v>
      </c>
      <c r="F533" s="51" t="s">
        <v>39</v>
      </c>
      <c r="G533" s="51">
        <v>2</v>
      </c>
      <c r="H533" s="84">
        <v>1144.1600000000001</v>
      </c>
      <c r="I533" s="84">
        <v>468</v>
      </c>
      <c r="J533" s="29" t="s">
        <v>29</v>
      </c>
      <c r="K533" s="84">
        <f>H533*P533</f>
        <v>488785.15</v>
      </c>
      <c r="L533" s="117">
        <f>K533+K534</f>
        <v>2205025.15</v>
      </c>
      <c r="M533" s="85">
        <f>H533*Q533</f>
        <v>33317.94</v>
      </c>
      <c r="N533" s="85">
        <f t="shared" si="113"/>
        <v>522103.09</v>
      </c>
      <c r="O533" s="117">
        <f>N533+N534</f>
        <v>2291500.7599999998</v>
      </c>
      <c r="P533" s="28">
        <v>427.2</v>
      </c>
      <c r="Q533" s="77">
        <v>29.12</v>
      </c>
      <c r="R533" s="83" t="s">
        <v>26</v>
      </c>
      <c r="S533" s="83" t="s">
        <v>176</v>
      </c>
    </row>
    <row r="534" spans="1:19" ht="57.75" customHeight="1" x14ac:dyDescent="0.3">
      <c r="A534" s="51"/>
      <c r="B534" s="36"/>
      <c r="C534" s="51"/>
      <c r="D534" s="51"/>
      <c r="E534" s="83"/>
      <c r="F534" s="51"/>
      <c r="G534" s="51"/>
      <c r="H534" s="84"/>
      <c r="I534" s="84"/>
      <c r="J534" s="24" t="s">
        <v>35</v>
      </c>
      <c r="K534" s="84">
        <f>H533*P534</f>
        <v>1716240</v>
      </c>
      <c r="L534" s="119"/>
      <c r="M534" s="85">
        <f>Q534*H533</f>
        <v>53157.67</v>
      </c>
      <c r="N534" s="85">
        <f t="shared" si="113"/>
        <v>1769397.67</v>
      </c>
      <c r="O534" s="119"/>
      <c r="P534" s="85">
        <v>1500</v>
      </c>
      <c r="Q534" s="25">
        <v>46.46</v>
      </c>
      <c r="R534" s="83" t="s">
        <v>26</v>
      </c>
      <c r="S534" s="83" t="s">
        <v>176</v>
      </c>
    </row>
    <row r="535" spans="1:19" ht="57.75" customHeight="1" x14ac:dyDescent="0.3">
      <c r="A535" s="51">
        <v>8</v>
      </c>
      <c r="B535" s="36" t="s">
        <v>290</v>
      </c>
      <c r="C535" s="51">
        <v>1950</v>
      </c>
      <c r="D535" s="51" t="s">
        <v>22</v>
      </c>
      <c r="E535" s="83" t="s">
        <v>228</v>
      </c>
      <c r="F535" s="51" t="s">
        <v>39</v>
      </c>
      <c r="G535" s="51">
        <v>1</v>
      </c>
      <c r="H535" s="84">
        <v>1319.2</v>
      </c>
      <c r="I535" s="84">
        <v>726.9</v>
      </c>
      <c r="J535" s="29" t="s">
        <v>29</v>
      </c>
      <c r="K535" s="84">
        <f>H535*P535</f>
        <v>563562.23999999999</v>
      </c>
      <c r="L535" s="85">
        <f>K535</f>
        <v>563562.23999999999</v>
      </c>
      <c r="M535" s="85">
        <f>H535*Q535</f>
        <v>38415.1</v>
      </c>
      <c r="N535" s="85">
        <f t="shared" si="113"/>
        <v>601977.34</v>
      </c>
      <c r="O535" s="85">
        <f>N535</f>
        <v>601977.34</v>
      </c>
      <c r="P535" s="28">
        <v>427.2</v>
      </c>
      <c r="Q535" s="77">
        <v>29.12</v>
      </c>
      <c r="R535" s="83" t="s">
        <v>26</v>
      </c>
      <c r="S535" s="83" t="s">
        <v>176</v>
      </c>
    </row>
    <row r="536" spans="1:19" ht="57.75" customHeight="1" x14ac:dyDescent="0.3">
      <c r="A536" s="51">
        <v>9</v>
      </c>
      <c r="B536" s="36" t="s">
        <v>291</v>
      </c>
      <c r="C536" s="51">
        <v>1982</v>
      </c>
      <c r="D536" s="51" t="s">
        <v>22</v>
      </c>
      <c r="E536" s="83" t="s">
        <v>228</v>
      </c>
      <c r="F536" s="51" t="s">
        <v>39</v>
      </c>
      <c r="G536" s="51">
        <v>2</v>
      </c>
      <c r="H536" s="84">
        <v>1504.4</v>
      </c>
      <c r="I536" s="84">
        <v>685.2</v>
      </c>
      <c r="J536" s="29" t="s">
        <v>29</v>
      </c>
      <c r="K536" s="84">
        <f>H536*P536</f>
        <v>642679.68000000005</v>
      </c>
      <c r="L536" s="117">
        <f>K536+K537</f>
        <v>2899279.68</v>
      </c>
      <c r="M536" s="85">
        <f>H536*Q536</f>
        <v>43808.13</v>
      </c>
      <c r="N536" s="85">
        <f t="shared" si="113"/>
        <v>686487.81</v>
      </c>
      <c r="O536" s="117">
        <f>N536+N537</f>
        <v>3012982.23</v>
      </c>
      <c r="P536" s="28">
        <v>427.2</v>
      </c>
      <c r="Q536" s="77">
        <v>29.12</v>
      </c>
      <c r="R536" s="83" t="s">
        <v>26</v>
      </c>
      <c r="S536" s="83" t="s">
        <v>176</v>
      </c>
    </row>
    <row r="537" spans="1:19" ht="18.75" customHeight="1" x14ac:dyDescent="0.3">
      <c r="A537" s="51"/>
      <c r="B537" s="36"/>
      <c r="C537" s="51"/>
      <c r="D537" s="51"/>
      <c r="E537" s="83"/>
      <c r="F537" s="51"/>
      <c r="G537" s="51"/>
      <c r="H537" s="84"/>
      <c r="I537" s="51"/>
      <c r="J537" s="24" t="s">
        <v>35</v>
      </c>
      <c r="K537" s="84">
        <f>H536*P537</f>
        <v>2256600</v>
      </c>
      <c r="L537" s="119"/>
      <c r="M537" s="85">
        <f>H536*Q537</f>
        <v>69894.42</v>
      </c>
      <c r="N537" s="85">
        <f t="shared" si="113"/>
        <v>2326494.42</v>
      </c>
      <c r="O537" s="119"/>
      <c r="P537" s="85">
        <v>1500</v>
      </c>
      <c r="Q537" s="25">
        <v>46.46</v>
      </c>
      <c r="R537" s="83" t="s">
        <v>26</v>
      </c>
      <c r="S537" s="83" t="s">
        <v>26</v>
      </c>
    </row>
    <row r="538" spans="1:19" ht="57.75" customHeight="1" x14ac:dyDescent="0.3">
      <c r="A538" s="51">
        <v>10</v>
      </c>
      <c r="B538" s="36" t="s">
        <v>292</v>
      </c>
      <c r="C538" s="51">
        <v>1982</v>
      </c>
      <c r="D538" s="51" t="s">
        <v>22</v>
      </c>
      <c r="E538" s="83" t="s">
        <v>188</v>
      </c>
      <c r="F538" s="51" t="s">
        <v>39</v>
      </c>
      <c r="G538" s="31">
        <v>2</v>
      </c>
      <c r="H538" s="84">
        <v>1130.2</v>
      </c>
      <c r="I538" s="51">
        <v>852.3</v>
      </c>
      <c r="J538" s="24" t="s">
        <v>35</v>
      </c>
      <c r="K538" s="85">
        <f>P538*H538</f>
        <v>2140711.8199999998</v>
      </c>
      <c r="L538" s="85">
        <f>K538</f>
        <v>2140711.8199999998</v>
      </c>
      <c r="M538" s="85">
        <f>Q538*H538</f>
        <v>101152.9</v>
      </c>
      <c r="N538" s="85">
        <f t="shared" si="113"/>
        <v>2241864.7200000002</v>
      </c>
      <c r="O538" s="85">
        <f>N538</f>
        <v>2241864.7200000002</v>
      </c>
      <c r="P538" s="85">
        <v>1894.1</v>
      </c>
      <c r="Q538" s="25">
        <v>89.5</v>
      </c>
      <c r="R538" s="83" t="s">
        <v>26</v>
      </c>
      <c r="S538" s="83">
        <v>2019</v>
      </c>
    </row>
    <row r="539" spans="1:19" ht="57.75" customHeight="1" x14ac:dyDescent="0.3">
      <c r="A539" s="51">
        <v>11</v>
      </c>
      <c r="B539" s="36" t="s">
        <v>641</v>
      </c>
      <c r="C539" s="51">
        <v>1989</v>
      </c>
      <c r="D539" s="51" t="s">
        <v>22</v>
      </c>
      <c r="E539" s="83" t="s">
        <v>209</v>
      </c>
      <c r="F539" s="51" t="s">
        <v>23</v>
      </c>
      <c r="G539" s="51">
        <v>4</v>
      </c>
      <c r="H539" s="84">
        <v>1128.53</v>
      </c>
      <c r="I539" s="51">
        <v>847.9</v>
      </c>
      <c r="J539" s="29" t="s">
        <v>29</v>
      </c>
      <c r="K539" s="84">
        <f>H539*P539</f>
        <v>342903.84</v>
      </c>
      <c r="L539" s="117">
        <f>K539+K540+K541+K543</f>
        <v>669929.26</v>
      </c>
      <c r="M539" s="85">
        <f>H539*Q539</f>
        <v>23338</v>
      </c>
      <c r="N539" s="85">
        <f t="shared" si="113"/>
        <v>366241.84</v>
      </c>
      <c r="O539" s="117">
        <f>N539+N540+N541+N543+N542</f>
        <v>768833.62</v>
      </c>
      <c r="P539" s="85">
        <v>303.85000000000002</v>
      </c>
      <c r="Q539" s="25">
        <v>20.68</v>
      </c>
      <c r="R539" s="83" t="s">
        <v>26</v>
      </c>
      <c r="S539" s="83" t="s">
        <v>176</v>
      </c>
    </row>
    <row r="540" spans="1:19" ht="57.75" customHeight="1" x14ac:dyDescent="0.3">
      <c r="A540" s="51"/>
      <c r="B540" s="36"/>
      <c r="C540" s="51"/>
      <c r="D540" s="51"/>
      <c r="E540" s="83" t="s">
        <v>209</v>
      </c>
      <c r="F540" s="51" t="s">
        <v>23</v>
      </c>
      <c r="G540" s="51">
        <v>4</v>
      </c>
      <c r="H540" s="84"/>
      <c r="I540" s="51"/>
      <c r="J540" s="29" t="s">
        <v>962</v>
      </c>
      <c r="K540" s="84">
        <f>H539*P540</f>
        <v>75114.960000000006</v>
      </c>
      <c r="L540" s="118"/>
      <c r="M540" s="85">
        <f>Q540*H539</f>
        <v>12865.24</v>
      </c>
      <c r="N540" s="85">
        <f t="shared" si="113"/>
        <v>87980.2</v>
      </c>
      <c r="O540" s="118"/>
      <c r="P540" s="85">
        <v>66.56</v>
      </c>
      <c r="Q540" s="25">
        <v>11.4</v>
      </c>
      <c r="R540" s="83" t="s">
        <v>26</v>
      </c>
      <c r="S540" s="83" t="s">
        <v>176</v>
      </c>
    </row>
    <row r="541" spans="1:19" ht="57.75" customHeight="1" x14ac:dyDescent="0.3">
      <c r="A541" s="51"/>
      <c r="B541" s="36"/>
      <c r="C541" s="51"/>
      <c r="D541" s="51"/>
      <c r="E541" s="83" t="s">
        <v>209</v>
      </c>
      <c r="F541" s="51" t="s">
        <v>23</v>
      </c>
      <c r="G541" s="51">
        <v>4</v>
      </c>
      <c r="H541" s="84"/>
      <c r="I541" s="51"/>
      <c r="J541" s="29" t="s">
        <v>55</v>
      </c>
      <c r="K541" s="84">
        <f>H539*P541</f>
        <v>151403.57999999999</v>
      </c>
      <c r="L541" s="118"/>
      <c r="M541" s="85">
        <f>H539*Q541</f>
        <v>23123.58</v>
      </c>
      <c r="N541" s="85">
        <f t="shared" si="113"/>
        <v>174527.16</v>
      </c>
      <c r="O541" s="118"/>
      <c r="P541" s="85">
        <v>134.16</v>
      </c>
      <c r="Q541" s="25">
        <v>20.49</v>
      </c>
      <c r="R541" s="83" t="s">
        <v>26</v>
      </c>
      <c r="S541" s="83" t="s">
        <v>176</v>
      </c>
    </row>
    <row r="542" spans="1:19" ht="57.75" customHeight="1" x14ac:dyDescent="0.3">
      <c r="A542" s="51"/>
      <c r="B542" s="36"/>
      <c r="C542" s="51"/>
      <c r="D542" s="51"/>
      <c r="E542" s="83" t="s">
        <v>209</v>
      </c>
      <c r="F542" s="51" t="s">
        <v>23</v>
      </c>
      <c r="G542" s="51">
        <v>4</v>
      </c>
      <c r="H542" s="84"/>
      <c r="I542" s="51"/>
      <c r="J542" s="29" t="s">
        <v>32</v>
      </c>
      <c r="K542" s="84"/>
      <c r="L542" s="118"/>
      <c r="M542" s="85">
        <f>H539*Q542</f>
        <v>23811.98</v>
      </c>
      <c r="N542" s="85">
        <f>M542</f>
        <v>23811.98</v>
      </c>
      <c r="O542" s="118"/>
      <c r="P542" s="85"/>
      <c r="Q542" s="25">
        <v>21.1</v>
      </c>
      <c r="R542" s="83" t="s">
        <v>26</v>
      </c>
      <c r="S542" s="83"/>
    </row>
    <row r="543" spans="1:19" ht="57.75" customHeight="1" x14ac:dyDescent="0.3">
      <c r="A543" s="51"/>
      <c r="B543" s="36"/>
      <c r="C543" s="51"/>
      <c r="D543" s="51"/>
      <c r="E543" s="83" t="s">
        <v>209</v>
      </c>
      <c r="F543" s="51" t="s">
        <v>23</v>
      </c>
      <c r="G543" s="51">
        <v>4</v>
      </c>
      <c r="H543" s="84"/>
      <c r="I543" s="51"/>
      <c r="J543" s="29" t="s">
        <v>24</v>
      </c>
      <c r="K543" s="84">
        <f>H539*P543</f>
        <v>100506.88</v>
      </c>
      <c r="L543" s="118"/>
      <c r="M543" s="85">
        <f>H539*Q543</f>
        <v>15765.56</v>
      </c>
      <c r="N543" s="85">
        <f t="shared" si="113"/>
        <v>116272.44</v>
      </c>
      <c r="O543" s="118"/>
      <c r="P543" s="85">
        <v>89.06</v>
      </c>
      <c r="Q543" s="25">
        <v>13.97</v>
      </c>
      <c r="R543" s="83" t="s">
        <v>26</v>
      </c>
      <c r="S543" s="83" t="s">
        <v>176</v>
      </c>
    </row>
    <row r="544" spans="1:19" ht="57.75" customHeight="1" x14ac:dyDescent="0.3">
      <c r="A544" s="51">
        <v>12</v>
      </c>
      <c r="B544" s="36" t="s">
        <v>642</v>
      </c>
      <c r="C544" s="51">
        <v>1988</v>
      </c>
      <c r="D544" s="51" t="s">
        <v>22</v>
      </c>
      <c r="E544" s="83" t="s">
        <v>209</v>
      </c>
      <c r="F544" s="51" t="s">
        <v>23</v>
      </c>
      <c r="G544" s="51">
        <v>4</v>
      </c>
      <c r="H544" s="83">
        <v>1427.66</v>
      </c>
      <c r="I544" s="83">
        <v>789.1</v>
      </c>
      <c r="J544" s="29" t="s">
        <v>32</v>
      </c>
      <c r="K544" s="84">
        <f>H544*P544</f>
        <v>545808.68999999994</v>
      </c>
      <c r="L544" s="117">
        <f>K544+K545+K546+K547</f>
        <v>931176.95999999996</v>
      </c>
      <c r="M544" s="85">
        <f>H544*Q544</f>
        <v>30123.63</v>
      </c>
      <c r="N544" s="85">
        <f t="shared" si="113"/>
        <v>575932.31999999995</v>
      </c>
      <c r="O544" s="117">
        <f>N544+N545+N546+N547</f>
        <v>1026787.35</v>
      </c>
      <c r="P544" s="84">
        <v>382.31</v>
      </c>
      <c r="Q544" s="25">
        <v>21.1</v>
      </c>
      <c r="R544" s="83" t="s">
        <v>26</v>
      </c>
      <c r="S544" s="83" t="s">
        <v>176</v>
      </c>
    </row>
    <row r="545" spans="1:19" ht="57.75" customHeight="1" x14ac:dyDescent="0.3">
      <c r="A545" s="51"/>
      <c r="B545" s="36"/>
      <c r="C545" s="51"/>
      <c r="D545" s="51"/>
      <c r="E545" s="83" t="s">
        <v>209</v>
      </c>
      <c r="F545" s="51" t="s">
        <v>23</v>
      </c>
      <c r="G545" s="51">
        <v>4</v>
      </c>
      <c r="H545" s="48"/>
      <c r="I545" s="83"/>
      <c r="J545" s="29" t="s">
        <v>293</v>
      </c>
      <c r="K545" s="84">
        <f>H544*P545</f>
        <v>191534.87</v>
      </c>
      <c r="L545" s="118"/>
      <c r="M545" s="85">
        <f>H544*Q545</f>
        <v>29252.75</v>
      </c>
      <c r="N545" s="85">
        <f t="shared" si="113"/>
        <v>220787.62</v>
      </c>
      <c r="O545" s="118"/>
      <c r="P545" s="85">
        <v>134.16</v>
      </c>
      <c r="Q545" s="25">
        <v>20.49</v>
      </c>
      <c r="R545" s="83" t="s">
        <v>26</v>
      </c>
      <c r="S545" s="83" t="s">
        <v>176</v>
      </c>
    </row>
    <row r="546" spans="1:19" ht="57.75" customHeight="1" x14ac:dyDescent="0.3">
      <c r="A546" s="51"/>
      <c r="B546" s="36"/>
      <c r="C546" s="51"/>
      <c r="D546" s="51"/>
      <c r="E546" s="83" t="s">
        <v>209</v>
      </c>
      <c r="F546" s="51" t="s">
        <v>23</v>
      </c>
      <c r="G546" s="51">
        <v>4</v>
      </c>
      <c r="H546" s="48"/>
      <c r="I546" s="83"/>
      <c r="J546" s="29" t="s">
        <v>24</v>
      </c>
      <c r="K546" s="84">
        <f>H544*P546</f>
        <v>127147.4</v>
      </c>
      <c r="L546" s="118"/>
      <c r="M546" s="85">
        <f>H544*Q546</f>
        <v>19944.41</v>
      </c>
      <c r="N546" s="85">
        <f t="shared" si="113"/>
        <v>147091.81</v>
      </c>
      <c r="O546" s="118"/>
      <c r="P546" s="85">
        <v>89.06</v>
      </c>
      <c r="Q546" s="25">
        <v>13.97</v>
      </c>
      <c r="R546" s="83" t="s">
        <v>26</v>
      </c>
      <c r="S546" s="83" t="s">
        <v>176</v>
      </c>
    </row>
    <row r="547" spans="1:19" ht="57.75" customHeight="1" x14ac:dyDescent="0.3">
      <c r="A547" s="51"/>
      <c r="B547" s="36"/>
      <c r="C547" s="51"/>
      <c r="D547" s="51"/>
      <c r="E547" s="83"/>
      <c r="F547" s="51"/>
      <c r="G547" s="51"/>
      <c r="H547" s="48"/>
      <c r="I547" s="83"/>
      <c r="J547" s="29" t="s">
        <v>962</v>
      </c>
      <c r="K547" s="84">
        <f>P547*H544</f>
        <v>66686</v>
      </c>
      <c r="L547" s="119"/>
      <c r="M547" s="85">
        <f>H544*Q547</f>
        <v>16289.6</v>
      </c>
      <c r="N547" s="85">
        <f t="shared" si="113"/>
        <v>82975.600000000006</v>
      </c>
      <c r="O547" s="119"/>
      <c r="P547" s="85">
        <v>46.71</v>
      </c>
      <c r="Q547" s="25">
        <v>11.41</v>
      </c>
      <c r="R547" s="83" t="s">
        <v>26</v>
      </c>
      <c r="S547" s="83" t="s">
        <v>176</v>
      </c>
    </row>
    <row r="548" spans="1:19" ht="57.75" customHeight="1" x14ac:dyDescent="0.3">
      <c r="A548" s="51">
        <v>13</v>
      </c>
      <c r="B548" s="61" t="s">
        <v>917</v>
      </c>
      <c r="C548" s="61">
        <v>1988</v>
      </c>
      <c r="D548" s="61" t="s">
        <v>22</v>
      </c>
      <c r="E548" s="61" t="s">
        <v>209</v>
      </c>
      <c r="F548" s="51" t="s">
        <v>23</v>
      </c>
      <c r="G548" s="51">
        <v>4</v>
      </c>
      <c r="H548" s="83">
        <v>1430.8050000000001</v>
      </c>
      <c r="I548" s="107">
        <v>775.9</v>
      </c>
      <c r="J548" s="29" t="s">
        <v>32</v>
      </c>
      <c r="K548" s="29"/>
      <c r="L548" s="85"/>
      <c r="M548" s="85">
        <f>H548*Q548</f>
        <v>30189.99</v>
      </c>
      <c r="N548" s="85">
        <f>M548</f>
        <v>30189.99</v>
      </c>
      <c r="O548" s="117">
        <f>SUM(N548:N551)</f>
        <v>95821.02</v>
      </c>
      <c r="P548" s="85"/>
      <c r="Q548" s="25">
        <v>21.1</v>
      </c>
      <c r="R548" s="83" t="s">
        <v>26</v>
      </c>
      <c r="S548" s="83"/>
    </row>
    <row r="549" spans="1:19" ht="57.75" customHeight="1" x14ac:dyDescent="0.3">
      <c r="A549" s="51"/>
      <c r="B549" s="61"/>
      <c r="C549" s="61"/>
      <c r="D549" s="61" t="s">
        <v>22</v>
      </c>
      <c r="E549" s="61" t="s">
        <v>209</v>
      </c>
      <c r="F549" s="51" t="s">
        <v>23</v>
      </c>
      <c r="G549" s="51">
        <v>4</v>
      </c>
      <c r="H549" s="83"/>
      <c r="I549" s="108"/>
      <c r="J549" s="61" t="s">
        <v>55</v>
      </c>
      <c r="K549" s="29"/>
      <c r="L549" s="85"/>
      <c r="M549" s="85">
        <f>H548*Q549</f>
        <v>29317.19</v>
      </c>
      <c r="N549" s="85">
        <f t="shared" ref="N549:N551" si="114">M549</f>
        <v>29317.19</v>
      </c>
      <c r="O549" s="118"/>
      <c r="P549" s="85"/>
      <c r="Q549" s="25">
        <v>20.49</v>
      </c>
      <c r="R549" s="83" t="s">
        <v>26</v>
      </c>
      <c r="S549" s="83"/>
    </row>
    <row r="550" spans="1:19" ht="57.75" customHeight="1" x14ac:dyDescent="0.3">
      <c r="A550" s="51"/>
      <c r="B550" s="61"/>
      <c r="C550" s="61"/>
      <c r="D550" s="61" t="s">
        <v>22</v>
      </c>
      <c r="E550" s="61" t="s">
        <v>209</v>
      </c>
      <c r="F550" s="51" t="s">
        <v>23</v>
      </c>
      <c r="G550" s="51">
        <v>4</v>
      </c>
      <c r="H550" s="83"/>
      <c r="I550" s="108"/>
      <c r="J550" s="29" t="s">
        <v>24</v>
      </c>
      <c r="K550" s="29"/>
      <c r="L550" s="85"/>
      <c r="M550" s="85">
        <f>H548*Q550</f>
        <v>19988.349999999999</v>
      </c>
      <c r="N550" s="85">
        <f t="shared" si="114"/>
        <v>19988.349999999999</v>
      </c>
      <c r="O550" s="118"/>
      <c r="P550" s="85"/>
      <c r="Q550" s="25">
        <v>13.97</v>
      </c>
      <c r="R550" s="83" t="s">
        <v>26</v>
      </c>
      <c r="S550" s="83"/>
    </row>
    <row r="551" spans="1:19" ht="57.75" customHeight="1" x14ac:dyDescent="0.3">
      <c r="A551" s="51"/>
      <c r="B551" s="61"/>
      <c r="C551" s="61"/>
      <c r="D551" s="61" t="s">
        <v>22</v>
      </c>
      <c r="E551" s="61" t="s">
        <v>209</v>
      </c>
      <c r="F551" s="51" t="s">
        <v>23</v>
      </c>
      <c r="G551" s="51">
        <v>4</v>
      </c>
      <c r="H551" s="83"/>
      <c r="I551" s="108"/>
      <c r="J551" s="29" t="s">
        <v>962</v>
      </c>
      <c r="K551" s="29"/>
      <c r="L551" s="85"/>
      <c r="M551" s="85">
        <f>H548*Q551</f>
        <v>16325.49</v>
      </c>
      <c r="N551" s="85">
        <f t="shared" si="114"/>
        <v>16325.49</v>
      </c>
      <c r="O551" s="119"/>
      <c r="P551" s="85"/>
      <c r="Q551" s="25">
        <v>11.41</v>
      </c>
      <c r="R551" s="83" t="s">
        <v>26</v>
      </c>
      <c r="S551" s="83"/>
    </row>
    <row r="552" spans="1:19" ht="57.75" customHeight="1" x14ac:dyDescent="0.3">
      <c r="A552" s="51">
        <v>14</v>
      </c>
      <c r="B552" s="61" t="s">
        <v>921</v>
      </c>
      <c r="C552" s="61">
        <v>1988</v>
      </c>
      <c r="D552" s="61" t="s">
        <v>22</v>
      </c>
      <c r="E552" s="61" t="s">
        <v>209</v>
      </c>
      <c r="F552" s="51" t="s">
        <v>23</v>
      </c>
      <c r="G552" s="51">
        <v>4</v>
      </c>
      <c r="H552" s="83">
        <v>1410.3050000000001</v>
      </c>
      <c r="I552" s="107">
        <v>747.4</v>
      </c>
      <c r="J552" s="29" t="s">
        <v>32</v>
      </c>
      <c r="K552" s="29"/>
      <c r="L552" s="98"/>
      <c r="M552" s="85">
        <f>H552*Q552</f>
        <v>29757.439999999999</v>
      </c>
      <c r="N552" s="85"/>
      <c r="O552" s="99"/>
      <c r="P552" s="85"/>
      <c r="Q552" s="25">
        <v>21.1</v>
      </c>
      <c r="R552" s="83" t="s">
        <v>26</v>
      </c>
      <c r="S552" s="83"/>
    </row>
    <row r="553" spans="1:19" ht="57.75" customHeight="1" x14ac:dyDescent="0.3">
      <c r="A553" s="51"/>
      <c r="B553" s="61"/>
      <c r="C553" s="61"/>
      <c r="D553" s="61" t="s">
        <v>22</v>
      </c>
      <c r="E553" s="61" t="s">
        <v>209</v>
      </c>
      <c r="F553" s="51" t="s">
        <v>23</v>
      </c>
      <c r="G553" s="51">
        <v>4</v>
      </c>
      <c r="H553" s="83"/>
      <c r="I553" s="108"/>
      <c r="J553" s="61" t="s">
        <v>55</v>
      </c>
      <c r="K553" s="29"/>
      <c r="L553" s="98"/>
      <c r="M553" s="85">
        <f>H552*Q553</f>
        <v>28897.15</v>
      </c>
      <c r="N553" s="85"/>
      <c r="O553" s="99"/>
      <c r="P553" s="85"/>
      <c r="Q553" s="25">
        <v>20.49</v>
      </c>
      <c r="R553" s="83" t="s">
        <v>26</v>
      </c>
      <c r="S553" s="83"/>
    </row>
    <row r="554" spans="1:19" ht="57.75" customHeight="1" x14ac:dyDescent="0.3">
      <c r="A554" s="51"/>
      <c r="B554" s="61"/>
      <c r="C554" s="61"/>
      <c r="D554" s="61" t="s">
        <v>22</v>
      </c>
      <c r="E554" s="61" t="s">
        <v>209</v>
      </c>
      <c r="F554" s="51" t="s">
        <v>23</v>
      </c>
      <c r="G554" s="51">
        <v>4</v>
      </c>
      <c r="H554" s="83"/>
      <c r="I554" s="108"/>
      <c r="J554" s="29" t="s">
        <v>24</v>
      </c>
      <c r="K554" s="29"/>
      <c r="L554" s="98"/>
      <c r="M554" s="85">
        <f>H552*Q554</f>
        <v>19701.96</v>
      </c>
      <c r="N554" s="85"/>
      <c r="O554" s="99"/>
      <c r="P554" s="85"/>
      <c r="Q554" s="25">
        <v>13.97</v>
      </c>
      <c r="R554" s="83" t="s">
        <v>26</v>
      </c>
      <c r="S554" s="83"/>
    </row>
    <row r="555" spans="1:19" ht="57.75" customHeight="1" x14ac:dyDescent="0.3">
      <c r="A555" s="51"/>
      <c r="B555" s="61"/>
      <c r="C555" s="61"/>
      <c r="D555" s="61" t="s">
        <v>22</v>
      </c>
      <c r="E555" s="61" t="s">
        <v>209</v>
      </c>
      <c r="F555" s="51" t="s">
        <v>23</v>
      </c>
      <c r="G555" s="51">
        <v>4</v>
      </c>
      <c r="H555" s="83"/>
      <c r="I555" s="108"/>
      <c r="J555" s="29" t="s">
        <v>962</v>
      </c>
      <c r="K555" s="29"/>
      <c r="L555" s="98"/>
      <c r="M555" s="85">
        <f>H552*Q555</f>
        <v>16091.58</v>
      </c>
      <c r="N555" s="85"/>
      <c r="O555" s="99"/>
      <c r="P555" s="85"/>
      <c r="Q555" s="25">
        <v>11.41</v>
      </c>
      <c r="R555" s="83" t="s">
        <v>26</v>
      </c>
      <c r="S555" s="83"/>
    </row>
    <row r="556" spans="1:19" ht="57.75" customHeight="1" x14ac:dyDescent="0.3">
      <c r="A556" s="51">
        <v>15</v>
      </c>
      <c r="B556" s="36" t="s">
        <v>643</v>
      </c>
      <c r="C556" s="51">
        <v>1989</v>
      </c>
      <c r="D556" s="51" t="s">
        <v>22</v>
      </c>
      <c r="E556" s="83" t="s">
        <v>209</v>
      </c>
      <c r="F556" s="51" t="s">
        <v>23</v>
      </c>
      <c r="G556" s="51">
        <v>4</v>
      </c>
      <c r="H556" s="84">
        <v>1409.17</v>
      </c>
      <c r="I556" s="51">
        <v>743.2</v>
      </c>
      <c r="J556" s="29" t="s">
        <v>29</v>
      </c>
      <c r="K556" s="84">
        <f>H556*P556</f>
        <v>428176.3</v>
      </c>
      <c r="L556" s="117">
        <f>K556+K557+K558+K560</f>
        <v>836525.59</v>
      </c>
      <c r="M556" s="85">
        <f>H556*Q556</f>
        <v>29141.64</v>
      </c>
      <c r="N556" s="85">
        <f t="shared" ref="N556:N571" si="115">K556+M556</f>
        <v>457317.94</v>
      </c>
      <c r="O556" s="117">
        <f>N556+N557+N558+N560+N559</f>
        <v>960025.25</v>
      </c>
      <c r="P556" s="85">
        <v>303.85000000000002</v>
      </c>
      <c r="Q556" s="25">
        <v>20.68</v>
      </c>
      <c r="R556" s="83" t="s">
        <v>26</v>
      </c>
      <c r="S556" s="83" t="s">
        <v>176</v>
      </c>
    </row>
    <row r="557" spans="1:19" ht="57.75" customHeight="1" x14ac:dyDescent="0.3">
      <c r="A557" s="51"/>
      <c r="B557" s="36"/>
      <c r="C557" s="51"/>
      <c r="D557" s="51"/>
      <c r="E557" s="83" t="s">
        <v>209</v>
      </c>
      <c r="F557" s="51" t="s">
        <v>23</v>
      </c>
      <c r="G557" s="51">
        <v>4</v>
      </c>
      <c r="H557" s="84"/>
      <c r="I557" s="51"/>
      <c r="J557" s="29" t="s">
        <v>962</v>
      </c>
      <c r="K557" s="84">
        <f>H556*P557</f>
        <v>93794.36</v>
      </c>
      <c r="L557" s="118"/>
      <c r="M557" s="85">
        <f>H556*Q557</f>
        <v>16064.54</v>
      </c>
      <c r="N557" s="85">
        <f t="shared" si="115"/>
        <v>109858.9</v>
      </c>
      <c r="O557" s="118"/>
      <c r="P557" s="85">
        <v>66.56</v>
      </c>
      <c r="Q557" s="25">
        <v>11.4</v>
      </c>
      <c r="R557" s="83" t="s">
        <v>26</v>
      </c>
      <c r="S557" s="83" t="s">
        <v>176</v>
      </c>
    </row>
    <row r="558" spans="1:19" ht="57.75" customHeight="1" x14ac:dyDescent="0.3">
      <c r="A558" s="51"/>
      <c r="B558" s="36"/>
      <c r="C558" s="51"/>
      <c r="D558" s="51"/>
      <c r="E558" s="83" t="s">
        <v>209</v>
      </c>
      <c r="F558" s="51" t="s">
        <v>23</v>
      </c>
      <c r="G558" s="51">
        <v>4</v>
      </c>
      <c r="H558" s="84"/>
      <c r="I558" s="51"/>
      <c r="J558" s="29" t="s">
        <v>55</v>
      </c>
      <c r="K558" s="84">
        <f>H556*P558</f>
        <v>189054.25</v>
      </c>
      <c r="L558" s="118"/>
      <c r="M558" s="85">
        <f>Q558*H556</f>
        <v>28873.89</v>
      </c>
      <c r="N558" s="85">
        <f t="shared" si="115"/>
        <v>217928.14</v>
      </c>
      <c r="O558" s="118"/>
      <c r="P558" s="85">
        <v>134.16</v>
      </c>
      <c r="Q558" s="25">
        <v>20.49</v>
      </c>
      <c r="R558" s="83" t="s">
        <v>26</v>
      </c>
      <c r="S558" s="83" t="s">
        <v>176</v>
      </c>
    </row>
    <row r="559" spans="1:19" ht="57.75" customHeight="1" x14ac:dyDescent="0.3">
      <c r="A559" s="51"/>
      <c r="B559" s="36"/>
      <c r="C559" s="51"/>
      <c r="D559" s="51"/>
      <c r="E559" s="83" t="s">
        <v>209</v>
      </c>
      <c r="F559" s="51" t="s">
        <v>23</v>
      </c>
      <c r="G559" s="51">
        <v>4</v>
      </c>
      <c r="H559" s="84"/>
      <c r="I559" s="51"/>
      <c r="J559" s="29" t="s">
        <v>32</v>
      </c>
      <c r="K559" s="84"/>
      <c r="L559" s="118"/>
      <c r="M559" s="85">
        <f>H556*Q559</f>
        <v>29733.49</v>
      </c>
      <c r="N559" s="85">
        <f>M559</f>
        <v>29733.49</v>
      </c>
      <c r="O559" s="118"/>
      <c r="P559" s="85"/>
      <c r="Q559" s="25">
        <v>21.1</v>
      </c>
      <c r="R559" s="83" t="s">
        <v>26</v>
      </c>
      <c r="S559" s="83"/>
    </row>
    <row r="560" spans="1:19" ht="56.25" customHeight="1" x14ac:dyDescent="0.3">
      <c r="A560" s="51"/>
      <c r="B560" s="36"/>
      <c r="C560" s="51"/>
      <c r="D560" s="51"/>
      <c r="E560" s="83" t="s">
        <v>209</v>
      </c>
      <c r="F560" s="51" t="s">
        <v>23</v>
      </c>
      <c r="G560" s="51">
        <v>4</v>
      </c>
      <c r="H560" s="84"/>
      <c r="I560" s="51"/>
      <c r="J560" s="24" t="s">
        <v>24</v>
      </c>
      <c r="K560" s="84">
        <f>P560*H556</f>
        <v>125500.68</v>
      </c>
      <c r="L560" s="119"/>
      <c r="M560" s="85">
        <f>H556*Q560</f>
        <v>19686.099999999999</v>
      </c>
      <c r="N560" s="85">
        <f t="shared" si="115"/>
        <v>145186.78</v>
      </c>
      <c r="O560" s="119"/>
      <c r="P560" s="85">
        <v>89.06</v>
      </c>
      <c r="Q560" s="25">
        <v>13.97</v>
      </c>
      <c r="R560" s="83" t="s">
        <v>26</v>
      </c>
      <c r="S560" s="83" t="s">
        <v>176</v>
      </c>
    </row>
    <row r="561" spans="1:19" ht="37.5" customHeight="1" x14ac:dyDescent="0.3">
      <c r="A561" s="51">
        <v>16</v>
      </c>
      <c r="B561" s="36" t="s">
        <v>644</v>
      </c>
      <c r="C561" s="51">
        <v>1990</v>
      </c>
      <c r="D561" s="51" t="s">
        <v>22</v>
      </c>
      <c r="E561" s="83" t="s">
        <v>209</v>
      </c>
      <c r="F561" s="51" t="s">
        <v>23</v>
      </c>
      <c r="G561" s="51">
        <v>4</v>
      </c>
      <c r="H561" s="84">
        <v>1429.47</v>
      </c>
      <c r="I561" s="51">
        <v>763.9</v>
      </c>
      <c r="J561" s="29" t="s">
        <v>29</v>
      </c>
      <c r="K561" s="84">
        <f>H561*P561</f>
        <v>434344.46</v>
      </c>
      <c r="L561" s="117">
        <f>K561+K562+K563+K564+K565+K566</f>
        <v>3165847.21</v>
      </c>
      <c r="M561" s="85">
        <f>H561*Q561</f>
        <v>29561.439999999999</v>
      </c>
      <c r="N561" s="85">
        <f t="shared" si="115"/>
        <v>463905.9</v>
      </c>
      <c r="O561" s="117">
        <f>N561+N562+N563+N564+N565+N566</f>
        <v>3330407.8</v>
      </c>
      <c r="P561" s="85">
        <v>303.85000000000002</v>
      </c>
      <c r="Q561" s="25">
        <v>20.68</v>
      </c>
      <c r="R561" s="83" t="s">
        <v>26</v>
      </c>
      <c r="S561" s="83" t="s">
        <v>176</v>
      </c>
    </row>
    <row r="562" spans="1:19" ht="18.75" customHeight="1" x14ac:dyDescent="0.3">
      <c r="A562" s="51"/>
      <c r="B562" s="36"/>
      <c r="C562" s="51"/>
      <c r="D562" s="51"/>
      <c r="E562" s="83" t="s">
        <v>209</v>
      </c>
      <c r="F562" s="51" t="s">
        <v>23</v>
      </c>
      <c r="G562" s="51">
        <v>4</v>
      </c>
      <c r="H562" s="84"/>
      <c r="I562" s="51"/>
      <c r="J562" s="29" t="s">
        <v>35</v>
      </c>
      <c r="K562" s="84">
        <f>P562*H561</f>
        <v>1708316.71</v>
      </c>
      <c r="L562" s="118"/>
      <c r="M562" s="85">
        <f>Q562*H561</f>
        <v>45743.040000000001</v>
      </c>
      <c r="N562" s="85">
        <f t="shared" si="115"/>
        <v>1754059.75</v>
      </c>
      <c r="O562" s="118"/>
      <c r="P562" s="85">
        <v>1195.07</v>
      </c>
      <c r="Q562" s="25">
        <v>32</v>
      </c>
      <c r="R562" s="83" t="s">
        <v>26</v>
      </c>
      <c r="S562" s="83" t="s">
        <v>176</v>
      </c>
    </row>
    <row r="563" spans="1:19" ht="37.5" customHeight="1" x14ac:dyDescent="0.3">
      <c r="A563" s="51"/>
      <c r="B563" s="36"/>
      <c r="C563" s="51"/>
      <c r="D563" s="51"/>
      <c r="E563" s="83"/>
      <c r="F563" s="51"/>
      <c r="G563" s="51"/>
      <c r="H563" s="84"/>
      <c r="I563" s="51"/>
      <c r="J563" s="29" t="s">
        <v>32</v>
      </c>
      <c r="K563" s="84">
        <f>H561*P563</f>
        <v>608954.22</v>
      </c>
      <c r="L563" s="118"/>
      <c r="M563" s="85">
        <f>H561*Q563</f>
        <v>23700.61</v>
      </c>
      <c r="N563" s="85">
        <f t="shared" si="115"/>
        <v>632654.82999999996</v>
      </c>
      <c r="O563" s="118"/>
      <c r="P563" s="85">
        <v>426</v>
      </c>
      <c r="Q563" s="25">
        <v>16.579999999999998</v>
      </c>
      <c r="R563" s="83" t="s">
        <v>26</v>
      </c>
      <c r="S563" s="83" t="s">
        <v>176</v>
      </c>
    </row>
    <row r="564" spans="1:19" ht="56.25" customHeight="1" x14ac:dyDescent="0.3">
      <c r="A564" s="51"/>
      <c r="B564" s="36"/>
      <c r="C564" s="51"/>
      <c r="D564" s="51"/>
      <c r="E564" s="83" t="s">
        <v>209</v>
      </c>
      <c r="F564" s="51" t="s">
        <v>23</v>
      </c>
      <c r="G564" s="51">
        <v>4</v>
      </c>
      <c r="H564" s="84"/>
      <c r="I564" s="51"/>
      <c r="J564" s="29" t="s">
        <v>962</v>
      </c>
      <c r="K564" s="84">
        <f>H561*P564</f>
        <v>95145.52</v>
      </c>
      <c r="L564" s="118"/>
      <c r="M564" s="85">
        <f>H561*Q564</f>
        <v>16295.96</v>
      </c>
      <c r="N564" s="85">
        <f t="shared" si="115"/>
        <v>111441.48</v>
      </c>
      <c r="O564" s="118"/>
      <c r="P564" s="85">
        <v>66.56</v>
      </c>
      <c r="Q564" s="25">
        <v>11.4</v>
      </c>
      <c r="R564" s="83" t="s">
        <v>26</v>
      </c>
      <c r="S564" s="83" t="s">
        <v>176</v>
      </c>
    </row>
    <row r="565" spans="1:19" ht="56.25" customHeight="1" x14ac:dyDescent="0.3">
      <c r="A565" s="51"/>
      <c r="B565" s="36"/>
      <c r="C565" s="51"/>
      <c r="D565" s="51"/>
      <c r="E565" s="83" t="s">
        <v>209</v>
      </c>
      <c r="F565" s="51" t="s">
        <v>23</v>
      </c>
      <c r="G565" s="51">
        <v>4</v>
      </c>
      <c r="H565" s="84"/>
      <c r="I565" s="51"/>
      <c r="J565" s="29" t="s">
        <v>55</v>
      </c>
      <c r="K565" s="84">
        <f>H561*P565</f>
        <v>191777.7</v>
      </c>
      <c r="L565" s="118"/>
      <c r="M565" s="85">
        <f>H561*Q565</f>
        <v>29289.84</v>
      </c>
      <c r="N565" s="85">
        <f t="shared" si="115"/>
        <v>221067.54</v>
      </c>
      <c r="O565" s="118"/>
      <c r="P565" s="85">
        <v>134.16</v>
      </c>
      <c r="Q565" s="25">
        <v>20.49</v>
      </c>
      <c r="R565" s="83" t="s">
        <v>26</v>
      </c>
      <c r="S565" s="83" t="s">
        <v>176</v>
      </c>
    </row>
    <row r="566" spans="1:19" ht="56.25" customHeight="1" x14ac:dyDescent="0.3">
      <c r="A566" s="51"/>
      <c r="B566" s="36"/>
      <c r="C566" s="51"/>
      <c r="D566" s="51"/>
      <c r="E566" s="83" t="s">
        <v>209</v>
      </c>
      <c r="F566" s="51" t="s">
        <v>23</v>
      </c>
      <c r="G566" s="51">
        <v>4</v>
      </c>
      <c r="H566" s="84"/>
      <c r="I566" s="51"/>
      <c r="J566" s="24" t="s">
        <v>24</v>
      </c>
      <c r="K566" s="84">
        <f>P566*H561</f>
        <v>127308.6</v>
      </c>
      <c r="L566" s="119"/>
      <c r="M566" s="85">
        <f>H561*Q566</f>
        <v>19969.7</v>
      </c>
      <c r="N566" s="85">
        <f t="shared" si="115"/>
        <v>147278.29999999999</v>
      </c>
      <c r="O566" s="119"/>
      <c r="P566" s="85">
        <v>89.06</v>
      </c>
      <c r="Q566" s="25">
        <v>13.97</v>
      </c>
      <c r="R566" s="83" t="s">
        <v>26</v>
      </c>
      <c r="S566" s="83" t="s">
        <v>176</v>
      </c>
    </row>
    <row r="567" spans="1:19" ht="37.5" customHeight="1" x14ac:dyDescent="0.3">
      <c r="A567" s="51">
        <v>17</v>
      </c>
      <c r="B567" s="36" t="s">
        <v>645</v>
      </c>
      <c r="C567" s="51">
        <v>1987</v>
      </c>
      <c r="D567" s="51" t="s">
        <v>22</v>
      </c>
      <c r="E567" s="83" t="s">
        <v>209</v>
      </c>
      <c r="F567" s="51" t="s">
        <v>23</v>
      </c>
      <c r="G567" s="51">
        <v>4</v>
      </c>
      <c r="H567" s="84">
        <v>1292.1199999999999</v>
      </c>
      <c r="I567" s="51">
        <v>676.6</v>
      </c>
      <c r="J567" s="29" t="s">
        <v>35</v>
      </c>
      <c r="K567" s="84">
        <f>H567*P567</f>
        <v>1544173.85</v>
      </c>
      <c r="L567" s="117">
        <f>K567+K568+K569+K570+K571</f>
        <v>2311215.0499999998</v>
      </c>
      <c r="M567" s="85">
        <f>H567*Q567</f>
        <v>41347.839999999997</v>
      </c>
      <c r="N567" s="85">
        <f t="shared" si="115"/>
        <v>1585521.69</v>
      </c>
      <c r="O567" s="117">
        <f>N567+N568+N569+N570+N571</f>
        <v>2438540.56</v>
      </c>
      <c r="P567" s="85">
        <v>1195.07</v>
      </c>
      <c r="Q567" s="25">
        <v>32</v>
      </c>
      <c r="R567" s="83" t="s">
        <v>26</v>
      </c>
      <c r="S567" s="83" t="s">
        <v>176</v>
      </c>
    </row>
    <row r="568" spans="1:19" ht="37.5" customHeight="1" x14ac:dyDescent="0.3">
      <c r="A568" s="51"/>
      <c r="B568" s="36"/>
      <c r="C568" s="51"/>
      <c r="D568" s="51"/>
      <c r="E568" s="83" t="s">
        <v>209</v>
      </c>
      <c r="F568" s="51" t="s">
        <v>23</v>
      </c>
      <c r="G568" s="51"/>
      <c r="H568" s="84"/>
      <c r="I568" s="51"/>
      <c r="J568" s="29" t="s">
        <v>29</v>
      </c>
      <c r="K568" s="84">
        <f>H567*P568</f>
        <v>392610.66</v>
      </c>
      <c r="L568" s="118"/>
      <c r="M568" s="85">
        <f>H567*Q568</f>
        <v>26721.040000000001</v>
      </c>
      <c r="N568" s="85">
        <f t="shared" si="115"/>
        <v>419331.7</v>
      </c>
      <c r="O568" s="118"/>
      <c r="P568" s="85">
        <v>303.85000000000002</v>
      </c>
      <c r="Q568" s="25">
        <v>20.68</v>
      </c>
      <c r="R568" s="83" t="s">
        <v>26</v>
      </c>
      <c r="S568" s="83" t="s">
        <v>176</v>
      </c>
    </row>
    <row r="569" spans="1:19" ht="56.25" customHeight="1" x14ac:dyDescent="0.3">
      <c r="A569" s="51"/>
      <c r="B569" s="36"/>
      <c r="C569" s="51"/>
      <c r="D569" s="51"/>
      <c r="E569" s="83" t="s">
        <v>209</v>
      </c>
      <c r="F569" s="51" t="s">
        <v>23</v>
      </c>
      <c r="G569" s="51">
        <v>4</v>
      </c>
      <c r="H569" s="84"/>
      <c r="I569" s="51"/>
      <c r="J569" s="29" t="s">
        <v>962</v>
      </c>
      <c r="K569" s="84">
        <f>P569*H567</f>
        <v>86003.51</v>
      </c>
      <c r="L569" s="118"/>
      <c r="M569" s="85">
        <f>Q569*H567</f>
        <v>14730.17</v>
      </c>
      <c r="N569" s="85">
        <f t="shared" si="115"/>
        <v>100733.68</v>
      </c>
      <c r="O569" s="118"/>
      <c r="P569" s="85">
        <v>66.56</v>
      </c>
      <c r="Q569" s="25">
        <v>11.4</v>
      </c>
      <c r="R569" s="83" t="s">
        <v>26</v>
      </c>
      <c r="S569" s="83" t="s">
        <v>176</v>
      </c>
    </row>
    <row r="570" spans="1:19" ht="56.25" customHeight="1" x14ac:dyDescent="0.3">
      <c r="A570" s="51"/>
      <c r="B570" s="36"/>
      <c r="C570" s="51"/>
      <c r="D570" s="51"/>
      <c r="E570" s="83" t="s">
        <v>209</v>
      </c>
      <c r="F570" s="51" t="s">
        <v>23</v>
      </c>
      <c r="G570" s="51"/>
      <c r="H570" s="84"/>
      <c r="I570" s="51"/>
      <c r="J570" s="29" t="s">
        <v>55</v>
      </c>
      <c r="K570" s="84">
        <f>P570*H567</f>
        <v>173350.82</v>
      </c>
      <c r="L570" s="118"/>
      <c r="M570" s="85">
        <f>Q570*H567</f>
        <v>26475.54</v>
      </c>
      <c r="N570" s="85">
        <f t="shared" si="115"/>
        <v>199826.36</v>
      </c>
      <c r="O570" s="118"/>
      <c r="P570" s="85">
        <v>134.16</v>
      </c>
      <c r="Q570" s="25">
        <v>20.49</v>
      </c>
      <c r="R570" s="83" t="s">
        <v>26</v>
      </c>
      <c r="S570" s="83" t="s">
        <v>176</v>
      </c>
    </row>
    <row r="571" spans="1:19" ht="56.25" customHeight="1" x14ac:dyDescent="0.3">
      <c r="A571" s="51"/>
      <c r="B571" s="36"/>
      <c r="C571" s="51"/>
      <c r="D571" s="51"/>
      <c r="E571" s="83" t="s">
        <v>209</v>
      </c>
      <c r="F571" s="51" t="s">
        <v>23</v>
      </c>
      <c r="G571" s="51"/>
      <c r="H571" s="84"/>
      <c r="I571" s="51"/>
      <c r="J571" s="24" t="s">
        <v>24</v>
      </c>
      <c r="K571" s="84">
        <f>P571*H567</f>
        <v>115076.21</v>
      </c>
      <c r="L571" s="119"/>
      <c r="M571" s="85">
        <f>Q571*H567</f>
        <v>18050.919999999998</v>
      </c>
      <c r="N571" s="85">
        <f t="shared" si="115"/>
        <v>133127.13</v>
      </c>
      <c r="O571" s="119"/>
      <c r="P571" s="85">
        <v>89.06</v>
      </c>
      <c r="Q571" s="25">
        <v>13.97</v>
      </c>
      <c r="R571" s="83" t="s">
        <v>26</v>
      </c>
      <c r="S571" s="83" t="s">
        <v>176</v>
      </c>
    </row>
    <row r="572" spans="1:19" ht="33.75" customHeight="1" x14ac:dyDescent="0.3">
      <c r="A572" s="22">
        <f>A595</f>
        <v>10</v>
      </c>
      <c r="B572" s="41" t="s">
        <v>89</v>
      </c>
      <c r="C572" s="22"/>
      <c r="D572" s="22"/>
      <c r="E572" s="83"/>
      <c r="F572" s="22"/>
      <c r="G572" s="22"/>
      <c r="H572" s="18">
        <f>SUM(H573:H595)</f>
        <v>25713.52</v>
      </c>
      <c r="I572" s="18"/>
      <c r="J572" s="19"/>
      <c r="K572" s="18">
        <f t="shared" ref="K572:O572" si="116">SUM(K573:K595)</f>
        <v>33610294.259999998</v>
      </c>
      <c r="L572" s="18">
        <f t="shared" si="116"/>
        <v>33610294.259999998</v>
      </c>
      <c r="M572" s="18">
        <f t="shared" si="116"/>
        <v>2067660.09</v>
      </c>
      <c r="N572" s="18">
        <f t="shared" si="116"/>
        <v>35677954.350000001</v>
      </c>
      <c r="O572" s="18">
        <f t="shared" si="116"/>
        <v>35677954.350000001</v>
      </c>
      <c r="P572" s="21"/>
      <c r="Q572" s="25"/>
      <c r="R572" s="21"/>
      <c r="S572" s="42"/>
    </row>
    <row r="573" spans="1:19" ht="37.5" customHeight="1" x14ac:dyDescent="0.3">
      <c r="A573" s="51">
        <v>1</v>
      </c>
      <c r="B573" s="36" t="s">
        <v>294</v>
      </c>
      <c r="C573" s="51">
        <v>1981</v>
      </c>
      <c r="D573" s="51" t="s">
        <v>22</v>
      </c>
      <c r="E573" s="83" t="s">
        <v>209</v>
      </c>
      <c r="F573" s="51" t="s">
        <v>54</v>
      </c>
      <c r="G573" s="51">
        <v>5</v>
      </c>
      <c r="H573" s="84">
        <v>4132.6000000000004</v>
      </c>
      <c r="I573" s="84">
        <v>2167.8000000000002</v>
      </c>
      <c r="J573" s="29" t="s">
        <v>29</v>
      </c>
      <c r="K573" s="84">
        <f>H573*P573</f>
        <v>1255690.51</v>
      </c>
      <c r="L573" s="117">
        <f>K573+K574+K575+K576+K577+K578+K579</f>
        <v>11563634.699999999</v>
      </c>
      <c r="M573" s="85">
        <f>H573*Q573</f>
        <v>85462.17</v>
      </c>
      <c r="N573" s="85">
        <f t="shared" ref="N573:N595" si="117">K573+M573</f>
        <v>1341152.68</v>
      </c>
      <c r="O573" s="117">
        <f>N573+N574+N575+N576+N577+N578+N579</f>
        <v>12140710.960000001</v>
      </c>
      <c r="P573" s="85">
        <v>303.85000000000002</v>
      </c>
      <c r="Q573" s="25">
        <v>20.68</v>
      </c>
      <c r="R573" s="83" t="s">
        <v>26</v>
      </c>
      <c r="S573" s="83" t="s">
        <v>176</v>
      </c>
    </row>
    <row r="574" spans="1:19" ht="37.5" customHeight="1" x14ac:dyDescent="0.3">
      <c r="A574" s="51"/>
      <c r="B574" s="36"/>
      <c r="C574" s="51"/>
      <c r="D574" s="51"/>
      <c r="E574" s="83" t="s">
        <v>209</v>
      </c>
      <c r="F574" s="51" t="s">
        <v>54</v>
      </c>
      <c r="G574" s="51"/>
      <c r="H574" s="84"/>
      <c r="I574" s="84"/>
      <c r="J574" s="24" t="s">
        <v>32</v>
      </c>
      <c r="K574" s="84">
        <f>H573*P574</f>
        <v>1579934.31</v>
      </c>
      <c r="L574" s="118"/>
      <c r="M574" s="85">
        <f>H573*Q574</f>
        <v>87197.86</v>
      </c>
      <c r="N574" s="85">
        <f t="shared" si="117"/>
        <v>1667132.17</v>
      </c>
      <c r="O574" s="118"/>
      <c r="P574" s="84">
        <v>382.31</v>
      </c>
      <c r="Q574" s="25">
        <v>21.1</v>
      </c>
      <c r="R574" s="83" t="s">
        <v>26</v>
      </c>
      <c r="S574" s="83" t="s">
        <v>176</v>
      </c>
    </row>
    <row r="575" spans="1:19" ht="56.25" customHeight="1" x14ac:dyDescent="0.3">
      <c r="A575" s="51"/>
      <c r="B575" s="36"/>
      <c r="C575" s="51"/>
      <c r="D575" s="51"/>
      <c r="E575" s="83" t="s">
        <v>209</v>
      </c>
      <c r="F575" s="51" t="s">
        <v>54</v>
      </c>
      <c r="G575" s="51"/>
      <c r="H575" s="84"/>
      <c r="I575" s="84"/>
      <c r="J575" s="29" t="s">
        <v>55</v>
      </c>
      <c r="K575" s="84">
        <f>H573*P575</f>
        <v>554429.62</v>
      </c>
      <c r="L575" s="118"/>
      <c r="M575" s="85">
        <f>H573*Q575</f>
        <v>84676.97</v>
      </c>
      <c r="N575" s="85">
        <f t="shared" si="117"/>
        <v>639106.59</v>
      </c>
      <c r="O575" s="118"/>
      <c r="P575" s="85">
        <v>134.16</v>
      </c>
      <c r="Q575" s="25">
        <v>20.49</v>
      </c>
      <c r="R575" s="83" t="s">
        <v>26</v>
      </c>
      <c r="S575" s="83" t="s">
        <v>176</v>
      </c>
    </row>
    <row r="576" spans="1:19" ht="56.25" customHeight="1" x14ac:dyDescent="0.3">
      <c r="A576" s="51"/>
      <c r="B576" s="36"/>
      <c r="C576" s="51"/>
      <c r="D576" s="51"/>
      <c r="E576" s="83" t="s">
        <v>209</v>
      </c>
      <c r="F576" s="51" t="s">
        <v>54</v>
      </c>
      <c r="G576" s="51"/>
      <c r="H576" s="84"/>
      <c r="I576" s="84"/>
      <c r="J576" s="29" t="s">
        <v>24</v>
      </c>
      <c r="K576" s="84">
        <f>H573*P576</f>
        <v>368049.36</v>
      </c>
      <c r="L576" s="118"/>
      <c r="M576" s="85">
        <f>H573*Q576</f>
        <v>57732.42</v>
      </c>
      <c r="N576" s="85">
        <f t="shared" si="117"/>
        <v>425781.78</v>
      </c>
      <c r="O576" s="118"/>
      <c r="P576" s="85">
        <v>89.06</v>
      </c>
      <c r="Q576" s="25">
        <v>13.97</v>
      </c>
      <c r="R576" s="83" t="s">
        <v>26</v>
      </c>
      <c r="S576" s="83" t="s">
        <v>176</v>
      </c>
    </row>
    <row r="577" spans="1:19" ht="56.25" customHeight="1" x14ac:dyDescent="0.3">
      <c r="A577" s="51"/>
      <c r="B577" s="36"/>
      <c r="C577" s="51"/>
      <c r="D577" s="51"/>
      <c r="E577" s="83" t="s">
        <v>209</v>
      </c>
      <c r="F577" s="51" t="s">
        <v>54</v>
      </c>
      <c r="G577" s="51"/>
      <c r="H577" s="84"/>
      <c r="I577" s="84"/>
      <c r="J577" s="29" t="s">
        <v>962</v>
      </c>
      <c r="K577" s="84">
        <f>H573*P577</f>
        <v>275065.86</v>
      </c>
      <c r="L577" s="118"/>
      <c r="M577" s="85">
        <f>H573*Q577</f>
        <v>47111.64</v>
      </c>
      <c r="N577" s="85">
        <f t="shared" si="117"/>
        <v>322177.5</v>
      </c>
      <c r="O577" s="118"/>
      <c r="P577" s="85">
        <v>66.56</v>
      </c>
      <c r="Q577" s="25">
        <v>11.4</v>
      </c>
      <c r="R577" s="83" t="s">
        <v>26</v>
      </c>
      <c r="S577" s="83" t="s">
        <v>176</v>
      </c>
    </row>
    <row r="578" spans="1:19" ht="18.75" customHeight="1" x14ac:dyDescent="0.3">
      <c r="A578" s="51"/>
      <c r="B578" s="36"/>
      <c r="C578" s="51"/>
      <c r="D578" s="51"/>
      <c r="E578" s="83" t="s">
        <v>209</v>
      </c>
      <c r="F578" s="51" t="s">
        <v>54</v>
      </c>
      <c r="G578" s="51"/>
      <c r="H578" s="84"/>
      <c r="I578" s="84"/>
      <c r="J578" s="29" t="s">
        <v>147</v>
      </c>
      <c r="K578" s="84">
        <f>H573*P578</f>
        <v>4938746.28</v>
      </c>
      <c r="L578" s="118"/>
      <c r="M578" s="85">
        <f>H573*Q578</f>
        <v>132243.20000000001</v>
      </c>
      <c r="N578" s="85">
        <f t="shared" si="117"/>
        <v>5070989.4800000004</v>
      </c>
      <c r="O578" s="118"/>
      <c r="P578" s="85">
        <v>1195.07</v>
      </c>
      <c r="Q578" s="25">
        <v>32</v>
      </c>
      <c r="R578" s="83" t="s">
        <v>26</v>
      </c>
      <c r="S578" s="83" t="s">
        <v>176</v>
      </c>
    </row>
    <row r="579" spans="1:19" ht="18.75" customHeight="1" x14ac:dyDescent="0.3">
      <c r="A579" s="51"/>
      <c r="B579" s="36"/>
      <c r="C579" s="51"/>
      <c r="D579" s="51"/>
      <c r="E579" s="83" t="s">
        <v>209</v>
      </c>
      <c r="F579" s="51" t="s">
        <v>54</v>
      </c>
      <c r="G579" s="51"/>
      <c r="H579" s="84"/>
      <c r="I579" s="84"/>
      <c r="J579" s="29" t="s">
        <v>60</v>
      </c>
      <c r="K579" s="84">
        <f>H573*P579</f>
        <v>2591718.7599999998</v>
      </c>
      <c r="L579" s="119"/>
      <c r="M579" s="85">
        <f>H573*Q579</f>
        <v>82652</v>
      </c>
      <c r="N579" s="85">
        <f t="shared" si="117"/>
        <v>2674370.7599999998</v>
      </c>
      <c r="O579" s="119"/>
      <c r="P579" s="85">
        <v>627.14</v>
      </c>
      <c r="Q579" s="77">
        <v>20</v>
      </c>
      <c r="R579" s="83" t="s">
        <v>26</v>
      </c>
      <c r="S579" s="83" t="s">
        <v>176</v>
      </c>
    </row>
    <row r="580" spans="1:19" ht="37.5" customHeight="1" x14ac:dyDescent="0.3">
      <c r="A580" s="51">
        <v>2</v>
      </c>
      <c r="B580" s="36" t="s">
        <v>295</v>
      </c>
      <c r="C580" s="51">
        <v>1987</v>
      </c>
      <c r="D580" s="51" t="s">
        <v>22</v>
      </c>
      <c r="E580" s="83" t="s">
        <v>192</v>
      </c>
      <c r="F580" s="51" t="s">
        <v>23</v>
      </c>
      <c r="G580" s="51">
        <v>2</v>
      </c>
      <c r="H580" s="84">
        <v>698</v>
      </c>
      <c r="I580" s="84">
        <v>325.60000000000002</v>
      </c>
      <c r="J580" s="29" t="s">
        <v>29</v>
      </c>
      <c r="K580" s="84">
        <f>H580*P580</f>
        <v>298185.59999999998</v>
      </c>
      <c r="L580" s="85">
        <f>K580</f>
        <v>298185.59999999998</v>
      </c>
      <c r="M580" s="85">
        <f>H580*Q580</f>
        <v>20325.759999999998</v>
      </c>
      <c r="N580" s="85">
        <f t="shared" si="117"/>
        <v>318511.35999999999</v>
      </c>
      <c r="O580" s="85">
        <f>N580</f>
        <v>318511.35999999999</v>
      </c>
      <c r="P580" s="85">
        <v>427.2</v>
      </c>
      <c r="Q580" s="25">
        <v>29.12</v>
      </c>
      <c r="R580" s="83" t="s">
        <v>26</v>
      </c>
      <c r="S580" s="83" t="s">
        <v>176</v>
      </c>
    </row>
    <row r="581" spans="1:19" ht="37.5" customHeight="1" x14ac:dyDescent="0.3">
      <c r="A581" s="51">
        <v>3</v>
      </c>
      <c r="B581" s="36" t="s">
        <v>296</v>
      </c>
      <c r="C581" s="51">
        <v>1972</v>
      </c>
      <c r="D581" s="51" t="s">
        <v>22</v>
      </c>
      <c r="E581" s="83" t="s">
        <v>209</v>
      </c>
      <c r="F581" s="51" t="s">
        <v>297</v>
      </c>
      <c r="G581" s="51">
        <v>4</v>
      </c>
      <c r="H581" s="84">
        <v>4076.42</v>
      </c>
      <c r="I581" s="84">
        <v>1194.9000000000001</v>
      </c>
      <c r="J581" s="29" t="s">
        <v>32</v>
      </c>
      <c r="K581" s="84">
        <f>H581*P581</f>
        <v>1558456.13</v>
      </c>
      <c r="L581" s="117">
        <f>K581+K582</f>
        <v>5792144.4100000001</v>
      </c>
      <c r="M581" s="85">
        <f>H581*Q581</f>
        <v>86012.46</v>
      </c>
      <c r="N581" s="85">
        <f t="shared" si="117"/>
        <v>1644468.59</v>
      </c>
      <c r="O581" s="117">
        <f>N581+N582</f>
        <v>6187231.0300000003</v>
      </c>
      <c r="P581" s="84">
        <v>382.31</v>
      </c>
      <c r="Q581" s="25">
        <v>21.1</v>
      </c>
      <c r="R581" s="83" t="s">
        <v>26</v>
      </c>
      <c r="S581" s="83" t="s">
        <v>176</v>
      </c>
    </row>
    <row r="582" spans="1:19" ht="18.75" customHeight="1" x14ac:dyDescent="0.3">
      <c r="A582" s="51"/>
      <c r="B582" s="36"/>
      <c r="C582" s="51"/>
      <c r="D582" s="51"/>
      <c r="E582" s="83"/>
      <c r="F582" s="51"/>
      <c r="G582" s="51"/>
      <c r="H582" s="84"/>
      <c r="I582" s="84"/>
      <c r="J582" s="29" t="s">
        <v>147</v>
      </c>
      <c r="K582" s="84">
        <f>H581*P582</f>
        <v>4233688.28</v>
      </c>
      <c r="L582" s="119"/>
      <c r="M582" s="85">
        <f>H581*Q582</f>
        <v>309074.15999999997</v>
      </c>
      <c r="N582" s="85">
        <f t="shared" si="117"/>
        <v>4542762.4400000004</v>
      </c>
      <c r="O582" s="119"/>
      <c r="P582" s="85">
        <v>1038.58</v>
      </c>
      <c r="Q582" s="25">
        <v>75.819999999999993</v>
      </c>
      <c r="R582" s="83" t="s">
        <v>26</v>
      </c>
      <c r="S582" s="83" t="s">
        <v>176</v>
      </c>
    </row>
    <row r="583" spans="1:19" ht="37.5" customHeight="1" x14ac:dyDescent="0.3">
      <c r="A583" s="51">
        <v>4</v>
      </c>
      <c r="B583" s="61" t="s">
        <v>716</v>
      </c>
      <c r="C583" s="51">
        <v>1966</v>
      </c>
      <c r="D583" s="51" t="s">
        <v>22</v>
      </c>
      <c r="E583" s="83" t="s">
        <v>190</v>
      </c>
      <c r="F583" s="51" t="s">
        <v>297</v>
      </c>
      <c r="G583" s="51">
        <v>3</v>
      </c>
      <c r="H583" s="84">
        <v>1877.96</v>
      </c>
      <c r="I583" s="84">
        <v>607.4</v>
      </c>
      <c r="J583" s="24" t="s">
        <v>32</v>
      </c>
      <c r="K583" s="85">
        <f>H583*P583</f>
        <v>803278.61</v>
      </c>
      <c r="L583" s="117">
        <f>K583+K584+K585+K586</f>
        <v>1305670.47</v>
      </c>
      <c r="M583" s="85">
        <f>H583*Q583</f>
        <v>41502.92</v>
      </c>
      <c r="N583" s="85">
        <f t="shared" si="117"/>
        <v>844781.53</v>
      </c>
      <c r="O583" s="117">
        <f>N583+N584+N585+N586</f>
        <v>1378253.63</v>
      </c>
      <c r="P583" s="85">
        <v>427.74</v>
      </c>
      <c r="Q583" s="25">
        <v>22.1</v>
      </c>
      <c r="R583" s="83" t="s">
        <v>26</v>
      </c>
      <c r="S583" s="83" t="s">
        <v>176</v>
      </c>
    </row>
    <row r="584" spans="1:19" ht="56.25" customHeight="1" x14ac:dyDescent="0.3">
      <c r="A584" s="51"/>
      <c r="B584" s="61"/>
      <c r="C584" s="51"/>
      <c r="D584" s="51"/>
      <c r="E584" s="83"/>
      <c r="F584" s="51"/>
      <c r="G584" s="51"/>
      <c r="H584" s="84"/>
      <c r="I584" s="84"/>
      <c r="J584" s="27" t="s">
        <v>55</v>
      </c>
      <c r="K584" s="85">
        <f>H583*P584</f>
        <v>288586.11</v>
      </c>
      <c r="L584" s="118"/>
      <c r="M584" s="85">
        <f>H583*Q584</f>
        <v>18892.28</v>
      </c>
      <c r="N584" s="85">
        <f t="shared" si="117"/>
        <v>307478.39</v>
      </c>
      <c r="O584" s="118"/>
      <c r="P584" s="85">
        <v>153.66999999999999</v>
      </c>
      <c r="Q584" s="25">
        <v>10.06</v>
      </c>
      <c r="R584" s="83" t="s">
        <v>26</v>
      </c>
      <c r="S584" s="83" t="s">
        <v>176</v>
      </c>
    </row>
    <row r="585" spans="1:19" ht="56.25" customHeight="1" x14ac:dyDescent="0.3">
      <c r="A585" s="51"/>
      <c r="B585" s="61"/>
      <c r="C585" s="51"/>
      <c r="D585" s="51"/>
      <c r="E585" s="83"/>
      <c r="F585" s="51"/>
      <c r="G585" s="51"/>
      <c r="H585" s="84"/>
      <c r="I585" s="84"/>
      <c r="J585" s="24" t="s">
        <v>24</v>
      </c>
      <c r="K585" s="85">
        <f>H583*P585</f>
        <v>126029.9</v>
      </c>
      <c r="L585" s="118"/>
      <c r="M585" s="85">
        <f>H583*Q585</f>
        <v>7511.84</v>
      </c>
      <c r="N585" s="85">
        <f t="shared" si="117"/>
        <v>133541.74</v>
      </c>
      <c r="O585" s="118"/>
      <c r="P585" s="85">
        <v>67.11</v>
      </c>
      <c r="Q585" s="25">
        <v>4</v>
      </c>
      <c r="R585" s="83" t="s">
        <v>26</v>
      </c>
      <c r="S585" s="83" t="s">
        <v>176</v>
      </c>
    </row>
    <row r="586" spans="1:19" ht="56.25" customHeight="1" x14ac:dyDescent="0.3">
      <c r="A586" s="51"/>
      <c r="B586" s="61"/>
      <c r="C586" s="51"/>
      <c r="D586" s="51"/>
      <c r="E586" s="83"/>
      <c r="F586" s="51"/>
      <c r="G586" s="51"/>
      <c r="H586" s="84"/>
      <c r="I586" s="84"/>
      <c r="J586" s="29" t="s">
        <v>962</v>
      </c>
      <c r="K586" s="85">
        <f>H583*P586</f>
        <v>87775.85</v>
      </c>
      <c r="L586" s="119"/>
      <c r="M586" s="85">
        <f>H583*Q586</f>
        <v>4676.12</v>
      </c>
      <c r="N586" s="85">
        <f t="shared" si="117"/>
        <v>92451.97</v>
      </c>
      <c r="O586" s="119"/>
      <c r="P586" s="85">
        <v>46.74</v>
      </c>
      <c r="Q586" s="25">
        <v>2.4900000000000002</v>
      </c>
      <c r="R586" s="83" t="s">
        <v>26</v>
      </c>
      <c r="S586" s="83" t="s">
        <v>176</v>
      </c>
    </row>
    <row r="587" spans="1:19" ht="37.5" customHeight="1" x14ac:dyDescent="0.3">
      <c r="A587" s="51">
        <v>5</v>
      </c>
      <c r="B587" s="36" t="s">
        <v>298</v>
      </c>
      <c r="C587" s="51">
        <v>1970</v>
      </c>
      <c r="D587" s="51" t="s">
        <v>22</v>
      </c>
      <c r="E587" s="83" t="s">
        <v>209</v>
      </c>
      <c r="F587" s="51" t="s">
        <v>23</v>
      </c>
      <c r="G587" s="51">
        <v>5</v>
      </c>
      <c r="H587" s="84">
        <v>7021.53</v>
      </c>
      <c r="I587" s="84">
        <v>3872.33</v>
      </c>
      <c r="J587" s="29" t="s">
        <v>32</v>
      </c>
      <c r="K587" s="84">
        <f>H587*P587</f>
        <v>2684401.13</v>
      </c>
      <c r="L587" s="117">
        <f>K587+K588</f>
        <v>10283100.9</v>
      </c>
      <c r="M587" s="85">
        <f>H587*Q587</f>
        <v>148154.28</v>
      </c>
      <c r="N587" s="85">
        <f t="shared" si="117"/>
        <v>2832555.41</v>
      </c>
      <c r="O587" s="117">
        <f>N587+N588</f>
        <v>10985956.050000001</v>
      </c>
      <c r="P587" s="84">
        <v>382.31</v>
      </c>
      <c r="Q587" s="25">
        <v>21.1</v>
      </c>
      <c r="R587" s="83" t="s">
        <v>26</v>
      </c>
      <c r="S587" s="83" t="s">
        <v>176</v>
      </c>
    </row>
    <row r="588" spans="1:19" ht="18.75" customHeight="1" x14ac:dyDescent="0.3">
      <c r="A588" s="51"/>
      <c r="B588" s="36"/>
      <c r="C588" s="51"/>
      <c r="D588" s="51"/>
      <c r="E588" s="83"/>
      <c r="F588" s="51"/>
      <c r="G588" s="51"/>
      <c r="H588" s="84"/>
      <c r="I588" s="84"/>
      <c r="J588" s="29" t="s">
        <v>147</v>
      </c>
      <c r="K588" s="84">
        <f>H587*P588</f>
        <v>7598699.7699999996</v>
      </c>
      <c r="L588" s="119"/>
      <c r="M588" s="85">
        <f>H587*Q588</f>
        <v>554700.87</v>
      </c>
      <c r="N588" s="85">
        <f t="shared" si="117"/>
        <v>8153400.6399999997</v>
      </c>
      <c r="O588" s="119"/>
      <c r="P588" s="85">
        <v>1082.2</v>
      </c>
      <c r="Q588" s="25">
        <v>79</v>
      </c>
      <c r="R588" s="83" t="s">
        <v>26</v>
      </c>
      <c r="S588" s="83" t="s">
        <v>176</v>
      </c>
    </row>
    <row r="589" spans="1:19" ht="37.5" customHeight="1" x14ac:dyDescent="0.3">
      <c r="A589" s="51">
        <v>6</v>
      </c>
      <c r="B589" s="36" t="s">
        <v>850</v>
      </c>
      <c r="C589" s="51">
        <v>1983</v>
      </c>
      <c r="D589" s="51" t="s">
        <v>22</v>
      </c>
      <c r="E589" s="83" t="s">
        <v>188</v>
      </c>
      <c r="F589" s="51" t="s">
        <v>23</v>
      </c>
      <c r="G589" s="51">
        <v>2</v>
      </c>
      <c r="H589" s="84">
        <v>724.3</v>
      </c>
      <c r="I589" s="84">
        <v>374.9</v>
      </c>
      <c r="J589" s="29" t="s">
        <v>29</v>
      </c>
      <c r="K589" s="84">
        <f>H589*P589</f>
        <v>309420.96000000002</v>
      </c>
      <c r="L589" s="85">
        <f>K589</f>
        <v>309420.96000000002</v>
      </c>
      <c r="M589" s="85">
        <f>H589*Q589</f>
        <v>21091.62</v>
      </c>
      <c r="N589" s="85">
        <f t="shared" si="117"/>
        <v>330512.58</v>
      </c>
      <c r="O589" s="85">
        <f>N589</f>
        <v>330512.58</v>
      </c>
      <c r="P589" s="85">
        <v>427.2</v>
      </c>
      <c r="Q589" s="25">
        <v>29.12</v>
      </c>
      <c r="R589" s="83" t="s">
        <v>26</v>
      </c>
      <c r="S589" s="83" t="s">
        <v>176</v>
      </c>
    </row>
    <row r="590" spans="1:19" ht="37.5" customHeight="1" x14ac:dyDescent="0.3">
      <c r="A590" s="51">
        <v>7</v>
      </c>
      <c r="B590" s="36" t="s">
        <v>300</v>
      </c>
      <c r="C590" s="51">
        <v>1958</v>
      </c>
      <c r="D590" s="51" t="s">
        <v>22</v>
      </c>
      <c r="E590" s="83" t="s">
        <v>188</v>
      </c>
      <c r="F590" s="51" t="s">
        <v>38</v>
      </c>
      <c r="G590" s="51">
        <v>2</v>
      </c>
      <c r="H590" s="84">
        <v>813.57</v>
      </c>
      <c r="I590" s="84">
        <v>439.27</v>
      </c>
      <c r="J590" s="29" t="s">
        <v>29</v>
      </c>
      <c r="K590" s="84">
        <f>H590*P590</f>
        <v>347557.1</v>
      </c>
      <c r="L590" s="117">
        <f>K590+K591+K592</f>
        <v>1945538.75</v>
      </c>
      <c r="M590" s="85">
        <f>H590*Q590</f>
        <v>23691.16</v>
      </c>
      <c r="N590" s="85">
        <f t="shared" si="117"/>
        <v>371248.26</v>
      </c>
      <c r="O590" s="117">
        <f>N590+N591+N592</f>
        <v>2085879.58</v>
      </c>
      <c r="P590" s="85">
        <v>427.2</v>
      </c>
      <c r="Q590" s="25">
        <v>29.12</v>
      </c>
      <c r="R590" s="83" t="s">
        <v>26</v>
      </c>
      <c r="S590" s="83" t="s">
        <v>176</v>
      </c>
    </row>
    <row r="591" spans="1:19" ht="37.5" customHeight="1" x14ac:dyDescent="0.3">
      <c r="A591" s="51"/>
      <c r="B591" s="36"/>
      <c r="C591" s="51"/>
      <c r="D591" s="51"/>
      <c r="E591" s="83" t="s">
        <v>188</v>
      </c>
      <c r="F591" s="51" t="s">
        <v>38</v>
      </c>
      <c r="G591" s="51"/>
      <c r="H591" s="84"/>
      <c r="I591" s="84"/>
      <c r="J591" s="29" t="s">
        <v>32</v>
      </c>
      <c r="K591" s="84">
        <f>H590*P591</f>
        <v>377626.65</v>
      </c>
      <c r="L591" s="118"/>
      <c r="M591" s="85">
        <f>H590*Q591</f>
        <v>27563.75</v>
      </c>
      <c r="N591" s="85">
        <f t="shared" si="117"/>
        <v>405190.40000000002</v>
      </c>
      <c r="O591" s="118"/>
      <c r="P591" s="85">
        <v>464.16</v>
      </c>
      <c r="Q591" s="25">
        <v>33.880000000000003</v>
      </c>
      <c r="R591" s="83" t="s">
        <v>26</v>
      </c>
      <c r="S591" s="83" t="s">
        <v>176</v>
      </c>
    </row>
    <row r="592" spans="1:19" ht="18.75" customHeight="1" x14ac:dyDescent="0.3">
      <c r="A592" s="51"/>
      <c r="B592" s="36"/>
      <c r="C592" s="51"/>
      <c r="D592" s="51"/>
      <c r="E592" s="83" t="s">
        <v>188</v>
      </c>
      <c r="F592" s="51" t="s">
        <v>38</v>
      </c>
      <c r="G592" s="51"/>
      <c r="H592" s="84"/>
      <c r="I592" s="84"/>
      <c r="J592" s="29" t="s">
        <v>147</v>
      </c>
      <c r="K592" s="84">
        <f>H590*P592</f>
        <v>1220355</v>
      </c>
      <c r="L592" s="119"/>
      <c r="M592" s="85">
        <f>H590*Q592</f>
        <v>89085.92</v>
      </c>
      <c r="N592" s="85">
        <f t="shared" si="117"/>
        <v>1309440.92</v>
      </c>
      <c r="O592" s="119"/>
      <c r="P592" s="85">
        <v>1500</v>
      </c>
      <c r="Q592" s="25">
        <v>109.5</v>
      </c>
      <c r="R592" s="83" t="s">
        <v>26</v>
      </c>
      <c r="S592" s="83" t="s">
        <v>176</v>
      </c>
    </row>
    <row r="593" spans="1:19" ht="37.5" customHeight="1" x14ac:dyDescent="0.3">
      <c r="A593" s="51">
        <v>8</v>
      </c>
      <c r="B593" s="36" t="s">
        <v>301</v>
      </c>
      <c r="C593" s="51">
        <v>1958</v>
      </c>
      <c r="D593" s="51" t="s">
        <v>22</v>
      </c>
      <c r="E593" s="83" t="s">
        <v>188</v>
      </c>
      <c r="F593" s="51" t="s">
        <v>38</v>
      </c>
      <c r="G593" s="51">
        <v>2</v>
      </c>
      <c r="H593" s="84">
        <v>823.36</v>
      </c>
      <c r="I593" s="84">
        <v>412.76</v>
      </c>
      <c r="J593" s="29" t="s">
        <v>32</v>
      </c>
      <c r="K593" s="84">
        <f>H593*P593</f>
        <v>427513.21</v>
      </c>
      <c r="L593" s="85">
        <f>K593</f>
        <v>427513.21</v>
      </c>
      <c r="M593" s="85">
        <f>H593*Q593</f>
        <v>23613.96</v>
      </c>
      <c r="N593" s="85">
        <f t="shared" si="117"/>
        <v>451127.17</v>
      </c>
      <c r="O593" s="85">
        <f>N593</f>
        <v>451127.17</v>
      </c>
      <c r="P593" s="28">
        <v>519.23</v>
      </c>
      <c r="Q593" s="77">
        <v>28.68</v>
      </c>
      <c r="R593" s="83" t="s">
        <v>26</v>
      </c>
      <c r="S593" s="83" t="s">
        <v>176</v>
      </c>
    </row>
    <row r="594" spans="1:19" ht="37.5" customHeight="1" x14ac:dyDescent="0.3">
      <c r="A594" s="51">
        <v>9</v>
      </c>
      <c r="B594" s="36" t="s">
        <v>302</v>
      </c>
      <c r="C594" s="51">
        <v>1973</v>
      </c>
      <c r="D594" s="51" t="s">
        <v>22</v>
      </c>
      <c r="E594" s="83" t="s">
        <v>183</v>
      </c>
      <c r="F594" s="51" t="s">
        <v>23</v>
      </c>
      <c r="G594" s="51">
        <v>4</v>
      </c>
      <c r="H594" s="84">
        <v>2898.48</v>
      </c>
      <c r="I594" s="84">
        <v>1445.7</v>
      </c>
      <c r="J594" s="29" t="s">
        <v>29</v>
      </c>
      <c r="K594" s="84">
        <f>H594*P594</f>
        <v>880703.15</v>
      </c>
      <c r="L594" s="85">
        <f>K594</f>
        <v>880703.15</v>
      </c>
      <c r="M594" s="85">
        <f>H594*Q594</f>
        <v>59940.57</v>
      </c>
      <c r="N594" s="85">
        <f t="shared" si="117"/>
        <v>940643.72</v>
      </c>
      <c r="O594" s="85">
        <f>N594</f>
        <v>940643.72</v>
      </c>
      <c r="P594" s="85">
        <v>303.85000000000002</v>
      </c>
      <c r="Q594" s="25">
        <v>20.68</v>
      </c>
      <c r="R594" s="83" t="s">
        <v>26</v>
      </c>
      <c r="S594" s="83" t="s">
        <v>176</v>
      </c>
    </row>
    <row r="595" spans="1:19" ht="37.5" customHeight="1" x14ac:dyDescent="0.3">
      <c r="A595" s="51">
        <v>10</v>
      </c>
      <c r="B595" s="36" t="s">
        <v>303</v>
      </c>
      <c r="C595" s="51">
        <v>1965</v>
      </c>
      <c r="D595" s="51" t="s">
        <v>22</v>
      </c>
      <c r="E595" s="83" t="s">
        <v>183</v>
      </c>
      <c r="F595" s="51" t="s">
        <v>23</v>
      </c>
      <c r="G595" s="51">
        <v>4</v>
      </c>
      <c r="H595" s="84">
        <v>2647.3</v>
      </c>
      <c r="I595" s="84">
        <v>1621.7</v>
      </c>
      <c r="J595" s="29" t="s">
        <v>29</v>
      </c>
      <c r="K595" s="84">
        <f>H595*P595</f>
        <v>804382.11</v>
      </c>
      <c r="L595" s="85">
        <f>K595</f>
        <v>804382.11</v>
      </c>
      <c r="M595" s="85">
        <f>H595*Q595</f>
        <v>54746.16</v>
      </c>
      <c r="N595" s="85">
        <f t="shared" si="117"/>
        <v>859128.27</v>
      </c>
      <c r="O595" s="85">
        <f>N595</f>
        <v>859128.27</v>
      </c>
      <c r="P595" s="85">
        <v>303.85000000000002</v>
      </c>
      <c r="Q595" s="25">
        <v>20.68</v>
      </c>
      <c r="R595" s="83" t="s">
        <v>26</v>
      </c>
      <c r="S595" s="83" t="s">
        <v>176</v>
      </c>
    </row>
    <row r="596" spans="1:19" ht="36.75" customHeight="1" x14ac:dyDescent="0.3">
      <c r="A596" s="22">
        <f>A600</f>
        <v>4</v>
      </c>
      <c r="B596" s="41" t="s">
        <v>101</v>
      </c>
      <c r="C596" s="22"/>
      <c r="D596" s="22"/>
      <c r="E596" s="83"/>
      <c r="F596" s="22"/>
      <c r="G596" s="22"/>
      <c r="H596" s="18">
        <f>SUM(H597:H600)</f>
        <v>7445.13</v>
      </c>
      <c r="I596" s="18"/>
      <c r="J596" s="19"/>
      <c r="K596" s="18">
        <f t="shared" ref="K596:O596" si="118">SUM(K597:K600)</f>
        <v>2977676.28</v>
      </c>
      <c r="L596" s="18">
        <f t="shared" si="118"/>
        <v>2977676.28</v>
      </c>
      <c r="M596" s="18">
        <f t="shared" si="118"/>
        <v>183906.85</v>
      </c>
      <c r="N596" s="18">
        <f t="shared" si="118"/>
        <v>3161583.13</v>
      </c>
      <c r="O596" s="18">
        <f t="shared" si="118"/>
        <v>3161583.13</v>
      </c>
      <c r="P596" s="21"/>
      <c r="Q596" s="25"/>
      <c r="R596" s="21"/>
      <c r="S596" s="42"/>
    </row>
    <row r="597" spans="1:19" ht="37.5" customHeight="1" x14ac:dyDescent="0.3">
      <c r="A597" s="51">
        <v>1</v>
      </c>
      <c r="B597" s="36" t="s">
        <v>304</v>
      </c>
      <c r="C597" s="51">
        <v>1990</v>
      </c>
      <c r="D597" s="51" t="s">
        <v>22</v>
      </c>
      <c r="E597" s="83" t="s">
        <v>209</v>
      </c>
      <c r="F597" s="51" t="s">
        <v>23</v>
      </c>
      <c r="G597" s="51">
        <v>3</v>
      </c>
      <c r="H597" s="84">
        <v>2475</v>
      </c>
      <c r="I597" s="84">
        <v>1286.4000000000001</v>
      </c>
      <c r="J597" s="29" t="s">
        <v>29</v>
      </c>
      <c r="K597" s="84">
        <f>H597*P597</f>
        <v>752028.75</v>
      </c>
      <c r="L597" s="85">
        <f>K597</f>
        <v>752028.75</v>
      </c>
      <c r="M597" s="85">
        <f>H597*Q597</f>
        <v>51183</v>
      </c>
      <c r="N597" s="85">
        <f>K597+M597</f>
        <v>803211.75</v>
      </c>
      <c r="O597" s="85">
        <f>N597</f>
        <v>803211.75</v>
      </c>
      <c r="P597" s="85">
        <v>303.85000000000002</v>
      </c>
      <c r="Q597" s="25">
        <v>20.68</v>
      </c>
      <c r="R597" s="83" t="s">
        <v>26</v>
      </c>
      <c r="S597" s="83" t="s">
        <v>176</v>
      </c>
    </row>
    <row r="598" spans="1:19" ht="37.5" customHeight="1" x14ac:dyDescent="0.3">
      <c r="A598" s="51">
        <v>2</v>
      </c>
      <c r="B598" s="36" t="s">
        <v>305</v>
      </c>
      <c r="C598" s="51">
        <v>1976</v>
      </c>
      <c r="D598" s="51" t="s">
        <v>22</v>
      </c>
      <c r="E598" s="83" t="s">
        <v>209</v>
      </c>
      <c r="F598" s="51" t="s">
        <v>23</v>
      </c>
      <c r="G598" s="51">
        <v>4</v>
      </c>
      <c r="H598" s="84">
        <v>3855.6</v>
      </c>
      <c r="I598" s="84">
        <v>2221.8000000000002</v>
      </c>
      <c r="J598" s="29" t="s">
        <v>29</v>
      </c>
      <c r="K598" s="84">
        <f>H598*P598</f>
        <v>1171524.06</v>
      </c>
      <c r="L598" s="85">
        <f>K598</f>
        <v>1171524.06</v>
      </c>
      <c r="M598" s="85">
        <f>H598*Q598</f>
        <v>79733.81</v>
      </c>
      <c r="N598" s="85">
        <f>K598+M598</f>
        <v>1251257.8700000001</v>
      </c>
      <c r="O598" s="85">
        <f>N598</f>
        <v>1251257.8700000001</v>
      </c>
      <c r="P598" s="85">
        <v>303.85000000000002</v>
      </c>
      <c r="Q598" s="25">
        <v>20.68</v>
      </c>
      <c r="R598" s="83" t="s">
        <v>26</v>
      </c>
      <c r="S598" s="83" t="s">
        <v>176</v>
      </c>
    </row>
    <row r="599" spans="1:19" ht="37.5" customHeight="1" x14ac:dyDescent="0.3">
      <c r="A599" s="51">
        <v>3</v>
      </c>
      <c r="B599" s="36" t="s">
        <v>102</v>
      </c>
      <c r="C599" s="51">
        <v>1970</v>
      </c>
      <c r="D599" s="51" t="s">
        <v>22</v>
      </c>
      <c r="E599" s="83" t="s">
        <v>222</v>
      </c>
      <c r="F599" s="51" t="s">
        <v>39</v>
      </c>
      <c r="G599" s="51">
        <v>2</v>
      </c>
      <c r="H599" s="84">
        <v>558</v>
      </c>
      <c r="I599" s="84">
        <v>327.39999999999998</v>
      </c>
      <c r="J599" s="27" t="s">
        <v>963</v>
      </c>
      <c r="K599" s="84"/>
      <c r="L599" s="85"/>
      <c r="M599" s="85">
        <f>H599*Q599</f>
        <v>3180.6</v>
      </c>
      <c r="N599" s="85">
        <f>M599</f>
        <v>3180.6</v>
      </c>
      <c r="O599" s="85">
        <f>N599</f>
        <v>3180.6</v>
      </c>
      <c r="P599" s="85"/>
      <c r="Q599" s="25">
        <v>5.7</v>
      </c>
      <c r="R599" s="83" t="s">
        <v>26</v>
      </c>
      <c r="S599" s="83"/>
    </row>
    <row r="600" spans="1:19" ht="37.5" customHeight="1" x14ac:dyDescent="0.3">
      <c r="A600" s="51">
        <v>4</v>
      </c>
      <c r="B600" s="61" t="s">
        <v>103</v>
      </c>
      <c r="C600" s="51">
        <v>1968</v>
      </c>
      <c r="D600" s="51" t="s">
        <v>22</v>
      </c>
      <c r="E600" s="83" t="s">
        <v>222</v>
      </c>
      <c r="F600" s="51" t="s">
        <v>39</v>
      </c>
      <c r="G600" s="51">
        <v>2</v>
      </c>
      <c r="H600" s="84">
        <v>556.53</v>
      </c>
      <c r="I600" s="84">
        <v>331</v>
      </c>
      <c r="J600" s="24" t="s">
        <v>147</v>
      </c>
      <c r="K600" s="84">
        <f>H600*P600</f>
        <v>1054123.47</v>
      </c>
      <c r="L600" s="85">
        <f>K600</f>
        <v>1054123.47</v>
      </c>
      <c r="M600" s="85">
        <f>H600*Q600</f>
        <v>49809.440000000002</v>
      </c>
      <c r="N600" s="85">
        <f>K600+M600</f>
        <v>1103932.9099999999</v>
      </c>
      <c r="O600" s="85">
        <f>N600</f>
        <v>1103932.9099999999</v>
      </c>
      <c r="P600" s="84">
        <v>1894.1</v>
      </c>
      <c r="Q600" s="25">
        <v>89.5</v>
      </c>
      <c r="R600" s="83" t="s">
        <v>26</v>
      </c>
      <c r="S600" s="83" t="s">
        <v>176</v>
      </c>
    </row>
    <row r="601" spans="1:19" ht="18.75" customHeight="1" x14ac:dyDescent="0.3">
      <c r="A601" s="22">
        <f>A603</f>
        <v>2</v>
      </c>
      <c r="B601" s="41" t="s">
        <v>306</v>
      </c>
      <c r="C601" s="22"/>
      <c r="D601" s="22"/>
      <c r="E601" s="83"/>
      <c r="F601" s="22"/>
      <c r="G601" s="22"/>
      <c r="H601" s="18">
        <f>SUM(H602:H608)</f>
        <v>2665.8</v>
      </c>
      <c r="I601" s="18"/>
      <c r="J601" s="19"/>
      <c r="K601" s="18">
        <f t="shared" ref="K601:O601" si="119">SUM(K602:K608)</f>
        <v>4665235.7699999996</v>
      </c>
      <c r="L601" s="18">
        <f t="shared" si="119"/>
        <v>4665235.7699999996</v>
      </c>
      <c r="M601" s="18">
        <f t="shared" si="119"/>
        <v>296508.09999999998</v>
      </c>
      <c r="N601" s="18">
        <f t="shared" si="119"/>
        <v>4961743.87</v>
      </c>
      <c r="O601" s="18">
        <f t="shared" si="119"/>
        <v>4961743.87</v>
      </c>
      <c r="P601" s="21"/>
      <c r="Q601" s="25"/>
      <c r="R601" s="21"/>
      <c r="S601" s="42"/>
    </row>
    <row r="602" spans="1:19" ht="37.5" customHeight="1" x14ac:dyDescent="0.3">
      <c r="A602" s="51">
        <v>1</v>
      </c>
      <c r="B602" s="36" t="s">
        <v>307</v>
      </c>
      <c r="C602" s="51">
        <v>1982</v>
      </c>
      <c r="D602" s="51" t="s">
        <v>22</v>
      </c>
      <c r="E602" s="83" t="s">
        <v>188</v>
      </c>
      <c r="F602" s="51" t="s">
        <v>39</v>
      </c>
      <c r="G602" s="51">
        <v>2</v>
      </c>
      <c r="H602" s="84">
        <v>1351.6</v>
      </c>
      <c r="I602" s="84">
        <v>777.1</v>
      </c>
      <c r="J602" s="29" t="s">
        <v>29</v>
      </c>
      <c r="K602" s="84">
        <f>H602*P602</f>
        <v>577403.52</v>
      </c>
      <c r="L602" s="85">
        <f>K602</f>
        <v>577403.52</v>
      </c>
      <c r="M602" s="85">
        <f>H602*Q602</f>
        <v>39358.589999999997</v>
      </c>
      <c r="N602" s="85">
        <f t="shared" ref="N602:N608" si="120">K602+M602</f>
        <v>616762.11</v>
      </c>
      <c r="O602" s="85">
        <f>N602</f>
        <v>616762.11</v>
      </c>
      <c r="P602" s="85">
        <v>427.2</v>
      </c>
      <c r="Q602" s="25">
        <v>29.12</v>
      </c>
      <c r="R602" s="83" t="s">
        <v>26</v>
      </c>
      <c r="S602" s="83" t="s">
        <v>176</v>
      </c>
    </row>
    <row r="603" spans="1:19" ht="37.5" customHeight="1" x14ac:dyDescent="0.3">
      <c r="A603" s="51">
        <v>2</v>
      </c>
      <c r="B603" s="36" t="s">
        <v>308</v>
      </c>
      <c r="C603" s="51">
        <v>1982</v>
      </c>
      <c r="D603" s="51" t="s">
        <v>22</v>
      </c>
      <c r="E603" s="83" t="s">
        <v>188</v>
      </c>
      <c r="F603" s="51" t="s">
        <v>39</v>
      </c>
      <c r="G603" s="51">
        <v>2</v>
      </c>
      <c r="H603" s="84">
        <v>1314.2</v>
      </c>
      <c r="I603" s="84">
        <v>741.2</v>
      </c>
      <c r="J603" s="29" t="s">
        <v>29</v>
      </c>
      <c r="K603" s="84">
        <f>P603*H603</f>
        <v>561426.24</v>
      </c>
      <c r="L603" s="117">
        <f>K603+K604+K605+K606+K607+K608</f>
        <v>4087832.25</v>
      </c>
      <c r="M603" s="85">
        <f>H603*Q603</f>
        <v>38269.5</v>
      </c>
      <c r="N603" s="85">
        <f t="shared" si="120"/>
        <v>599695.74</v>
      </c>
      <c r="O603" s="117">
        <f>N603+N604+N605+N606+N607+N608</f>
        <v>4344981.76</v>
      </c>
      <c r="P603" s="85">
        <v>427.2</v>
      </c>
      <c r="Q603" s="25">
        <v>29.12</v>
      </c>
      <c r="R603" s="83" t="s">
        <v>26</v>
      </c>
      <c r="S603" s="83" t="s">
        <v>176</v>
      </c>
    </row>
    <row r="604" spans="1:19" ht="18.75" customHeight="1" x14ac:dyDescent="0.3">
      <c r="A604" s="51"/>
      <c r="B604" s="36"/>
      <c r="C604" s="51"/>
      <c r="D604" s="51"/>
      <c r="E604" s="83" t="s">
        <v>188</v>
      </c>
      <c r="F604" s="51" t="s">
        <v>39</v>
      </c>
      <c r="G604" s="51"/>
      <c r="H604" s="84"/>
      <c r="I604" s="84"/>
      <c r="J604" s="29" t="s">
        <v>147</v>
      </c>
      <c r="K604" s="84">
        <f>H603*P604</f>
        <v>2489226.2200000002</v>
      </c>
      <c r="L604" s="118"/>
      <c r="M604" s="85">
        <f>H603*Q604</f>
        <v>117620.9</v>
      </c>
      <c r="N604" s="85">
        <f t="shared" si="120"/>
        <v>2606847.12</v>
      </c>
      <c r="O604" s="118"/>
      <c r="P604" s="85">
        <v>1894.1</v>
      </c>
      <c r="Q604" s="25">
        <v>89.5</v>
      </c>
      <c r="R604" s="83" t="s">
        <v>26</v>
      </c>
      <c r="S604" s="83" t="s">
        <v>176</v>
      </c>
    </row>
    <row r="605" spans="1:19" ht="56.25" customHeight="1" x14ac:dyDescent="0.3">
      <c r="A605" s="51"/>
      <c r="B605" s="36"/>
      <c r="C605" s="51"/>
      <c r="D605" s="51"/>
      <c r="E605" s="83" t="s">
        <v>188</v>
      </c>
      <c r="F605" s="51" t="s">
        <v>39</v>
      </c>
      <c r="G605" s="51"/>
      <c r="H605" s="84"/>
      <c r="I605" s="84"/>
      <c r="J605" s="29" t="s">
        <v>24</v>
      </c>
      <c r="K605" s="84">
        <f>H603*P605</f>
        <v>125847.79</v>
      </c>
      <c r="L605" s="118"/>
      <c r="M605" s="85">
        <f>H603*Q605</f>
        <v>33985.21</v>
      </c>
      <c r="N605" s="85">
        <f t="shared" si="120"/>
        <v>159833</v>
      </c>
      <c r="O605" s="118"/>
      <c r="P605" s="85">
        <v>95.76</v>
      </c>
      <c r="Q605" s="25">
        <v>25.86</v>
      </c>
      <c r="R605" s="83" t="s">
        <v>26</v>
      </c>
      <c r="S605" s="83" t="s">
        <v>176</v>
      </c>
    </row>
    <row r="606" spans="1:19" ht="56.25" customHeight="1" x14ac:dyDescent="0.3">
      <c r="A606" s="51"/>
      <c r="B606" s="36"/>
      <c r="C606" s="51"/>
      <c r="D606" s="51"/>
      <c r="E606" s="83" t="s">
        <v>188</v>
      </c>
      <c r="F606" s="51" t="s">
        <v>39</v>
      </c>
      <c r="G606" s="51"/>
      <c r="H606" s="84"/>
      <c r="I606" s="84"/>
      <c r="J606" s="29" t="s">
        <v>962</v>
      </c>
      <c r="K606" s="84">
        <f>H603*P606</f>
        <v>112153.83</v>
      </c>
      <c r="L606" s="118"/>
      <c r="M606" s="85">
        <f>H603*Q606</f>
        <v>21079.77</v>
      </c>
      <c r="N606" s="85">
        <f t="shared" si="120"/>
        <v>133233.60000000001</v>
      </c>
      <c r="O606" s="118"/>
      <c r="P606" s="28">
        <v>85.34</v>
      </c>
      <c r="Q606" s="77">
        <v>16.04</v>
      </c>
      <c r="R606" s="83" t="s">
        <v>26</v>
      </c>
      <c r="S606" s="83" t="s">
        <v>176</v>
      </c>
    </row>
    <row r="607" spans="1:19" ht="37.5" customHeight="1" x14ac:dyDescent="0.3">
      <c r="A607" s="51"/>
      <c r="B607" s="36"/>
      <c r="C607" s="51"/>
      <c r="D607" s="51"/>
      <c r="E607" s="83" t="s">
        <v>188</v>
      </c>
      <c r="F607" s="51" t="s">
        <v>39</v>
      </c>
      <c r="G607" s="51"/>
      <c r="H607" s="84"/>
      <c r="I607" s="84"/>
      <c r="J607" s="29" t="s">
        <v>32</v>
      </c>
      <c r="K607" s="84">
        <f>H603*P607</f>
        <v>682372.07</v>
      </c>
      <c r="L607" s="118"/>
      <c r="M607" s="85">
        <f>H603*Q607</f>
        <v>37691.26</v>
      </c>
      <c r="N607" s="85">
        <f t="shared" si="120"/>
        <v>720063.33</v>
      </c>
      <c r="O607" s="118"/>
      <c r="P607" s="28">
        <v>519.23</v>
      </c>
      <c r="Q607" s="77">
        <v>28.68</v>
      </c>
      <c r="R607" s="83" t="s">
        <v>26</v>
      </c>
      <c r="S607" s="83" t="s">
        <v>176</v>
      </c>
    </row>
    <row r="608" spans="1:19" ht="18.75" customHeight="1" x14ac:dyDescent="0.3">
      <c r="A608" s="51"/>
      <c r="B608" s="36"/>
      <c r="C608" s="51"/>
      <c r="D608" s="51"/>
      <c r="E608" s="83" t="s">
        <v>188</v>
      </c>
      <c r="F608" s="51" t="s">
        <v>39</v>
      </c>
      <c r="G608" s="51">
        <v>2</v>
      </c>
      <c r="H608" s="84"/>
      <c r="I608" s="84"/>
      <c r="J608" s="27" t="s">
        <v>963</v>
      </c>
      <c r="K608" s="84">
        <f>H603*P608</f>
        <v>116806.1</v>
      </c>
      <c r="L608" s="119"/>
      <c r="M608" s="85">
        <f>H603*Q608</f>
        <v>8502.8700000000008</v>
      </c>
      <c r="N608" s="85">
        <f t="shared" si="120"/>
        <v>125308.97</v>
      </c>
      <c r="O608" s="119"/>
      <c r="P608" s="20">
        <v>88.88</v>
      </c>
      <c r="Q608" s="20">
        <v>6.47</v>
      </c>
      <c r="R608" s="83" t="s">
        <v>26</v>
      </c>
      <c r="S608" s="83" t="s">
        <v>176</v>
      </c>
    </row>
    <row r="609" spans="1:19" ht="18.75" customHeight="1" x14ac:dyDescent="0.3">
      <c r="A609" s="22">
        <f>A613</f>
        <v>2</v>
      </c>
      <c r="B609" s="41" t="s">
        <v>108</v>
      </c>
      <c r="C609" s="22"/>
      <c r="D609" s="22"/>
      <c r="E609" s="83"/>
      <c r="F609" s="22"/>
      <c r="G609" s="22"/>
      <c r="H609" s="18">
        <f>SUM(H610:H613)</f>
        <v>1151.43</v>
      </c>
      <c r="I609" s="18"/>
      <c r="J609" s="19"/>
      <c r="K609" s="18">
        <f>SUM(K610:K613)</f>
        <v>1649036.48</v>
      </c>
      <c r="L609" s="18">
        <f t="shared" ref="L609:O609" si="121">SUM(L610:L613)</f>
        <v>1649036.48</v>
      </c>
      <c r="M609" s="18">
        <f t="shared" si="121"/>
        <v>117999.11</v>
      </c>
      <c r="N609" s="18">
        <f t="shared" si="121"/>
        <v>1767035.59</v>
      </c>
      <c r="O609" s="18">
        <f t="shared" si="121"/>
        <v>1767035.59</v>
      </c>
      <c r="P609" s="21"/>
      <c r="Q609" s="25"/>
      <c r="R609" s="21"/>
      <c r="S609" s="42"/>
    </row>
    <row r="610" spans="1:19" ht="37.5" customHeight="1" x14ac:dyDescent="0.3">
      <c r="A610" s="51">
        <v>1</v>
      </c>
      <c r="B610" s="36" t="s">
        <v>309</v>
      </c>
      <c r="C610" s="51">
        <v>1966</v>
      </c>
      <c r="D610" s="51" t="s">
        <v>22</v>
      </c>
      <c r="E610" s="83" t="s">
        <v>227</v>
      </c>
      <c r="F610" s="51" t="s">
        <v>38</v>
      </c>
      <c r="G610" s="51">
        <v>2</v>
      </c>
      <c r="H610" s="84">
        <v>589.13</v>
      </c>
      <c r="I610" s="84">
        <v>354.13</v>
      </c>
      <c r="J610" s="29" t="s">
        <v>29</v>
      </c>
      <c r="K610" s="84">
        <f>H610*P610</f>
        <v>251676.34</v>
      </c>
      <c r="L610" s="117">
        <f>K610+K611+K612</f>
        <v>1408821.92</v>
      </c>
      <c r="M610" s="85">
        <f>H610*Q610</f>
        <v>17155.47</v>
      </c>
      <c r="N610" s="85">
        <f>K610+M610</f>
        <v>268831.81</v>
      </c>
      <c r="O610" s="117">
        <f>N610+N611+N612</f>
        <v>1510446.85</v>
      </c>
      <c r="P610" s="85">
        <v>427.2</v>
      </c>
      <c r="Q610" s="25">
        <v>29.12</v>
      </c>
      <c r="R610" s="83" t="s">
        <v>26</v>
      </c>
      <c r="S610" s="83" t="s">
        <v>176</v>
      </c>
    </row>
    <row r="611" spans="1:19" ht="37.5" customHeight="1" x14ac:dyDescent="0.3">
      <c r="A611" s="51"/>
      <c r="B611" s="36"/>
      <c r="C611" s="51"/>
      <c r="D611" s="51"/>
      <c r="E611" s="83" t="s">
        <v>227</v>
      </c>
      <c r="F611" s="51" t="s">
        <v>38</v>
      </c>
      <c r="G611" s="51"/>
      <c r="H611" s="84"/>
      <c r="I611" s="84"/>
      <c r="J611" s="29" t="s">
        <v>32</v>
      </c>
      <c r="K611" s="84">
        <f>H610*P611</f>
        <v>273450.58</v>
      </c>
      <c r="L611" s="118"/>
      <c r="M611" s="85">
        <f>H610*Q611</f>
        <v>19959.72</v>
      </c>
      <c r="N611" s="85">
        <f>K611+M611</f>
        <v>293410.3</v>
      </c>
      <c r="O611" s="118"/>
      <c r="P611" s="85">
        <v>464.16</v>
      </c>
      <c r="Q611" s="25">
        <v>33.880000000000003</v>
      </c>
      <c r="R611" s="83" t="s">
        <v>26</v>
      </c>
      <c r="S611" s="83" t="s">
        <v>176</v>
      </c>
    </row>
    <row r="612" spans="1:19" ht="18.75" customHeight="1" x14ac:dyDescent="0.3">
      <c r="A612" s="51"/>
      <c r="B612" s="36"/>
      <c r="C612" s="51"/>
      <c r="D612" s="51"/>
      <c r="E612" s="83" t="s">
        <v>227</v>
      </c>
      <c r="F612" s="51" t="s">
        <v>38</v>
      </c>
      <c r="G612" s="51"/>
      <c r="H612" s="84"/>
      <c r="I612" s="84"/>
      <c r="J612" s="29" t="s">
        <v>147</v>
      </c>
      <c r="K612" s="84">
        <f>H610*P612</f>
        <v>883695</v>
      </c>
      <c r="L612" s="119"/>
      <c r="M612" s="85">
        <f>H610*Q612</f>
        <v>64509.74</v>
      </c>
      <c r="N612" s="85">
        <f>K612+M612</f>
        <v>948204.74</v>
      </c>
      <c r="O612" s="119"/>
      <c r="P612" s="25">
        <v>1500</v>
      </c>
      <c r="Q612" s="25">
        <v>109.5</v>
      </c>
      <c r="R612" s="83" t="s">
        <v>26</v>
      </c>
      <c r="S612" s="83" t="s">
        <v>176</v>
      </c>
    </row>
    <row r="613" spans="1:19" ht="37.5" customHeight="1" x14ac:dyDescent="0.3">
      <c r="A613" s="51">
        <v>2</v>
      </c>
      <c r="B613" s="36" t="s">
        <v>952</v>
      </c>
      <c r="C613" s="51">
        <v>1968</v>
      </c>
      <c r="D613" s="51" t="s">
        <v>22</v>
      </c>
      <c r="E613" s="83" t="s">
        <v>227</v>
      </c>
      <c r="F613" s="51" t="s">
        <v>39</v>
      </c>
      <c r="G613" s="51">
        <v>2</v>
      </c>
      <c r="H613" s="84">
        <v>562.29999999999995</v>
      </c>
      <c r="I613" s="84">
        <v>324.2</v>
      </c>
      <c r="J613" s="29" t="s">
        <v>29</v>
      </c>
      <c r="K613" s="84">
        <f>H613*P613</f>
        <v>240214.56</v>
      </c>
      <c r="L613" s="85">
        <f>K613</f>
        <v>240214.56</v>
      </c>
      <c r="M613" s="85">
        <f>H613*Q613</f>
        <v>16374.18</v>
      </c>
      <c r="N613" s="85">
        <f>K613+M613</f>
        <v>256588.74</v>
      </c>
      <c r="O613" s="85">
        <f>N613</f>
        <v>256588.74</v>
      </c>
      <c r="P613" s="85">
        <v>427.2</v>
      </c>
      <c r="Q613" s="25">
        <v>29.12</v>
      </c>
      <c r="R613" s="83" t="s">
        <v>26</v>
      </c>
      <c r="S613" s="83" t="s">
        <v>176</v>
      </c>
    </row>
    <row r="614" spans="1:19" ht="18.75" customHeight="1" x14ac:dyDescent="0.3">
      <c r="A614" s="22">
        <v>168</v>
      </c>
      <c r="B614" s="41" t="s">
        <v>110</v>
      </c>
      <c r="C614" s="22"/>
      <c r="D614" s="22"/>
      <c r="E614" s="83"/>
      <c r="F614" s="22"/>
      <c r="G614" s="22"/>
      <c r="H614" s="18">
        <f>SUM(H615:H831)</f>
        <v>776691.01</v>
      </c>
      <c r="I614" s="18"/>
      <c r="J614" s="19"/>
      <c r="K614" s="18">
        <f>SUM(K615:K831)</f>
        <v>706999612.71000004</v>
      </c>
      <c r="L614" s="18">
        <f>SUM(L615:L831)</f>
        <v>706999612.71000004</v>
      </c>
      <c r="M614" s="18">
        <f>SUM(M615:M831)</f>
        <v>21638573.300000001</v>
      </c>
      <c r="N614" s="18">
        <f>SUM(N615:N831)</f>
        <v>728638186.00999999</v>
      </c>
      <c r="O614" s="18">
        <f>SUM(O615:O831)</f>
        <v>728638186.00999999</v>
      </c>
      <c r="P614" s="21"/>
      <c r="Q614" s="25"/>
      <c r="R614" s="21"/>
      <c r="S614" s="42"/>
    </row>
    <row r="615" spans="1:19" ht="112.5" customHeight="1" x14ac:dyDescent="0.3">
      <c r="A615" s="51">
        <v>1</v>
      </c>
      <c r="B615" s="61" t="s">
        <v>717</v>
      </c>
      <c r="C615" s="51">
        <v>1993</v>
      </c>
      <c r="D615" s="51" t="s">
        <v>22</v>
      </c>
      <c r="E615" s="83" t="s">
        <v>310</v>
      </c>
      <c r="F615" s="51" t="s">
        <v>54</v>
      </c>
      <c r="G615" s="51">
        <v>10</v>
      </c>
      <c r="H615" s="84">
        <v>6600.52</v>
      </c>
      <c r="I615" s="84">
        <v>4523.3999999999996</v>
      </c>
      <c r="J615" s="61" t="s">
        <v>692</v>
      </c>
      <c r="K615" s="92">
        <f>2*P615</f>
        <v>6916503.2000000002</v>
      </c>
      <c r="L615" s="85">
        <f t="shared" ref="L615:L618" si="122">K615</f>
        <v>6916503.2000000002</v>
      </c>
      <c r="M615" s="85">
        <f>2*Q615</f>
        <v>100310.5</v>
      </c>
      <c r="N615" s="85">
        <f t="shared" ref="N615:N618" si="123">K615+M615</f>
        <v>7016813.7000000002</v>
      </c>
      <c r="O615" s="85">
        <f t="shared" ref="O615:O618" si="124">N615</f>
        <v>7016813.7000000002</v>
      </c>
      <c r="P615" s="84">
        <v>3458251.6</v>
      </c>
      <c r="Q615" s="85">
        <v>50155.25</v>
      </c>
      <c r="R615" s="83" t="s">
        <v>26</v>
      </c>
      <c r="S615" s="83" t="s">
        <v>176</v>
      </c>
    </row>
    <row r="616" spans="1:19" ht="112.5" customHeight="1" x14ac:dyDescent="0.3">
      <c r="A616" s="51">
        <v>2</v>
      </c>
      <c r="B616" s="61" t="s">
        <v>852</v>
      </c>
      <c r="C616" s="51">
        <v>1991</v>
      </c>
      <c r="D616" s="51" t="s">
        <v>22</v>
      </c>
      <c r="E616" s="83" t="s">
        <v>311</v>
      </c>
      <c r="F616" s="51" t="s">
        <v>54</v>
      </c>
      <c r="G616" s="51">
        <v>9</v>
      </c>
      <c r="H616" s="84">
        <v>12048.1</v>
      </c>
      <c r="I616" s="84">
        <v>8723.7000000000007</v>
      </c>
      <c r="J616" s="61" t="s">
        <v>692</v>
      </c>
      <c r="K616" s="92">
        <f>4*P616</f>
        <v>13833006.4</v>
      </c>
      <c r="L616" s="85">
        <f t="shared" si="122"/>
        <v>13833006.4</v>
      </c>
      <c r="M616" s="85">
        <f>4*Q616</f>
        <v>200621</v>
      </c>
      <c r="N616" s="85">
        <f t="shared" si="123"/>
        <v>14033627.4</v>
      </c>
      <c r="O616" s="85">
        <f t="shared" si="124"/>
        <v>14033627.4</v>
      </c>
      <c r="P616" s="84">
        <v>3458251.6</v>
      </c>
      <c r="Q616" s="85">
        <v>50155.25</v>
      </c>
      <c r="R616" s="83" t="s">
        <v>26</v>
      </c>
      <c r="S616" s="83" t="s">
        <v>176</v>
      </c>
    </row>
    <row r="617" spans="1:19" ht="112.5" customHeight="1" x14ac:dyDescent="0.3">
      <c r="A617" s="51">
        <v>3</v>
      </c>
      <c r="B617" s="61" t="s">
        <v>853</v>
      </c>
      <c r="C617" s="51">
        <v>1994</v>
      </c>
      <c r="D617" s="51" t="s">
        <v>22</v>
      </c>
      <c r="E617" s="83" t="s">
        <v>310</v>
      </c>
      <c r="F617" s="51" t="s">
        <v>54</v>
      </c>
      <c r="G617" s="51">
        <v>10</v>
      </c>
      <c r="H617" s="84">
        <v>10832.84</v>
      </c>
      <c r="I617" s="84">
        <v>7078.6</v>
      </c>
      <c r="J617" s="61" t="s">
        <v>692</v>
      </c>
      <c r="K617" s="92">
        <f t="shared" ref="K617" si="125">3*P617</f>
        <v>10374754.800000001</v>
      </c>
      <c r="L617" s="85">
        <f t="shared" si="122"/>
        <v>10374754.800000001</v>
      </c>
      <c r="M617" s="85">
        <f t="shared" ref="M617" si="126">3*Q617</f>
        <v>150465.75</v>
      </c>
      <c r="N617" s="85">
        <f t="shared" si="123"/>
        <v>10525220.550000001</v>
      </c>
      <c r="O617" s="85">
        <f t="shared" si="124"/>
        <v>10525220.550000001</v>
      </c>
      <c r="P617" s="84">
        <v>3458251.6</v>
      </c>
      <c r="Q617" s="85">
        <v>50155.25</v>
      </c>
      <c r="R617" s="83" t="s">
        <v>26</v>
      </c>
      <c r="S617" s="83" t="s">
        <v>176</v>
      </c>
    </row>
    <row r="618" spans="1:19" ht="112.5" customHeight="1" x14ac:dyDescent="0.3">
      <c r="A618" s="51">
        <v>4</v>
      </c>
      <c r="B618" s="61" t="s">
        <v>718</v>
      </c>
      <c r="C618" s="51">
        <v>1991</v>
      </c>
      <c r="D618" s="51" t="s">
        <v>22</v>
      </c>
      <c r="E618" s="83" t="s">
        <v>311</v>
      </c>
      <c r="F618" s="51" t="s">
        <v>54</v>
      </c>
      <c r="G618" s="51">
        <v>9</v>
      </c>
      <c r="H618" s="84">
        <v>5968.79</v>
      </c>
      <c r="I618" s="84">
        <v>4085.49</v>
      </c>
      <c r="J618" s="61" t="s">
        <v>692</v>
      </c>
      <c r="K618" s="92">
        <f>2*P618</f>
        <v>6916503.2000000002</v>
      </c>
      <c r="L618" s="85">
        <f t="shared" si="122"/>
        <v>6916503.2000000002</v>
      </c>
      <c r="M618" s="85">
        <f>2*Q618</f>
        <v>100310.5</v>
      </c>
      <c r="N618" s="85">
        <f t="shared" si="123"/>
        <v>7016813.7000000002</v>
      </c>
      <c r="O618" s="85">
        <f t="shared" si="124"/>
        <v>7016813.7000000002</v>
      </c>
      <c r="P618" s="84">
        <v>3458251.6</v>
      </c>
      <c r="Q618" s="85">
        <v>50155.25</v>
      </c>
      <c r="R618" s="83" t="s">
        <v>26</v>
      </c>
      <c r="S618" s="83" t="s">
        <v>176</v>
      </c>
    </row>
    <row r="619" spans="1:19" ht="37.5" customHeight="1" x14ac:dyDescent="0.3">
      <c r="A619" s="51">
        <v>5</v>
      </c>
      <c r="B619" s="61" t="s">
        <v>719</v>
      </c>
      <c r="C619" s="51">
        <v>1969</v>
      </c>
      <c r="D619" s="51" t="s">
        <v>22</v>
      </c>
      <c r="E619" s="83" t="s">
        <v>209</v>
      </c>
      <c r="F619" s="83" t="s">
        <v>23</v>
      </c>
      <c r="G619" s="51">
        <v>4</v>
      </c>
      <c r="H619" s="84">
        <v>5116</v>
      </c>
      <c r="I619" s="85">
        <f>1907.6+715.9</f>
        <v>2623.5</v>
      </c>
      <c r="J619" s="61" t="s">
        <v>29</v>
      </c>
      <c r="K619" s="32">
        <f t="shared" ref="K619:K624" si="127">P619*H619</f>
        <v>1554496.6</v>
      </c>
      <c r="L619" s="98">
        <f t="shared" ref="L619:L623" si="128">K619</f>
        <v>1554496.6</v>
      </c>
      <c r="M619" s="85">
        <f t="shared" ref="M619:M623" si="129">H619*Q619</f>
        <v>105798.88</v>
      </c>
      <c r="N619" s="85">
        <f t="shared" ref="N619:N647" si="130">K619+M619</f>
        <v>1660295.48</v>
      </c>
      <c r="O619" s="98">
        <f t="shared" ref="O619:O623" si="131">N619</f>
        <v>1660295.48</v>
      </c>
      <c r="P619" s="85">
        <v>303.85000000000002</v>
      </c>
      <c r="Q619" s="25">
        <v>20.68</v>
      </c>
      <c r="R619" s="83" t="s">
        <v>26</v>
      </c>
      <c r="S619" s="83" t="s">
        <v>176</v>
      </c>
    </row>
    <row r="620" spans="1:19" ht="112.5" customHeight="1" x14ac:dyDescent="0.3">
      <c r="A620" s="51">
        <v>6</v>
      </c>
      <c r="B620" s="61" t="s">
        <v>870</v>
      </c>
      <c r="C620" s="51">
        <v>1987</v>
      </c>
      <c r="D620" s="51" t="s">
        <v>22</v>
      </c>
      <c r="E620" s="83" t="s">
        <v>311</v>
      </c>
      <c r="F620" s="51" t="s">
        <v>54</v>
      </c>
      <c r="G620" s="51">
        <v>9</v>
      </c>
      <c r="H620" s="84">
        <v>9758.08</v>
      </c>
      <c r="I620" s="84">
        <v>5950.3</v>
      </c>
      <c r="J620" s="61" t="s">
        <v>692</v>
      </c>
      <c r="K620" s="92">
        <f t="shared" ref="K620:K621" si="132">3*P620</f>
        <v>10374754.800000001</v>
      </c>
      <c r="L620" s="85">
        <f t="shared" si="128"/>
        <v>10374754.800000001</v>
      </c>
      <c r="M620" s="85">
        <f t="shared" ref="M620:M621" si="133">3*Q620</f>
        <v>150465.75</v>
      </c>
      <c r="N620" s="85">
        <f t="shared" si="130"/>
        <v>10525220.550000001</v>
      </c>
      <c r="O620" s="85">
        <f t="shared" si="131"/>
        <v>10525220.550000001</v>
      </c>
      <c r="P620" s="84">
        <v>3458251.6</v>
      </c>
      <c r="Q620" s="85">
        <v>50155.25</v>
      </c>
      <c r="R620" s="83" t="s">
        <v>26</v>
      </c>
      <c r="S620" s="83" t="s">
        <v>176</v>
      </c>
    </row>
    <row r="621" spans="1:19" ht="112.5" customHeight="1" x14ac:dyDescent="0.3">
      <c r="A621" s="51">
        <v>7</v>
      </c>
      <c r="B621" s="36" t="s">
        <v>871</v>
      </c>
      <c r="C621" s="51">
        <v>1987</v>
      </c>
      <c r="D621" s="51" t="s">
        <v>22</v>
      </c>
      <c r="E621" s="83" t="s">
        <v>311</v>
      </c>
      <c r="F621" s="51" t="s">
        <v>54</v>
      </c>
      <c r="G621" s="51">
        <v>9</v>
      </c>
      <c r="H621" s="84">
        <f>I621*1.8</f>
        <v>10817.1</v>
      </c>
      <c r="I621" s="84">
        <v>6009.5</v>
      </c>
      <c r="J621" s="61" t="s">
        <v>692</v>
      </c>
      <c r="K621" s="92">
        <f t="shared" si="132"/>
        <v>10374754.800000001</v>
      </c>
      <c r="L621" s="85">
        <f t="shared" si="128"/>
        <v>10374754.800000001</v>
      </c>
      <c r="M621" s="85">
        <f t="shared" si="133"/>
        <v>150465.75</v>
      </c>
      <c r="N621" s="85">
        <f t="shared" si="130"/>
        <v>10525220.550000001</v>
      </c>
      <c r="O621" s="85">
        <f t="shared" si="131"/>
        <v>10525220.550000001</v>
      </c>
      <c r="P621" s="84">
        <v>3458251.6</v>
      </c>
      <c r="Q621" s="85">
        <v>50155.25</v>
      </c>
      <c r="R621" s="83" t="s">
        <v>26</v>
      </c>
      <c r="S621" s="83" t="s">
        <v>176</v>
      </c>
    </row>
    <row r="622" spans="1:19" ht="112.5" customHeight="1" x14ac:dyDescent="0.3">
      <c r="A622" s="51">
        <v>8</v>
      </c>
      <c r="B622" s="61" t="s">
        <v>872</v>
      </c>
      <c r="C622" s="51">
        <v>1994</v>
      </c>
      <c r="D622" s="51" t="s">
        <v>22</v>
      </c>
      <c r="E622" s="83" t="s">
        <v>310</v>
      </c>
      <c r="F622" s="51" t="s">
        <v>54</v>
      </c>
      <c r="G622" s="51">
        <v>10</v>
      </c>
      <c r="H622" s="85">
        <v>11641.6</v>
      </c>
      <c r="I622" s="84">
        <v>8999.4</v>
      </c>
      <c r="J622" s="61" t="s">
        <v>692</v>
      </c>
      <c r="K622" s="92">
        <f>4*P622</f>
        <v>13833006.4</v>
      </c>
      <c r="L622" s="85">
        <f t="shared" si="128"/>
        <v>13833006.4</v>
      </c>
      <c r="M622" s="85">
        <f>4*Q622</f>
        <v>200621</v>
      </c>
      <c r="N622" s="85">
        <f t="shared" si="130"/>
        <v>14033627.4</v>
      </c>
      <c r="O622" s="85">
        <f t="shared" si="131"/>
        <v>14033627.4</v>
      </c>
      <c r="P622" s="84">
        <v>3458251.6</v>
      </c>
      <c r="Q622" s="85">
        <v>50155.25</v>
      </c>
      <c r="R622" s="83" t="s">
        <v>26</v>
      </c>
      <c r="S622" s="83" t="s">
        <v>176</v>
      </c>
    </row>
    <row r="623" spans="1:19" ht="37.5" customHeight="1" x14ac:dyDescent="0.3">
      <c r="A623" s="51">
        <v>9</v>
      </c>
      <c r="B623" s="61" t="s">
        <v>720</v>
      </c>
      <c r="C623" s="51">
        <v>1962</v>
      </c>
      <c r="D623" s="51" t="s">
        <v>22</v>
      </c>
      <c r="E623" s="83" t="s">
        <v>183</v>
      </c>
      <c r="F623" s="51" t="s">
        <v>314</v>
      </c>
      <c r="G623" s="51">
        <v>3</v>
      </c>
      <c r="H623" s="84">
        <v>2737.03</v>
      </c>
      <c r="I623" s="84">
        <v>1008.4</v>
      </c>
      <c r="J623" s="61" t="s">
        <v>60</v>
      </c>
      <c r="K623" s="84">
        <f t="shared" si="127"/>
        <v>1947533.7</v>
      </c>
      <c r="L623" s="84">
        <f t="shared" si="128"/>
        <v>1947533.7</v>
      </c>
      <c r="M623" s="84">
        <f t="shared" si="129"/>
        <v>54740.6</v>
      </c>
      <c r="N623" s="84">
        <f t="shared" si="130"/>
        <v>2002274.3</v>
      </c>
      <c r="O623" s="84">
        <f t="shared" si="131"/>
        <v>2002274.3</v>
      </c>
      <c r="P623" s="51">
        <v>711.55</v>
      </c>
      <c r="Q623" s="50">
        <v>20</v>
      </c>
      <c r="R623" s="83" t="s">
        <v>26</v>
      </c>
      <c r="S623" s="83" t="s">
        <v>176</v>
      </c>
    </row>
    <row r="624" spans="1:19" ht="37.5" customHeight="1" x14ac:dyDescent="0.3">
      <c r="A624" s="129">
        <v>10</v>
      </c>
      <c r="B624" s="130" t="s">
        <v>721</v>
      </c>
      <c r="C624" s="129">
        <v>1988</v>
      </c>
      <c r="D624" s="129" t="s">
        <v>22</v>
      </c>
      <c r="E624" s="131" t="s">
        <v>209</v>
      </c>
      <c r="F624" s="129" t="s">
        <v>23</v>
      </c>
      <c r="G624" s="129">
        <v>3</v>
      </c>
      <c r="H624" s="127">
        <v>1675.5</v>
      </c>
      <c r="I624" s="127">
        <v>901.1</v>
      </c>
      <c r="J624" s="36" t="s">
        <v>29</v>
      </c>
      <c r="K624" s="84">
        <f t="shared" si="127"/>
        <v>509100.68</v>
      </c>
      <c r="L624" s="122">
        <f>K624+K625</f>
        <v>1222863.68</v>
      </c>
      <c r="M624" s="84">
        <f>Q624*H624</f>
        <v>34649.339999999997</v>
      </c>
      <c r="N624" s="84">
        <f t="shared" si="130"/>
        <v>543750.02</v>
      </c>
      <c r="O624" s="122">
        <f>N624+N625</f>
        <v>1285292.81</v>
      </c>
      <c r="P624" s="85">
        <v>303.85000000000002</v>
      </c>
      <c r="Q624" s="25">
        <v>20.68</v>
      </c>
      <c r="R624" s="83" t="s">
        <v>26</v>
      </c>
      <c r="S624" s="83" t="s">
        <v>176</v>
      </c>
    </row>
    <row r="625" spans="1:19" ht="37.5" customHeight="1" x14ac:dyDescent="0.3">
      <c r="A625" s="129"/>
      <c r="B625" s="130"/>
      <c r="C625" s="129"/>
      <c r="D625" s="129"/>
      <c r="E625" s="131"/>
      <c r="F625" s="129"/>
      <c r="G625" s="129"/>
      <c r="H625" s="127"/>
      <c r="I625" s="127"/>
      <c r="J625" s="36" t="s">
        <v>32</v>
      </c>
      <c r="K625" s="84">
        <f>P625*H624</f>
        <v>713763</v>
      </c>
      <c r="L625" s="121"/>
      <c r="M625" s="84">
        <f>Q625*H624</f>
        <v>27779.79</v>
      </c>
      <c r="N625" s="84">
        <f t="shared" si="130"/>
        <v>741542.79</v>
      </c>
      <c r="O625" s="121"/>
      <c r="P625" s="50">
        <v>426</v>
      </c>
      <c r="Q625" s="50">
        <v>16.579999999999998</v>
      </c>
      <c r="R625" s="83" t="s">
        <v>26</v>
      </c>
      <c r="S625" s="83" t="s">
        <v>176</v>
      </c>
    </row>
    <row r="626" spans="1:19" ht="37.5" customHeight="1" x14ac:dyDescent="0.3">
      <c r="A626" s="129">
        <v>11</v>
      </c>
      <c r="B626" s="130" t="s">
        <v>722</v>
      </c>
      <c r="C626" s="129">
        <v>1984</v>
      </c>
      <c r="D626" s="129" t="s">
        <v>22</v>
      </c>
      <c r="E626" s="131" t="s">
        <v>209</v>
      </c>
      <c r="F626" s="129" t="s">
        <v>23</v>
      </c>
      <c r="G626" s="129">
        <v>3</v>
      </c>
      <c r="H626" s="127">
        <v>1674.3</v>
      </c>
      <c r="I626" s="127">
        <v>900.6</v>
      </c>
      <c r="J626" s="36" t="s">
        <v>29</v>
      </c>
      <c r="K626" s="84">
        <f>P626*H626</f>
        <v>508736.06</v>
      </c>
      <c r="L626" s="122">
        <f>K626+K627</f>
        <v>1221987.8600000001</v>
      </c>
      <c r="M626" s="84">
        <f>Q626*H626</f>
        <v>34624.519999999997</v>
      </c>
      <c r="N626" s="84">
        <f t="shared" si="130"/>
        <v>543360.57999999996</v>
      </c>
      <c r="O626" s="122">
        <f>N626+N627</f>
        <v>1284372.27</v>
      </c>
      <c r="P626" s="85">
        <v>303.85000000000002</v>
      </c>
      <c r="Q626" s="25">
        <v>20.68</v>
      </c>
      <c r="R626" s="83" t="s">
        <v>26</v>
      </c>
      <c r="S626" s="83" t="s">
        <v>176</v>
      </c>
    </row>
    <row r="627" spans="1:19" ht="37.5" customHeight="1" x14ac:dyDescent="0.3">
      <c r="A627" s="129"/>
      <c r="B627" s="130"/>
      <c r="C627" s="129"/>
      <c r="D627" s="129"/>
      <c r="E627" s="131"/>
      <c r="F627" s="129"/>
      <c r="G627" s="129"/>
      <c r="H627" s="127"/>
      <c r="I627" s="127"/>
      <c r="J627" s="36" t="s">
        <v>32</v>
      </c>
      <c r="K627" s="84">
        <f>P627*H626</f>
        <v>713251.8</v>
      </c>
      <c r="L627" s="121"/>
      <c r="M627" s="84">
        <f>Q627*H626</f>
        <v>27759.89</v>
      </c>
      <c r="N627" s="84">
        <f t="shared" si="130"/>
        <v>741011.69</v>
      </c>
      <c r="O627" s="121"/>
      <c r="P627" s="50">
        <v>426</v>
      </c>
      <c r="Q627" s="50">
        <v>16.579999999999998</v>
      </c>
      <c r="R627" s="83" t="s">
        <v>26</v>
      </c>
      <c r="S627" s="83" t="s">
        <v>176</v>
      </c>
    </row>
    <row r="628" spans="1:19" ht="37.5" customHeight="1" x14ac:dyDescent="0.3">
      <c r="A628" s="51">
        <v>12</v>
      </c>
      <c r="B628" s="61" t="s">
        <v>313</v>
      </c>
      <c r="C628" s="51">
        <v>1981</v>
      </c>
      <c r="D628" s="51" t="s">
        <v>22</v>
      </c>
      <c r="E628" s="83" t="s">
        <v>209</v>
      </c>
      <c r="F628" s="51" t="s">
        <v>314</v>
      </c>
      <c r="G628" s="51">
        <v>5</v>
      </c>
      <c r="H628" s="84">
        <f>I628*1.8</f>
        <v>4925.2700000000004</v>
      </c>
      <c r="I628" s="84">
        <v>2736.26</v>
      </c>
      <c r="J628" s="61" t="s">
        <v>29</v>
      </c>
      <c r="K628" s="32">
        <f>H628*P628</f>
        <v>1496543.29</v>
      </c>
      <c r="L628" s="122">
        <f>K628+K629</f>
        <v>6611830.21</v>
      </c>
      <c r="M628" s="85">
        <f>H628*Q628</f>
        <v>101854.58</v>
      </c>
      <c r="N628" s="85">
        <f t="shared" si="130"/>
        <v>1598397.87</v>
      </c>
      <c r="O628" s="122">
        <f>N628+N629</f>
        <v>6823124.29</v>
      </c>
      <c r="P628" s="85">
        <v>303.85000000000002</v>
      </c>
      <c r="Q628" s="25">
        <v>20.68</v>
      </c>
      <c r="R628" s="83" t="s">
        <v>26</v>
      </c>
      <c r="S628" s="83" t="s">
        <v>176</v>
      </c>
    </row>
    <row r="629" spans="1:19" ht="18.75" customHeight="1" x14ac:dyDescent="0.3">
      <c r="A629" s="51"/>
      <c r="B629" s="61"/>
      <c r="C629" s="51"/>
      <c r="D629" s="51"/>
      <c r="E629" s="83" t="s">
        <v>209</v>
      </c>
      <c r="F629" s="51" t="s">
        <v>314</v>
      </c>
      <c r="G629" s="51"/>
      <c r="H629" s="84"/>
      <c r="I629" s="84"/>
      <c r="J629" s="61" t="s">
        <v>147</v>
      </c>
      <c r="K629" s="32">
        <f>P629*H628</f>
        <v>5115286.92</v>
      </c>
      <c r="L629" s="121"/>
      <c r="M629" s="85">
        <f>Q629*H628</f>
        <v>109439.5</v>
      </c>
      <c r="N629" s="85">
        <f t="shared" si="130"/>
        <v>5224726.42</v>
      </c>
      <c r="O629" s="121"/>
      <c r="P629" s="85">
        <v>1038.58</v>
      </c>
      <c r="Q629" s="25">
        <v>22.22</v>
      </c>
      <c r="R629" s="83" t="s">
        <v>26</v>
      </c>
      <c r="S629" s="83" t="s">
        <v>176</v>
      </c>
    </row>
    <row r="630" spans="1:19" ht="37.5" customHeight="1" x14ac:dyDescent="0.3">
      <c r="A630" s="51">
        <v>13</v>
      </c>
      <c r="B630" s="61" t="s">
        <v>315</v>
      </c>
      <c r="C630" s="51">
        <v>1982</v>
      </c>
      <c r="D630" s="51" t="s">
        <v>22</v>
      </c>
      <c r="E630" s="83" t="s">
        <v>209</v>
      </c>
      <c r="F630" s="51" t="s">
        <v>314</v>
      </c>
      <c r="G630" s="51">
        <v>5</v>
      </c>
      <c r="H630" s="84">
        <f>I630*1.8</f>
        <v>4848.6400000000003</v>
      </c>
      <c r="I630" s="84">
        <v>2693.69</v>
      </c>
      <c r="J630" s="61" t="s">
        <v>29</v>
      </c>
      <c r="K630" s="32">
        <f>H630*P630</f>
        <v>1473259.26</v>
      </c>
      <c r="L630" s="85">
        <f>K630</f>
        <v>1473259.26</v>
      </c>
      <c r="M630" s="85">
        <f>H630*Q630</f>
        <v>100269.88</v>
      </c>
      <c r="N630" s="85">
        <f t="shared" si="130"/>
        <v>1573529.14</v>
      </c>
      <c r="O630" s="85">
        <f>N630</f>
        <v>1573529.14</v>
      </c>
      <c r="P630" s="85">
        <v>303.85000000000002</v>
      </c>
      <c r="Q630" s="25">
        <v>20.68</v>
      </c>
      <c r="R630" s="83" t="s">
        <v>26</v>
      </c>
      <c r="S630" s="83" t="s">
        <v>176</v>
      </c>
    </row>
    <row r="631" spans="1:19" ht="37.5" customHeight="1" x14ac:dyDescent="0.3">
      <c r="A631" s="51">
        <v>14</v>
      </c>
      <c r="B631" s="61" t="s">
        <v>316</v>
      </c>
      <c r="C631" s="51">
        <v>1958</v>
      </c>
      <c r="D631" s="51" t="s">
        <v>22</v>
      </c>
      <c r="E631" s="83" t="s">
        <v>222</v>
      </c>
      <c r="F631" s="51" t="s">
        <v>39</v>
      </c>
      <c r="G631" s="51">
        <v>2</v>
      </c>
      <c r="H631" s="84">
        <f>I631*1.8</f>
        <v>827.46</v>
      </c>
      <c r="I631" s="84">
        <v>459.7</v>
      </c>
      <c r="J631" s="61" t="s">
        <v>29</v>
      </c>
      <c r="K631" s="32">
        <f>H631*P631</f>
        <v>353490.91</v>
      </c>
      <c r="L631" s="122">
        <f>K631+K632</f>
        <v>1920782.9</v>
      </c>
      <c r="M631" s="85">
        <f>H631*Q631</f>
        <v>24095.64</v>
      </c>
      <c r="N631" s="85">
        <f t="shared" si="130"/>
        <v>377586.55</v>
      </c>
      <c r="O631" s="122">
        <f>N631+N632</f>
        <v>2018936.21</v>
      </c>
      <c r="P631" s="85">
        <v>427.2</v>
      </c>
      <c r="Q631" s="25">
        <v>29.12</v>
      </c>
      <c r="R631" s="83" t="s">
        <v>26</v>
      </c>
      <c r="S631" s="83" t="s">
        <v>176</v>
      </c>
    </row>
    <row r="632" spans="1:19" ht="33.75" customHeight="1" x14ac:dyDescent="0.3">
      <c r="A632" s="51"/>
      <c r="B632" s="61"/>
      <c r="C632" s="51"/>
      <c r="D632" s="51"/>
      <c r="E632" s="83" t="s">
        <v>222</v>
      </c>
      <c r="F632" s="51" t="s">
        <v>39</v>
      </c>
      <c r="G632" s="51"/>
      <c r="H632" s="84"/>
      <c r="I632" s="84"/>
      <c r="J632" s="61" t="s">
        <v>147</v>
      </c>
      <c r="K632" s="32">
        <f>H631*P632</f>
        <v>1567291.99</v>
      </c>
      <c r="L632" s="121"/>
      <c r="M632" s="85">
        <f>H631*Q632</f>
        <v>74057.67</v>
      </c>
      <c r="N632" s="85">
        <f t="shared" si="130"/>
        <v>1641349.66</v>
      </c>
      <c r="O632" s="121"/>
      <c r="P632" s="84">
        <v>1894.1</v>
      </c>
      <c r="Q632" s="25">
        <v>89.5</v>
      </c>
      <c r="R632" s="83" t="s">
        <v>26</v>
      </c>
      <c r="S632" s="83" t="s">
        <v>176</v>
      </c>
    </row>
    <row r="633" spans="1:19" ht="53.25" customHeight="1" x14ac:dyDescent="0.3">
      <c r="A633" s="51">
        <v>15</v>
      </c>
      <c r="B633" s="61" t="s">
        <v>923</v>
      </c>
      <c r="C633" s="51">
        <v>1930</v>
      </c>
      <c r="D633" s="51" t="s">
        <v>22</v>
      </c>
      <c r="E633" s="83" t="s">
        <v>222</v>
      </c>
      <c r="F633" s="51" t="s">
        <v>39</v>
      </c>
      <c r="G633" s="51">
        <v>2</v>
      </c>
      <c r="H633" s="84">
        <v>785</v>
      </c>
      <c r="I633" s="84">
        <v>423.9</v>
      </c>
      <c r="J633" s="61" t="s">
        <v>29</v>
      </c>
      <c r="K633" s="32"/>
      <c r="L633" s="100"/>
      <c r="M633" s="85">
        <f>H633*Q633</f>
        <v>22859.200000000001</v>
      </c>
      <c r="N633" s="85">
        <f>M633</f>
        <v>22859.200000000001</v>
      </c>
      <c r="O633" s="100">
        <f>N633</f>
        <v>22859.200000000001</v>
      </c>
      <c r="P633" s="84"/>
      <c r="Q633" s="25">
        <v>29.12</v>
      </c>
      <c r="R633" s="83" t="s">
        <v>26</v>
      </c>
      <c r="S633" s="83"/>
    </row>
    <row r="634" spans="1:19" ht="37.5" customHeight="1" x14ac:dyDescent="0.3">
      <c r="A634" s="51">
        <v>16</v>
      </c>
      <c r="B634" s="36" t="s">
        <v>723</v>
      </c>
      <c r="C634" s="51">
        <v>1967</v>
      </c>
      <c r="D634" s="51" t="s">
        <v>22</v>
      </c>
      <c r="E634" s="83" t="s">
        <v>209</v>
      </c>
      <c r="F634" s="51" t="s">
        <v>23</v>
      </c>
      <c r="G634" s="51">
        <v>5</v>
      </c>
      <c r="H634" s="85">
        <v>5249.2</v>
      </c>
      <c r="I634" s="84">
        <v>3404.72</v>
      </c>
      <c r="J634" s="61" t="s">
        <v>147</v>
      </c>
      <c r="K634" s="84">
        <f>P634*H634</f>
        <v>6273161.4400000004</v>
      </c>
      <c r="L634" s="122">
        <f>K634+K635+K636+K637+K638+K639</f>
        <v>10836343.49</v>
      </c>
      <c r="M634" s="84">
        <f>H634*Q634</f>
        <v>167974.39999999999</v>
      </c>
      <c r="N634" s="84">
        <f t="shared" si="130"/>
        <v>6441135.8399999999</v>
      </c>
      <c r="O634" s="122">
        <f>N634+N635+N636+N637+N638+N639</f>
        <v>11378585.85</v>
      </c>
      <c r="P634" s="85">
        <v>1195.07</v>
      </c>
      <c r="Q634" s="25">
        <v>32</v>
      </c>
      <c r="R634" s="83" t="s">
        <v>26</v>
      </c>
      <c r="S634" s="83" t="s">
        <v>176</v>
      </c>
    </row>
    <row r="635" spans="1:19" ht="37.5" customHeight="1" x14ac:dyDescent="0.3">
      <c r="A635" s="51"/>
      <c r="B635" s="36"/>
      <c r="C635" s="51"/>
      <c r="D635" s="51"/>
      <c r="E635" s="83" t="s">
        <v>209</v>
      </c>
      <c r="F635" s="51" t="s">
        <v>23</v>
      </c>
      <c r="G635" s="51"/>
      <c r="H635" s="84"/>
      <c r="I635" s="84"/>
      <c r="J635" s="61" t="s">
        <v>29</v>
      </c>
      <c r="K635" s="85">
        <f>P635*H634</f>
        <v>1034092.4</v>
      </c>
      <c r="L635" s="120"/>
      <c r="M635" s="85">
        <f>H634*Q635</f>
        <v>81677.55</v>
      </c>
      <c r="N635" s="85">
        <f t="shared" si="130"/>
        <v>1115769.95</v>
      </c>
      <c r="O635" s="120"/>
      <c r="P635" s="50">
        <v>197</v>
      </c>
      <c r="Q635" s="25">
        <v>15.56</v>
      </c>
      <c r="R635" s="83" t="s">
        <v>26</v>
      </c>
      <c r="S635" s="83" t="s">
        <v>176</v>
      </c>
    </row>
    <row r="636" spans="1:19" ht="56.25" customHeight="1" x14ac:dyDescent="0.3">
      <c r="A636" s="51"/>
      <c r="B636" s="36"/>
      <c r="C636" s="51"/>
      <c r="D636" s="51"/>
      <c r="E636" s="83" t="s">
        <v>209</v>
      </c>
      <c r="F636" s="51" t="s">
        <v>23</v>
      </c>
      <c r="G636" s="51"/>
      <c r="H636" s="85"/>
      <c r="I636" s="84"/>
      <c r="J636" s="61" t="s">
        <v>24</v>
      </c>
      <c r="K636" s="84">
        <f>P636*H634</f>
        <v>352273.81</v>
      </c>
      <c r="L636" s="120"/>
      <c r="M636" s="84">
        <f>Q636*H634</f>
        <v>67977.14</v>
      </c>
      <c r="N636" s="84">
        <f t="shared" si="130"/>
        <v>420250.95</v>
      </c>
      <c r="O636" s="120"/>
      <c r="P636" s="84">
        <v>67.11</v>
      </c>
      <c r="Q636" s="50">
        <v>12.95</v>
      </c>
      <c r="R636" s="83" t="s">
        <v>26</v>
      </c>
      <c r="S636" s="83" t="s">
        <v>176</v>
      </c>
    </row>
    <row r="637" spans="1:19" ht="37.5" customHeight="1" x14ac:dyDescent="0.3">
      <c r="A637" s="51"/>
      <c r="B637" s="36"/>
      <c r="C637" s="51"/>
      <c r="D637" s="51"/>
      <c r="E637" s="83" t="s">
        <v>209</v>
      </c>
      <c r="F637" s="51" t="s">
        <v>23</v>
      </c>
      <c r="G637" s="51"/>
      <c r="H637" s="85"/>
      <c r="I637" s="84"/>
      <c r="J637" s="61" t="s">
        <v>32</v>
      </c>
      <c r="K637" s="84">
        <f>P637*H634</f>
        <v>2236159.2000000002</v>
      </c>
      <c r="L637" s="120"/>
      <c r="M637" s="84">
        <f>Q637*H634</f>
        <v>87031.74</v>
      </c>
      <c r="N637" s="84">
        <f t="shared" si="130"/>
        <v>2323190.94</v>
      </c>
      <c r="O637" s="120"/>
      <c r="P637" s="84">
        <v>426</v>
      </c>
      <c r="Q637" s="50">
        <v>16.579999999999998</v>
      </c>
      <c r="R637" s="83" t="s">
        <v>26</v>
      </c>
      <c r="S637" s="83" t="s">
        <v>176</v>
      </c>
    </row>
    <row r="638" spans="1:19" ht="56.25" customHeight="1" x14ac:dyDescent="0.3">
      <c r="A638" s="51"/>
      <c r="B638" s="36"/>
      <c r="C638" s="51"/>
      <c r="D638" s="51"/>
      <c r="E638" s="83" t="s">
        <v>209</v>
      </c>
      <c r="F638" s="51" t="s">
        <v>23</v>
      </c>
      <c r="G638" s="51"/>
      <c r="H638" s="85"/>
      <c r="I638" s="84"/>
      <c r="J638" s="61" t="s">
        <v>55</v>
      </c>
      <c r="K638" s="84">
        <f>P638*H634</f>
        <v>754152.56</v>
      </c>
      <c r="L638" s="120"/>
      <c r="M638" s="84">
        <f>Q638*H634</f>
        <v>77688.160000000003</v>
      </c>
      <c r="N638" s="84">
        <f t="shared" si="130"/>
        <v>831840.72</v>
      </c>
      <c r="O638" s="120"/>
      <c r="P638" s="84">
        <v>143.66999999999999</v>
      </c>
      <c r="Q638" s="50">
        <v>14.8</v>
      </c>
      <c r="R638" s="83" t="s">
        <v>26</v>
      </c>
      <c r="S638" s="83" t="s">
        <v>176</v>
      </c>
    </row>
    <row r="639" spans="1:19" ht="56.25" customHeight="1" x14ac:dyDescent="0.3">
      <c r="A639" s="51"/>
      <c r="B639" s="36"/>
      <c r="C639" s="51"/>
      <c r="D639" s="51"/>
      <c r="E639" s="83" t="s">
        <v>209</v>
      </c>
      <c r="F639" s="51" t="s">
        <v>23</v>
      </c>
      <c r="G639" s="51"/>
      <c r="H639" s="85"/>
      <c r="I639" s="84"/>
      <c r="J639" s="29" t="s">
        <v>962</v>
      </c>
      <c r="K639" s="84">
        <f>P639*H634</f>
        <v>186504.08</v>
      </c>
      <c r="L639" s="121"/>
      <c r="M639" s="84">
        <f>H634*Q639</f>
        <v>59893.37</v>
      </c>
      <c r="N639" s="84">
        <f t="shared" si="130"/>
        <v>246397.45</v>
      </c>
      <c r="O639" s="121"/>
      <c r="P639" s="84">
        <v>35.53</v>
      </c>
      <c r="Q639" s="50">
        <v>11.41</v>
      </c>
      <c r="R639" s="83" t="s">
        <v>26</v>
      </c>
      <c r="S639" s="83" t="s">
        <v>176</v>
      </c>
    </row>
    <row r="640" spans="1:19" ht="37.5" customHeight="1" x14ac:dyDescent="0.3">
      <c r="A640" s="51">
        <v>17</v>
      </c>
      <c r="B640" s="61" t="s">
        <v>724</v>
      </c>
      <c r="C640" s="51">
        <v>1968</v>
      </c>
      <c r="D640" s="51" t="s">
        <v>22</v>
      </c>
      <c r="E640" s="83" t="s">
        <v>209</v>
      </c>
      <c r="F640" s="51" t="s">
        <v>23</v>
      </c>
      <c r="G640" s="51">
        <v>3</v>
      </c>
      <c r="H640" s="84">
        <v>2038.1</v>
      </c>
      <c r="I640" s="84">
        <v>1214.0999999999999</v>
      </c>
      <c r="J640" s="61" t="s">
        <v>147</v>
      </c>
      <c r="K640" s="84">
        <f>P640*H640</f>
        <v>2435672.17</v>
      </c>
      <c r="L640" s="84">
        <f t="shared" ref="L640:L645" si="134">K640</f>
        <v>2435672.17</v>
      </c>
      <c r="M640" s="84">
        <f t="shared" ref="M640:M646" si="135">H640*Q640</f>
        <v>65219.199999999997</v>
      </c>
      <c r="N640" s="84">
        <f t="shared" si="130"/>
        <v>2500891.37</v>
      </c>
      <c r="O640" s="84">
        <f t="shared" ref="O640:O645" si="136">N640</f>
        <v>2500891.37</v>
      </c>
      <c r="P640" s="85">
        <v>1195.07</v>
      </c>
      <c r="Q640" s="25">
        <v>32</v>
      </c>
      <c r="R640" s="83" t="s">
        <v>26</v>
      </c>
      <c r="S640" s="83" t="s">
        <v>176</v>
      </c>
    </row>
    <row r="641" spans="1:19" ht="37.5" customHeight="1" x14ac:dyDescent="0.3">
      <c r="A641" s="51">
        <v>18</v>
      </c>
      <c r="B641" s="61" t="s">
        <v>725</v>
      </c>
      <c r="C641" s="51">
        <v>1969</v>
      </c>
      <c r="D641" s="51" t="s">
        <v>22</v>
      </c>
      <c r="E641" s="83" t="s">
        <v>209</v>
      </c>
      <c r="F641" s="51" t="s">
        <v>54</v>
      </c>
      <c r="G641" s="51">
        <v>5</v>
      </c>
      <c r="H641" s="84">
        <v>5500.06</v>
      </c>
      <c r="I641" s="84">
        <v>3380</v>
      </c>
      <c r="J641" s="61" t="s">
        <v>147</v>
      </c>
      <c r="K641" s="84">
        <f>P641*H641</f>
        <v>6572956.7000000002</v>
      </c>
      <c r="L641" s="84">
        <f t="shared" si="134"/>
        <v>6572956.7000000002</v>
      </c>
      <c r="M641" s="84">
        <f t="shared" si="135"/>
        <v>176001.92000000001</v>
      </c>
      <c r="N641" s="84">
        <f t="shared" si="130"/>
        <v>6748958.6200000001</v>
      </c>
      <c r="O641" s="84">
        <f t="shared" si="136"/>
        <v>6748958.6200000001</v>
      </c>
      <c r="P641" s="85">
        <v>1195.07</v>
      </c>
      <c r="Q641" s="25">
        <v>32</v>
      </c>
      <c r="R641" s="83" t="s">
        <v>26</v>
      </c>
      <c r="S641" s="83" t="s">
        <v>176</v>
      </c>
    </row>
    <row r="642" spans="1:19" ht="37.5" customHeight="1" x14ac:dyDescent="0.3">
      <c r="A642" s="51">
        <v>19</v>
      </c>
      <c r="B642" s="61" t="s">
        <v>726</v>
      </c>
      <c r="C642" s="51">
        <v>1964</v>
      </c>
      <c r="D642" s="51" t="s">
        <v>22</v>
      </c>
      <c r="E642" s="83" t="s">
        <v>209</v>
      </c>
      <c r="F642" s="51" t="s">
        <v>23</v>
      </c>
      <c r="G642" s="51">
        <v>5</v>
      </c>
      <c r="H642" s="84">
        <v>3478.1</v>
      </c>
      <c r="I642" s="84">
        <v>2562.6999999999998</v>
      </c>
      <c r="J642" s="61" t="s">
        <v>32</v>
      </c>
      <c r="K642" s="84">
        <f>H642*P642</f>
        <v>1329712.4099999999</v>
      </c>
      <c r="L642" s="84">
        <f t="shared" si="134"/>
        <v>1329712.4099999999</v>
      </c>
      <c r="M642" s="84">
        <f t="shared" si="135"/>
        <v>73387.91</v>
      </c>
      <c r="N642" s="84">
        <f t="shared" si="130"/>
        <v>1403100.32</v>
      </c>
      <c r="O642" s="84">
        <f t="shared" si="136"/>
        <v>1403100.32</v>
      </c>
      <c r="P642" s="84">
        <v>382.31</v>
      </c>
      <c r="Q642" s="25">
        <v>21.1</v>
      </c>
      <c r="R642" s="83" t="s">
        <v>26</v>
      </c>
      <c r="S642" s="83" t="s">
        <v>176</v>
      </c>
    </row>
    <row r="643" spans="1:19" ht="112.5" customHeight="1" x14ac:dyDescent="0.3">
      <c r="A643" s="51">
        <v>20</v>
      </c>
      <c r="B643" s="51" t="s">
        <v>727</v>
      </c>
      <c r="C643" s="51">
        <v>1992</v>
      </c>
      <c r="D643" s="51" t="s">
        <v>22</v>
      </c>
      <c r="E643" s="83" t="s">
        <v>310</v>
      </c>
      <c r="F643" s="51" t="s">
        <v>23</v>
      </c>
      <c r="G643" s="51">
        <v>10</v>
      </c>
      <c r="H643" s="84">
        <v>13653.17</v>
      </c>
      <c r="I643" s="84">
        <v>8109.19</v>
      </c>
      <c r="J643" s="61" t="s">
        <v>692</v>
      </c>
      <c r="K643" s="92">
        <f>2*P643</f>
        <v>6916503.2000000002</v>
      </c>
      <c r="L643" s="85">
        <f t="shared" si="134"/>
        <v>6916503.2000000002</v>
      </c>
      <c r="M643" s="85">
        <f>2*Q643</f>
        <v>100310.5</v>
      </c>
      <c r="N643" s="85">
        <f t="shared" si="130"/>
        <v>7016813.7000000002</v>
      </c>
      <c r="O643" s="85">
        <f t="shared" si="136"/>
        <v>7016813.7000000002</v>
      </c>
      <c r="P643" s="84">
        <v>3458251.6</v>
      </c>
      <c r="Q643" s="85">
        <v>50155.25</v>
      </c>
      <c r="R643" s="83" t="s">
        <v>26</v>
      </c>
      <c r="S643" s="83" t="s">
        <v>176</v>
      </c>
    </row>
    <row r="644" spans="1:19" ht="37.5" customHeight="1" x14ac:dyDescent="0.3">
      <c r="A644" s="51">
        <v>21</v>
      </c>
      <c r="B644" s="61" t="s">
        <v>317</v>
      </c>
      <c r="C644" s="51">
        <v>1973</v>
      </c>
      <c r="D644" s="51" t="s">
        <v>22</v>
      </c>
      <c r="E644" s="83" t="s">
        <v>209</v>
      </c>
      <c r="F644" s="83" t="s">
        <v>23</v>
      </c>
      <c r="G644" s="51">
        <v>5</v>
      </c>
      <c r="H644" s="84">
        <f>I644*1.8</f>
        <v>8660.4699999999993</v>
      </c>
      <c r="I644" s="84">
        <v>4811.37</v>
      </c>
      <c r="J644" s="61" t="s">
        <v>29</v>
      </c>
      <c r="K644" s="32">
        <f>H644*P644</f>
        <v>2631483.81</v>
      </c>
      <c r="L644" s="84">
        <f t="shared" si="134"/>
        <v>2631483.81</v>
      </c>
      <c r="M644" s="85">
        <f t="shared" si="135"/>
        <v>179098.52</v>
      </c>
      <c r="N644" s="85">
        <f t="shared" si="130"/>
        <v>2810582.33</v>
      </c>
      <c r="O644" s="84">
        <f t="shared" si="136"/>
        <v>2810582.33</v>
      </c>
      <c r="P644" s="85">
        <v>303.85000000000002</v>
      </c>
      <c r="Q644" s="25">
        <v>20.68</v>
      </c>
      <c r="R644" s="83" t="s">
        <v>26</v>
      </c>
      <c r="S644" s="83" t="s">
        <v>176</v>
      </c>
    </row>
    <row r="645" spans="1:19" ht="37.5" customHeight="1" x14ac:dyDescent="0.3">
      <c r="A645" s="51">
        <v>22</v>
      </c>
      <c r="B645" s="61" t="s">
        <v>728</v>
      </c>
      <c r="C645" s="83">
        <v>1964</v>
      </c>
      <c r="D645" s="51" t="s">
        <v>22</v>
      </c>
      <c r="E645" s="83" t="s">
        <v>209</v>
      </c>
      <c r="F645" s="83" t="s">
        <v>23</v>
      </c>
      <c r="G645" s="83">
        <v>4</v>
      </c>
      <c r="H645" s="84">
        <f>I645*1.8</f>
        <v>2249.1</v>
      </c>
      <c r="I645" s="84">
        <v>1249.5</v>
      </c>
      <c r="J645" s="61" t="s">
        <v>29</v>
      </c>
      <c r="K645" s="32">
        <f>H645*P645</f>
        <v>683389.04</v>
      </c>
      <c r="L645" s="84">
        <f t="shared" si="134"/>
        <v>683389.04</v>
      </c>
      <c r="M645" s="85">
        <f t="shared" si="135"/>
        <v>46511.39</v>
      </c>
      <c r="N645" s="85">
        <f t="shared" si="130"/>
        <v>729900.43</v>
      </c>
      <c r="O645" s="84">
        <f t="shared" si="136"/>
        <v>729900.43</v>
      </c>
      <c r="P645" s="85">
        <v>303.85000000000002</v>
      </c>
      <c r="Q645" s="25">
        <v>20.68</v>
      </c>
      <c r="R645" s="83" t="s">
        <v>26</v>
      </c>
      <c r="S645" s="83" t="s">
        <v>176</v>
      </c>
    </row>
    <row r="646" spans="1:19" ht="37.5" customHeight="1" x14ac:dyDescent="0.3">
      <c r="A646" s="51">
        <v>23</v>
      </c>
      <c r="B646" s="61" t="s">
        <v>318</v>
      </c>
      <c r="C646" s="51">
        <v>1961</v>
      </c>
      <c r="D646" s="51" t="s">
        <v>22</v>
      </c>
      <c r="E646" s="83" t="s">
        <v>209</v>
      </c>
      <c r="F646" s="51" t="s">
        <v>23</v>
      </c>
      <c r="G646" s="83">
        <v>4</v>
      </c>
      <c r="H646" s="84">
        <v>3695.1</v>
      </c>
      <c r="I646" s="84">
        <v>2129.3000000000002</v>
      </c>
      <c r="J646" s="61" t="s">
        <v>29</v>
      </c>
      <c r="K646" s="32">
        <f>P646*H646</f>
        <v>1122756.1399999999</v>
      </c>
      <c r="L646" s="117">
        <f>K646+K647</f>
        <v>5121593.3600000003</v>
      </c>
      <c r="M646" s="85">
        <f t="shared" si="135"/>
        <v>76414.67</v>
      </c>
      <c r="N646" s="85">
        <f t="shared" si="130"/>
        <v>1199170.81</v>
      </c>
      <c r="O646" s="117">
        <f>N646+N647</f>
        <v>5283586.55</v>
      </c>
      <c r="P646" s="85">
        <v>303.85000000000002</v>
      </c>
      <c r="Q646" s="25">
        <v>20.68</v>
      </c>
      <c r="R646" s="83" t="s">
        <v>26</v>
      </c>
      <c r="S646" s="83" t="s">
        <v>176</v>
      </c>
    </row>
    <row r="647" spans="1:19" ht="18.75" customHeight="1" x14ac:dyDescent="0.3">
      <c r="A647" s="51"/>
      <c r="B647" s="61"/>
      <c r="C647" s="51"/>
      <c r="D647" s="51"/>
      <c r="E647" s="83" t="s">
        <v>209</v>
      </c>
      <c r="F647" s="51" t="s">
        <v>23</v>
      </c>
      <c r="G647" s="83"/>
      <c r="H647" s="84"/>
      <c r="I647" s="84"/>
      <c r="J647" s="61" t="s">
        <v>147</v>
      </c>
      <c r="K647" s="32">
        <f>P647*H646</f>
        <v>3998837.22</v>
      </c>
      <c r="L647" s="119"/>
      <c r="M647" s="85">
        <f>Q647*H646</f>
        <v>85578.52</v>
      </c>
      <c r="N647" s="85">
        <f t="shared" si="130"/>
        <v>4084415.74</v>
      </c>
      <c r="O647" s="119"/>
      <c r="P647" s="84">
        <v>1082.2</v>
      </c>
      <c r="Q647" s="50">
        <v>23.16</v>
      </c>
      <c r="R647" s="83" t="s">
        <v>26</v>
      </c>
      <c r="S647" s="83" t="s">
        <v>176</v>
      </c>
    </row>
    <row r="648" spans="1:19" ht="37.5" customHeight="1" x14ac:dyDescent="0.3">
      <c r="A648" s="51">
        <v>24</v>
      </c>
      <c r="B648" s="61" t="s">
        <v>123</v>
      </c>
      <c r="C648" s="51">
        <v>1958</v>
      </c>
      <c r="D648" s="51" t="s">
        <v>22</v>
      </c>
      <c r="E648" s="83" t="s">
        <v>209</v>
      </c>
      <c r="F648" s="83" t="s">
        <v>23</v>
      </c>
      <c r="G648" s="83">
        <v>4</v>
      </c>
      <c r="H648" s="84">
        <v>5280.2</v>
      </c>
      <c r="I648" s="84">
        <v>2909.5</v>
      </c>
      <c r="J648" s="61" t="s">
        <v>29</v>
      </c>
      <c r="K648" s="32">
        <f>H648*P648</f>
        <v>1604388.77</v>
      </c>
      <c r="L648" s="85">
        <f>K648</f>
        <v>1604388.77</v>
      </c>
      <c r="M648" s="85">
        <f>H648*Q648</f>
        <v>109194.54</v>
      </c>
      <c r="N648" s="85">
        <f t="shared" ref="N648:N679" si="137">K648+M648</f>
        <v>1713583.31</v>
      </c>
      <c r="O648" s="85">
        <f>N648</f>
        <v>1713583.31</v>
      </c>
      <c r="P648" s="85">
        <v>303.85000000000002</v>
      </c>
      <c r="Q648" s="25">
        <v>20.68</v>
      </c>
      <c r="R648" s="83" t="s">
        <v>26</v>
      </c>
      <c r="S648" s="83" t="s">
        <v>176</v>
      </c>
    </row>
    <row r="649" spans="1:19" ht="37.5" customHeight="1" x14ac:dyDescent="0.3">
      <c r="A649" s="51">
        <v>25</v>
      </c>
      <c r="B649" s="61" t="s">
        <v>319</v>
      </c>
      <c r="C649" s="51">
        <v>1966</v>
      </c>
      <c r="D649" s="51" t="s">
        <v>22</v>
      </c>
      <c r="E649" s="83" t="s">
        <v>209</v>
      </c>
      <c r="F649" s="83" t="s">
        <v>23</v>
      </c>
      <c r="G649" s="83">
        <v>5</v>
      </c>
      <c r="H649" s="84">
        <f>I649*1.8</f>
        <v>6272.1</v>
      </c>
      <c r="I649" s="84">
        <v>3484.5</v>
      </c>
      <c r="J649" s="61" t="s">
        <v>29</v>
      </c>
      <c r="K649" s="32">
        <f>H649*P649</f>
        <v>1905777.59</v>
      </c>
      <c r="L649" s="85">
        <f>K649</f>
        <v>1905777.59</v>
      </c>
      <c r="M649" s="85">
        <f>H649*Q649</f>
        <v>129707.03</v>
      </c>
      <c r="N649" s="85">
        <f t="shared" si="137"/>
        <v>2035484.62</v>
      </c>
      <c r="O649" s="85">
        <f>N649</f>
        <v>2035484.62</v>
      </c>
      <c r="P649" s="85">
        <v>303.85000000000002</v>
      </c>
      <c r="Q649" s="25">
        <v>20.68</v>
      </c>
      <c r="R649" s="83" t="s">
        <v>26</v>
      </c>
      <c r="S649" s="83" t="s">
        <v>176</v>
      </c>
    </row>
    <row r="650" spans="1:19" ht="37.5" customHeight="1" x14ac:dyDescent="0.3">
      <c r="A650" s="51">
        <v>26</v>
      </c>
      <c r="B650" s="61" t="s">
        <v>320</v>
      </c>
      <c r="C650" s="51">
        <v>1962</v>
      </c>
      <c r="D650" s="51" t="s">
        <v>22</v>
      </c>
      <c r="E650" s="83" t="s">
        <v>209</v>
      </c>
      <c r="F650" s="83" t="s">
        <v>23</v>
      </c>
      <c r="G650" s="83">
        <v>4</v>
      </c>
      <c r="H650" s="84">
        <v>2677.9</v>
      </c>
      <c r="I650" s="84">
        <v>1199.5</v>
      </c>
      <c r="J650" s="61" t="s">
        <v>29</v>
      </c>
      <c r="K650" s="32">
        <f>H650*P650</f>
        <v>813679.92</v>
      </c>
      <c r="L650" s="85">
        <f>K650</f>
        <v>813679.92</v>
      </c>
      <c r="M650" s="85">
        <f>H650*Q650</f>
        <v>55378.97</v>
      </c>
      <c r="N650" s="85">
        <f t="shared" si="137"/>
        <v>869058.89</v>
      </c>
      <c r="O650" s="85">
        <f>N650</f>
        <v>869058.89</v>
      </c>
      <c r="P650" s="85">
        <v>303.85000000000002</v>
      </c>
      <c r="Q650" s="25">
        <v>20.68</v>
      </c>
      <c r="R650" s="83" t="s">
        <v>26</v>
      </c>
      <c r="S650" s="83" t="s">
        <v>176</v>
      </c>
    </row>
    <row r="651" spans="1:19" ht="37.5" customHeight="1" x14ac:dyDescent="0.3">
      <c r="A651" s="51">
        <v>27</v>
      </c>
      <c r="B651" s="61" t="s">
        <v>321</v>
      </c>
      <c r="C651" s="51">
        <v>1958</v>
      </c>
      <c r="D651" s="51" t="s">
        <v>22</v>
      </c>
      <c r="E651" s="83" t="s">
        <v>209</v>
      </c>
      <c r="F651" s="83" t="s">
        <v>23</v>
      </c>
      <c r="G651" s="83">
        <v>4</v>
      </c>
      <c r="H651" s="84">
        <f>I651*1.8</f>
        <v>3581.1</v>
      </c>
      <c r="I651" s="84">
        <v>1989.5</v>
      </c>
      <c r="J651" s="61" t="s">
        <v>29</v>
      </c>
      <c r="K651" s="32">
        <f>H651*P651</f>
        <v>1088117.24</v>
      </c>
      <c r="L651" s="85">
        <f>K651</f>
        <v>1088117.24</v>
      </c>
      <c r="M651" s="85">
        <f>H651*Q651</f>
        <v>74057.149999999994</v>
      </c>
      <c r="N651" s="85">
        <f t="shared" si="137"/>
        <v>1162174.3899999999</v>
      </c>
      <c r="O651" s="85">
        <f>N651</f>
        <v>1162174.3899999999</v>
      </c>
      <c r="P651" s="85">
        <v>303.85000000000002</v>
      </c>
      <c r="Q651" s="25">
        <v>20.68</v>
      </c>
      <c r="R651" s="83" t="s">
        <v>26</v>
      </c>
      <c r="S651" s="83" t="s">
        <v>176</v>
      </c>
    </row>
    <row r="652" spans="1:19" ht="37.5" customHeight="1" x14ac:dyDescent="0.3">
      <c r="A652" s="51">
        <v>28</v>
      </c>
      <c r="B652" s="61" t="s">
        <v>322</v>
      </c>
      <c r="C652" s="51">
        <v>1962</v>
      </c>
      <c r="D652" s="51" t="s">
        <v>22</v>
      </c>
      <c r="E652" s="83" t="s">
        <v>209</v>
      </c>
      <c r="F652" s="51" t="s">
        <v>314</v>
      </c>
      <c r="G652" s="83">
        <v>4</v>
      </c>
      <c r="H652" s="84">
        <v>2191.1</v>
      </c>
      <c r="I652" s="84">
        <v>1191.2</v>
      </c>
      <c r="J652" s="61" t="s">
        <v>29</v>
      </c>
      <c r="K652" s="32">
        <f>H652*P652</f>
        <v>665765.74</v>
      </c>
      <c r="L652" s="85">
        <f>K652</f>
        <v>665765.74</v>
      </c>
      <c r="M652" s="85">
        <f>H652*Q652</f>
        <v>45311.95</v>
      </c>
      <c r="N652" s="85">
        <f t="shared" si="137"/>
        <v>711077.69</v>
      </c>
      <c r="O652" s="85">
        <f>N652</f>
        <v>711077.69</v>
      </c>
      <c r="P652" s="85">
        <v>303.85000000000002</v>
      </c>
      <c r="Q652" s="25">
        <v>20.68</v>
      </c>
      <c r="R652" s="83" t="s">
        <v>26</v>
      </c>
      <c r="S652" s="83" t="s">
        <v>176</v>
      </c>
    </row>
    <row r="653" spans="1:19" ht="37.5" customHeight="1" x14ac:dyDescent="0.3">
      <c r="A653" s="51">
        <v>29</v>
      </c>
      <c r="B653" s="36" t="s">
        <v>729</v>
      </c>
      <c r="C653" s="51">
        <v>1963</v>
      </c>
      <c r="D653" s="51" t="s">
        <v>22</v>
      </c>
      <c r="E653" s="83" t="s">
        <v>209</v>
      </c>
      <c r="F653" s="51" t="s">
        <v>23</v>
      </c>
      <c r="G653" s="51">
        <v>5</v>
      </c>
      <c r="H653" s="84">
        <v>4633.1000000000004</v>
      </c>
      <c r="I653" s="84">
        <v>2826.83</v>
      </c>
      <c r="J653" s="29" t="s">
        <v>147</v>
      </c>
      <c r="K653" s="84">
        <f>P653*H653</f>
        <v>5536878.8200000003</v>
      </c>
      <c r="L653" s="122">
        <f>K653+K654</f>
        <v>7513127.6299999999</v>
      </c>
      <c r="M653" s="84">
        <f>Q653*H653</f>
        <v>148259.20000000001</v>
      </c>
      <c r="N653" s="84">
        <f t="shared" si="137"/>
        <v>5685138.0199999996</v>
      </c>
      <c r="O653" s="122">
        <f>N653+N654</f>
        <v>7678899.9500000002</v>
      </c>
      <c r="P653" s="85">
        <v>1195.07</v>
      </c>
      <c r="Q653" s="25">
        <v>32</v>
      </c>
      <c r="R653" s="83" t="s">
        <v>26</v>
      </c>
      <c r="S653" s="83" t="s">
        <v>176</v>
      </c>
    </row>
    <row r="654" spans="1:19" ht="18.75" customHeight="1" x14ac:dyDescent="0.3">
      <c r="A654" s="51"/>
      <c r="B654" s="36"/>
      <c r="C654" s="51"/>
      <c r="D654" s="51"/>
      <c r="E654" s="83" t="s">
        <v>209</v>
      </c>
      <c r="F654" s="51" t="s">
        <v>23</v>
      </c>
      <c r="G654" s="51"/>
      <c r="H654" s="84"/>
      <c r="I654" s="84"/>
      <c r="J654" s="29" t="s">
        <v>60</v>
      </c>
      <c r="K654" s="84">
        <f>P654*H653</f>
        <v>1976248.81</v>
      </c>
      <c r="L654" s="121"/>
      <c r="M654" s="84">
        <f>H653*Q654</f>
        <v>17513.12</v>
      </c>
      <c r="N654" s="84">
        <f t="shared" si="137"/>
        <v>1993761.93</v>
      </c>
      <c r="O654" s="121"/>
      <c r="P654" s="84">
        <v>426.55</v>
      </c>
      <c r="Q654" s="50">
        <v>3.78</v>
      </c>
      <c r="R654" s="83" t="s">
        <v>26</v>
      </c>
      <c r="S654" s="83" t="s">
        <v>176</v>
      </c>
    </row>
    <row r="655" spans="1:19" ht="37.5" customHeight="1" x14ac:dyDescent="0.3">
      <c r="A655" s="51">
        <v>30</v>
      </c>
      <c r="B655" s="36" t="s">
        <v>323</v>
      </c>
      <c r="C655" s="51">
        <v>1964</v>
      </c>
      <c r="D655" s="51" t="s">
        <v>22</v>
      </c>
      <c r="E655" s="83" t="s">
        <v>209</v>
      </c>
      <c r="F655" s="51" t="s">
        <v>23</v>
      </c>
      <c r="G655" s="51">
        <v>5</v>
      </c>
      <c r="H655" s="84">
        <v>4117.2</v>
      </c>
      <c r="I655" s="84">
        <v>2559</v>
      </c>
      <c r="J655" s="29" t="s">
        <v>147</v>
      </c>
      <c r="K655" s="85">
        <f>P655*H655</f>
        <v>4920342.2</v>
      </c>
      <c r="L655" s="85">
        <f t="shared" ref="L655:L672" si="138">K655</f>
        <v>4920342.2</v>
      </c>
      <c r="M655" s="85">
        <f t="shared" ref="M655:M662" si="139">H655*Q655</f>
        <v>131750.39999999999</v>
      </c>
      <c r="N655" s="85">
        <f t="shared" si="137"/>
        <v>5052092.5999999996</v>
      </c>
      <c r="O655" s="85">
        <f t="shared" ref="O655:O672" si="140">N655</f>
        <v>5052092.5999999996</v>
      </c>
      <c r="P655" s="85">
        <v>1195.07</v>
      </c>
      <c r="Q655" s="25">
        <v>32</v>
      </c>
      <c r="R655" s="83" t="s">
        <v>26</v>
      </c>
      <c r="S655" s="83" t="s">
        <v>176</v>
      </c>
    </row>
    <row r="656" spans="1:19" ht="37.5" customHeight="1" x14ac:dyDescent="0.3">
      <c r="A656" s="51">
        <v>31</v>
      </c>
      <c r="B656" s="36" t="s">
        <v>324</v>
      </c>
      <c r="C656" s="51">
        <v>1964</v>
      </c>
      <c r="D656" s="51" t="s">
        <v>22</v>
      </c>
      <c r="E656" s="83" t="s">
        <v>209</v>
      </c>
      <c r="F656" s="51" t="s">
        <v>23</v>
      </c>
      <c r="G656" s="51">
        <v>4</v>
      </c>
      <c r="H656" s="84">
        <v>2465.4</v>
      </c>
      <c r="I656" s="84">
        <v>1579.4</v>
      </c>
      <c r="J656" s="29" t="s">
        <v>147</v>
      </c>
      <c r="K656" s="85">
        <f>P656*H656</f>
        <v>2946325.58</v>
      </c>
      <c r="L656" s="85">
        <f t="shared" si="138"/>
        <v>2946325.58</v>
      </c>
      <c r="M656" s="85">
        <f t="shared" si="139"/>
        <v>78892.800000000003</v>
      </c>
      <c r="N656" s="85">
        <f t="shared" si="137"/>
        <v>3025218.38</v>
      </c>
      <c r="O656" s="85">
        <f t="shared" si="140"/>
        <v>3025218.38</v>
      </c>
      <c r="P656" s="85">
        <v>1195.07</v>
      </c>
      <c r="Q656" s="25">
        <v>32</v>
      </c>
      <c r="R656" s="83" t="s">
        <v>26</v>
      </c>
      <c r="S656" s="83" t="s">
        <v>176</v>
      </c>
    </row>
    <row r="657" spans="1:19" ht="37.5" customHeight="1" x14ac:dyDescent="0.3">
      <c r="A657" s="51">
        <v>32</v>
      </c>
      <c r="B657" s="36" t="s">
        <v>325</v>
      </c>
      <c r="C657" s="51">
        <v>1964</v>
      </c>
      <c r="D657" s="51" t="s">
        <v>22</v>
      </c>
      <c r="E657" s="83" t="s">
        <v>209</v>
      </c>
      <c r="F657" s="51" t="s">
        <v>23</v>
      </c>
      <c r="G657" s="51">
        <v>5</v>
      </c>
      <c r="H657" s="84">
        <v>3891.9</v>
      </c>
      <c r="I657" s="84">
        <v>2444.6</v>
      </c>
      <c r="J657" s="29" t="s">
        <v>147</v>
      </c>
      <c r="K657" s="85">
        <f>P657*H657</f>
        <v>4651092.93</v>
      </c>
      <c r="L657" s="85">
        <f t="shared" si="138"/>
        <v>4651092.93</v>
      </c>
      <c r="M657" s="85">
        <f t="shared" si="139"/>
        <v>124540.8</v>
      </c>
      <c r="N657" s="85">
        <f t="shared" si="137"/>
        <v>4775633.7300000004</v>
      </c>
      <c r="O657" s="85">
        <f t="shared" si="140"/>
        <v>4775633.7300000004</v>
      </c>
      <c r="P657" s="85">
        <v>1195.07</v>
      </c>
      <c r="Q657" s="25">
        <v>32</v>
      </c>
      <c r="R657" s="83" t="s">
        <v>26</v>
      </c>
      <c r="S657" s="83" t="s">
        <v>176</v>
      </c>
    </row>
    <row r="658" spans="1:19" ht="37.5" customHeight="1" x14ac:dyDescent="0.3">
      <c r="A658" s="51">
        <v>33</v>
      </c>
      <c r="B658" s="36" t="s">
        <v>326</v>
      </c>
      <c r="C658" s="51">
        <v>1962</v>
      </c>
      <c r="D658" s="51" t="s">
        <v>22</v>
      </c>
      <c r="E658" s="83" t="s">
        <v>209</v>
      </c>
      <c r="F658" s="51" t="s">
        <v>23</v>
      </c>
      <c r="G658" s="51">
        <v>5</v>
      </c>
      <c r="H658" s="84">
        <v>3953.1</v>
      </c>
      <c r="I658" s="84">
        <v>2169.4</v>
      </c>
      <c r="J658" s="29" t="s">
        <v>147</v>
      </c>
      <c r="K658" s="85">
        <f>P658*H658</f>
        <v>4724231.22</v>
      </c>
      <c r="L658" s="85">
        <f t="shared" si="138"/>
        <v>4724231.22</v>
      </c>
      <c r="M658" s="85">
        <f t="shared" si="139"/>
        <v>126499.2</v>
      </c>
      <c r="N658" s="85">
        <f t="shared" si="137"/>
        <v>4850730.42</v>
      </c>
      <c r="O658" s="85">
        <f t="shared" si="140"/>
        <v>4850730.42</v>
      </c>
      <c r="P658" s="85">
        <v>1195.07</v>
      </c>
      <c r="Q658" s="25">
        <v>32</v>
      </c>
      <c r="R658" s="83" t="s">
        <v>26</v>
      </c>
      <c r="S658" s="83" t="s">
        <v>176</v>
      </c>
    </row>
    <row r="659" spans="1:19" ht="37.5" customHeight="1" x14ac:dyDescent="0.3">
      <c r="A659" s="51">
        <v>34</v>
      </c>
      <c r="B659" s="36" t="s">
        <v>327</v>
      </c>
      <c r="C659" s="51">
        <v>1962</v>
      </c>
      <c r="D659" s="51" t="s">
        <v>22</v>
      </c>
      <c r="E659" s="83" t="s">
        <v>209</v>
      </c>
      <c r="F659" s="51" t="s">
        <v>23</v>
      </c>
      <c r="G659" s="51">
        <v>3</v>
      </c>
      <c r="H659" s="84">
        <v>2718.9</v>
      </c>
      <c r="I659" s="84">
        <v>1494.5</v>
      </c>
      <c r="J659" s="29" t="s">
        <v>147</v>
      </c>
      <c r="K659" s="85">
        <f>P659*H659</f>
        <v>3249275.82</v>
      </c>
      <c r="L659" s="85">
        <f t="shared" si="138"/>
        <v>3249275.82</v>
      </c>
      <c r="M659" s="85">
        <f t="shared" si="139"/>
        <v>87004.800000000003</v>
      </c>
      <c r="N659" s="85">
        <f t="shared" si="137"/>
        <v>3336280.62</v>
      </c>
      <c r="O659" s="85">
        <f t="shared" si="140"/>
        <v>3336280.62</v>
      </c>
      <c r="P659" s="85">
        <v>1195.07</v>
      </c>
      <c r="Q659" s="25">
        <v>32</v>
      </c>
      <c r="R659" s="83" t="s">
        <v>26</v>
      </c>
      <c r="S659" s="83" t="s">
        <v>176</v>
      </c>
    </row>
    <row r="660" spans="1:19" ht="37.5" customHeight="1" x14ac:dyDescent="0.3">
      <c r="A660" s="51">
        <v>35</v>
      </c>
      <c r="B660" s="61" t="s">
        <v>328</v>
      </c>
      <c r="C660" s="51">
        <v>1955</v>
      </c>
      <c r="D660" s="51" t="s">
        <v>22</v>
      </c>
      <c r="E660" s="83" t="s">
        <v>209</v>
      </c>
      <c r="F660" s="83" t="s">
        <v>23</v>
      </c>
      <c r="G660" s="83">
        <v>4</v>
      </c>
      <c r="H660" s="84">
        <v>5048.5</v>
      </c>
      <c r="I660" s="84">
        <v>2180.3000000000002</v>
      </c>
      <c r="J660" s="61" t="s">
        <v>29</v>
      </c>
      <c r="K660" s="32">
        <f>H660*P660</f>
        <v>1533986.73</v>
      </c>
      <c r="L660" s="85">
        <f t="shared" si="138"/>
        <v>1533986.73</v>
      </c>
      <c r="M660" s="85">
        <f t="shared" si="139"/>
        <v>104402.98</v>
      </c>
      <c r="N660" s="85">
        <f t="shared" si="137"/>
        <v>1638389.71</v>
      </c>
      <c r="O660" s="85">
        <f t="shared" si="140"/>
        <v>1638389.71</v>
      </c>
      <c r="P660" s="85">
        <v>303.85000000000002</v>
      </c>
      <c r="Q660" s="25">
        <v>20.68</v>
      </c>
      <c r="R660" s="83" t="s">
        <v>26</v>
      </c>
      <c r="S660" s="83" t="s">
        <v>176</v>
      </c>
    </row>
    <row r="661" spans="1:19" ht="37.5" customHeight="1" x14ac:dyDescent="0.3">
      <c r="A661" s="51">
        <v>36</v>
      </c>
      <c r="B661" s="61" t="s">
        <v>329</v>
      </c>
      <c r="C661" s="51">
        <v>1958</v>
      </c>
      <c r="D661" s="51" t="s">
        <v>22</v>
      </c>
      <c r="E661" s="83" t="s">
        <v>209</v>
      </c>
      <c r="F661" s="83" t="s">
        <v>23</v>
      </c>
      <c r="G661" s="83">
        <v>4</v>
      </c>
      <c r="H661" s="84">
        <f>I661*1.8</f>
        <v>6465.24</v>
      </c>
      <c r="I661" s="84">
        <v>3591.8</v>
      </c>
      <c r="J661" s="61" t="s">
        <v>29</v>
      </c>
      <c r="K661" s="32">
        <f>H661*P661</f>
        <v>1964463.17</v>
      </c>
      <c r="L661" s="85">
        <f t="shared" si="138"/>
        <v>1964463.17</v>
      </c>
      <c r="M661" s="85">
        <f t="shared" si="139"/>
        <v>133701.16</v>
      </c>
      <c r="N661" s="85">
        <f t="shared" si="137"/>
        <v>2098164.33</v>
      </c>
      <c r="O661" s="85">
        <f t="shared" si="140"/>
        <v>2098164.33</v>
      </c>
      <c r="P661" s="85">
        <v>303.85000000000002</v>
      </c>
      <c r="Q661" s="25">
        <v>20.68</v>
      </c>
      <c r="R661" s="83" t="s">
        <v>26</v>
      </c>
      <c r="S661" s="83" t="s">
        <v>176</v>
      </c>
    </row>
    <row r="662" spans="1:19" ht="37.5" customHeight="1" x14ac:dyDescent="0.3">
      <c r="A662" s="51">
        <v>37</v>
      </c>
      <c r="B662" s="61" t="s">
        <v>330</v>
      </c>
      <c r="C662" s="51">
        <v>1955</v>
      </c>
      <c r="D662" s="51" t="s">
        <v>22</v>
      </c>
      <c r="E662" s="83" t="s">
        <v>209</v>
      </c>
      <c r="F662" s="83" t="s">
        <v>23</v>
      </c>
      <c r="G662" s="83">
        <v>4</v>
      </c>
      <c r="H662" s="84">
        <f>I662*1.8</f>
        <v>3534.3</v>
      </c>
      <c r="I662" s="84">
        <v>1963.5</v>
      </c>
      <c r="J662" s="61" t="s">
        <v>29</v>
      </c>
      <c r="K662" s="32">
        <f>H662*P662</f>
        <v>1073897.06</v>
      </c>
      <c r="L662" s="85">
        <f t="shared" si="138"/>
        <v>1073897.06</v>
      </c>
      <c r="M662" s="85">
        <f t="shared" si="139"/>
        <v>73089.320000000007</v>
      </c>
      <c r="N662" s="85">
        <f t="shared" si="137"/>
        <v>1146986.3799999999</v>
      </c>
      <c r="O662" s="85">
        <f t="shared" si="140"/>
        <v>1146986.3799999999</v>
      </c>
      <c r="P662" s="85">
        <v>303.85000000000002</v>
      </c>
      <c r="Q662" s="25">
        <v>20.68</v>
      </c>
      <c r="R662" s="83" t="s">
        <v>26</v>
      </c>
      <c r="S662" s="83" t="s">
        <v>176</v>
      </c>
    </row>
    <row r="663" spans="1:19" ht="37.5" customHeight="1" x14ac:dyDescent="0.3">
      <c r="A663" s="51">
        <v>38</v>
      </c>
      <c r="B663" s="61" t="s">
        <v>730</v>
      </c>
      <c r="C663" s="51">
        <v>1955</v>
      </c>
      <c r="D663" s="51" t="s">
        <v>22</v>
      </c>
      <c r="E663" s="83" t="s">
        <v>222</v>
      </c>
      <c r="F663" s="51" t="s">
        <v>23</v>
      </c>
      <c r="G663" s="51">
        <v>2</v>
      </c>
      <c r="H663" s="84">
        <v>1525.5</v>
      </c>
      <c r="I663" s="84">
        <v>866</v>
      </c>
      <c r="J663" s="61" t="s">
        <v>147</v>
      </c>
      <c r="K663" s="84">
        <f>P663*H663</f>
        <v>2889449.55</v>
      </c>
      <c r="L663" s="85">
        <f t="shared" si="138"/>
        <v>2889449.55</v>
      </c>
      <c r="M663" s="84">
        <f>Q663*H663</f>
        <v>136532.25</v>
      </c>
      <c r="N663" s="84">
        <f t="shared" si="137"/>
        <v>3025981.8</v>
      </c>
      <c r="O663" s="85">
        <f t="shared" si="140"/>
        <v>3025981.8</v>
      </c>
      <c r="P663" s="84">
        <v>1894.1</v>
      </c>
      <c r="Q663" s="25">
        <v>89.5</v>
      </c>
      <c r="R663" s="83" t="s">
        <v>26</v>
      </c>
      <c r="S663" s="83" t="s">
        <v>176</v>
      </c>
    </row>
    <row r="664" spans="1:19" ht="37.5" customHeight="1" x14ac:dyDescent="0.3">
      <c r="A664" s="51">
        <v>39</v>
      </c>
      <c r="B664" s="61" t="s">
        <v>731</v>
      </c>
      <c r="C664" s="51">
        <v>1962</v>
      </c>
      <c r="D664" s="51" t="s">
        <v>22</v>
      </c>
      <c r="E664" s="83" t="s">
        <v>209</v>
      </c>
      <c r="F664" s="51" t="s">
        <v>23</v>
      </c>
      <c r="G664" s="51">
        <v>4</v>
      </c>
      <c r="H664" s="84">
        <v>3173.2</v>
      </c>
      <c r="I664" s="84">
        <v>1927.9</v>
      </c>
      <c r="J664" s="29" t="s">
        <v>147</v>
      </c>
      <c r="K664" s="84">
        <f>P664*H664</f>
        <v>3792196.12</v>
      </c>
      <c r="L664" s="85">
        <f t="shared" si="138"/>
        <v>3792196.12</v>
      </c>
      <c r="M664" s="84">
        <f t="shared" ref="M664:M673" si="141">H664*Q664</f>
        <v>101542.39999999999</v>
      </c>
      <c r="N664" s="84">
        <f t="shared" si="137"/>
        <v>3893738.52</v>
      </c>
      <c r="O664" s="85">
        <f t="shared" si="140"/>
        <v>3893738.52</v>
      </c>
      <c r="P664" s="85">
        <v>1195.07</v>
      </c>
      <c r="Q664" s="25">
        <v>32</v>
      </c>
      <c r="R664" s="83" t="s">
        <v>26</v>
      </c>
      <c r="S664" s="83" t="s">
        <v>176</v>
      </c>
    </row>
    <row r="665" spans="1:19" ht="37.5" customHeight="1" x14ac:dyDescent="0.3">
      <c r="A665" s="51">
        <v>40</v>
      </c>
      <c r="B665" s="61" t="s">
        <v>732</v>
      </c>
      <c r="C665" s="51">
        <v>1974</v>
      </c>
      <c r="D665" s="51" t="s">
        <v>22</v>
      </c>
      <c r="E665" s="83" t="s">
        <v>209</v>
      </c>
      <c r="F665" s="51" t="s">
        <v>23</v>
      </c>
      <c r="G665" s="51">
        <v>5</v>
      </c>
      <c r="H665" s="84">
        <v>5767.7</v>
      </c>
      <c r="I665" s="84">
        <v>3853.4</v>
      </c>
      <c r="J665" s="29" t="s">
        <v>147</v>
      </c>
      <c r="K665" s="84">
        <f>P665*H665</f>
        <v>6892805.2400000002</v>
      </c>
      <c r="L665" s="85">
        <f t="shared" si="138"/>
        <v>6892805.2400000002</v>
      </c>
      <c r="M665" s="84">
        <f t="shared" si="141"/>
        <v>184566.39999999999</v>
      </c>
      <c r="N665" s="84">
        <f t="shared" si="137"/>
        <v>7077371.6399999997</v>
      </c>
      <c r="O665" s="85">
        <f t="shared" si="140"/>
        <v>7077371.6399999997</v>
      </c>
      <c r="P665" s="85">
        <v>1195.07</v>
      </c>
      <c r="Q665" s="25">
        <v>32</v>
      </c>
      <c r="R665" s="83" t="s">
        <v>26</v>
      </c>
      <c r="S665" s="83" t="s">
        <v>176</v>
      </c>
    </row>
    <row r="666" spans="1:19" ht="37.5" customHeight="1" x14ac:dyDescent="0.3">
      <c r="A666" s="51">
        <v>41</v>
      </c>
      <c r="B666" s="61" t="s">
        <v>949</v>
      </c>
      <c r="C666" s="51">
        <v>1927</v>
      </c>
      <c r="D666" s="51" t="s">
        <v>22</v>
      </c>
      <c r="E666" s="83" t="s">
        <v>222</v>
      </c>
      <c r="F666" s="51" t="s">
        <v>39</v>
      </c>
      <c r="G666" s="51">
        <v>2</v>
      </c>
      <c r="H666" s="84">
        <v>653.29999999999995</v>
      </c>
      <c r="I666" s="84">
        <v>324.89999999999998</v>
      </c>
      <c r="J666" s="61" t="s">
        <v>29</v>
      </c>
      <c r="K666" s="32">
        <f>H666*P666</f>
        <v>279089.76</v>
      </c>
      <c r="L666" s="85">
        <f t="shared" si="138"/>
        <v>279089.76</v>
      </c>
      <c r="M666" s="85">
        <f t="shared" si="141"/>
        <v>19024.099999999999</v>
      </c>
      <c r="N666" s="85">
        <f t="shared" si="137"/>
        <v>298113.86</v>
      </c>
      <c r="O666" s="85">
        <f t="shared" si="140"/>
        <v>298113.86</v>
      </c>
      <c r="P666" s="85">
        <v>427.2</v>
      </c>
      <c r="Q666" s="25">
        <v>29.12</v>
      </c>
      <c r="R666" s="83" t="s">
        <v>26</v>
      </c>
      <c r="S666" s="83" t="s">
        <v>176</v>
      </c>
    </row>
    <row r="667" spans="1:19" ht="37.5" customHeight="1" x14ac:dyDescent="0.3">
      <c r="A667" s="51">
        <v>42</v>
      </c>
      <c r="B667" s="61" t="s">
        <v>950</v>
      </c>
      <c r="C667" s="51">
        <v>1939</v>
      </c>
      <c r="D667" s="51" t="s">
        <v>22</v>
      </c>
      <c r="E667" s="83" t="s">
        <v>222</v>
      </c>
      <c r="F667" s="51" t="s">
        <v>39</v>
      </c>
      <c r="G667" s="51">
        <v>2</v>
      </c>
      <c r="H667" s="84">
        <v>839</v>
      </c>
      <c r="I667" s="84">
        <v>465</v>
      </c>
      <c r="J667" s="61" t="s">
        <v>29</v>
      </c>
      <c r="K667" s="32">
        <f>H667*P667</f>
        <v>358420.8</v>
      </c>
      <c r="L667" s="85">
        <f t="shared" si="138"/>
        <v>358420.8</v>
      </c>
      <c r="M667" s="85">
        <f t="shared" si="141"/>
        <v>24431.68</v>
      </c>
      <c r="N667" s="85">
        <f t="shared" si="137"/>
        <v>382852.48</v>
      </c>
      <c r="O667" s="85">
        <f t="shared" si="140"/>
        <v>382852.48</v>
      </c>
      <c r="P667" s="85">
        <v>427.2</v>
      </c>
      <c r="Q667" s="25">
        <v>29.12</v>
      </c>
      <c r="R667" s="83" t="s">
        <v>26</v>
      </c>
      <c r="S667" s="83" t="s">
        <v>176</v>
      </c>
    </row>
    <row r="668" spans="1:19" ht="112.5" customHeight="1" x14ac:dyDescent="0.3">
      <c r="A668" s="51">
        <v>43</v>
      </c>
      <c r="B668" s="36" t="s">
        <v>842</v>
      </c>
      <c r="C668" s="51">
        <v>1994</v>
      </c>
      <c r="D668" s="51" t="s">
        <v>22</v>
      </c>
      <c r="E668" s="83" t="s">
        <v>310</v>
      </c>
      <c r="F668" s="51" t="s">
        <v>54</v>
      </c>
      <c r="G668" s="51">
        <v>10</v>
      </c>
      <c r="H668" s="84">
        <f>I668*1.8</f>
        <v>4115.34</v>
      </c>
      <c r="I668" s="84">
        <v>2286.3000000000002</v>
      </c>
      <c r="J668" s="61" t="s">
        <v>692</v>
      </c>
      <c r="K668" s="92">
        <f>1*P668</f>
        <v>3458251.6</v>
      </c>
      <c r="L668" s="85">
        <f t="shared" si="138"/>
        <v>3458251.6</v>
      </c>
      <c r="M668" s="85">
        <f>1*Q668</f>
        <v>50155.25</v>
      </c>
      <c r="N668" s="85">
        <f t="shared" si="137"/>
        <v>3508406.85</v>
      </c>
      <c r="O668" s="85">
        <f t="shared" si="140"/>
        <v>3508406.85</v>
      </c>
      <c r="P668" s="84">
        <v>3458251.6</v>
      </c>
      <c r="Q668" s="85">
        <v>50155.25</v>
      </c>
      <c r="R668" s="83" t="s">
        <v>26</v>
      </c>
      <c r="S668" s="83" t="s">
        <v>176</v>
      </c>
    </row>
    <row r="669" spans="1:19" ht="112.5" customHeight="1" x14ac:dyDescent="0.3">
      <c r="A669" s="51">
        <v>44</v>
      </c>
      <c r="B669" s="36" t="s">
        <v>843</v>
      </c>
      <c r="C669" s="51">
        <v>1994</v>
      </c>
      <c r="D669" s="51" t="s">
        <v>22</v>
      </c>
      <c r="E669" s="83" t="s">
        <v>310</v>
      </c>
      <c r="F669" s="51" t="s">
        <v>54</v>
      </c>
      <c r="G669" s="51">
        <v>10</v>
      </c>
      <c r="H669" s="84">
        <f>I669*1.8</f>
        <v>3951.36</v>
      </c>
      <c r="I669" s="84">
        <v>2195.1999999999998</v>
      </c>
      <c r="J669" s="61" t="s">
        <v>692</v>
      </c>
      <c r="K669" s="92">
        <f>1*P669</f>
        <v>3458251.6</v>
      </c>
      <c r="L669" s="85">
        <f t="shared" si="138"/>
        <v>3458251.6</v>
      </c>
      <c r="M669" s="85">
        <f>1*Q669</f>
        <v>50155.25</v>
      </c>
      <c r="N669" s="85">
        <f t="shared" si="137"/>
        <v>3508406.85</v>
      </c>
      <c r="O669" s="85">
        <f t="shared" si="140"/>
        <v>3508406.85</v>
      </c>
      <c r="P669" s="84">
        <v>3458251.6</v>
      </c>
      <c r="Q669" s="85">
        <v>50155.25</v>
      </c>
      <c r="R669" s="83" t="s">
        <v>26</v>
      </c>
      <c r="S669" s="83" t="s">
        <v>176</v>
      </c>
    </row>
    <row r="670" spans="1:19" ht="37.5" customHeight="1" x14ac:dyDescent="0.3">
      <c r="A670" s="51">
        <v>45</v>
      </c>
      <c r="B670" s="36" t="s">
        <v>733</v>
      </c>
      <c r="C670" s="51">
        <v>1965</v>
      </c>
      <c r="D670" s="51" t="s">
        <v>22</v>
      </c>
      <c r="E670" s="83" t="s">
        <v>190</v>
      </c>
      <c r="F670" s="51" t="s">
        <v>23</v>
      </c>
      <c r="G670" s="51">
        <v>4</v>
      </c>
      <c r="H670" s="84">
        <v>3365.63</v>
      </c>
      <c r="I670" s="84">
        <v>1978.9</v>
      </c>
      <c r="J670" s="36" t="s">
        <v>147</v>
      </c>
      <c r="K670" s="84">
        <f>P670*H670</f>
        <v>4022163.44</v>
      </c>
      <c r="L670" s="85">
        <f t="shared" si="138"/>
        <v>4022163.44</v>
      </c>
      <c r="M670" s="84">
        <f t="shared" si="141"/>
        <v>143645.09</v>
      </c>
      <c r="N670" s="84">
        <f t="shared" si="137"/>
        <v>4165808.53</v>
      </c>
      <c r="O670" s="85">
        <f t="shared" si="140"/>
        <v>4165808.53</v>
      </c>
      <c r="P670" s="25">
        <v>1195.07</v>
      </c>
      <c r="Q670" s="25">
        <v>42.68</v>
      </c>
      <c r="R670" s="83" t="s">
        <v>26</v>
      </c>
      <c r="S670" s="83" t="s">
        <v>176</v>
      </c>
    </row>
    <row r="671" spans="1:19" ht="37.5" customHeight="1" x14ac:dyDescent="0.3">
      <c r="A671" s="51">
        <v>46</v>
      </c>
      <c r="B671" s="36" t="s">
        <v>734</v>
      </c>
      <c r="C671" s="51">
        <v>1984</v>
      </c>
      <c r="D671" s="51" t="s">
        <v>22</v>
      </c>
      <c r="E671" s="83" t="s">
        <v>209</v>
      </c>
      <c r="F671" s="51" t="s">
        <v>54</v>
      </c>
      <c r="G671" s="51">
        <v>5</v>
      </c>
      <c r="H671" s="84">
        <v>6935.98</v>
      </c>
      <c r="I671" s="84">
        <v>4130.46</v>
      </c>
      <c r="J671" s="36" t="s">
        <v>147</v>
      </c>
      <c r="K671" s="84">
        <f>P671*H671</f>
        <v>8288981.6200000001</v>
      </c>
      <c r="L671" s="85">
        <f t="shared" si="138"/>
        <v>8288981.6200000001</v>
      </c>
      <c r="M671" s="84">
        <f t="shared" si="141"/>
        <v>221951.35999999999</v>
      </c>
      <c r="N671" s="84">
        <f t="shared" si="137"/>
        <v>8510932.9800000004</v>
      </c>
      <c r="O671" s="85">
        <f t="shared" si="140"/>
        <v>8510932.9800000004</v>
      </c>
      <c r="P671" s="85">
        <v>1195.07</v>
      </c>
      <c r="Q671" s="25">
        <v>32</v>
      </c>
      <c r="R671" s="83" t="s">
        <v>26</v>
      </c>
      <c r="S671" s="83" t="s">
        <v>176</v>
      </c>
    </row>
    <row r="672" spans="1:19" ht="112.5" customHeight="1" x14ac:dyDescent="0.3">
      <c r="A672" s="51">
        <v>47</v>
      </c>
      <c r="B672" s="61" t="s">
        <v>331</v>
      </c>
      <c r="C672" s="51" t="s">
        <v>332</v>
      </c>
      <c r="D672" s="51" t="s">
        <v>22</v>
      </c>
      <c r="E672" s="83" t="s">
        <v>311</v>
      </c>
      <c r="F672" s="51" t="s">
        <v>54</v>
      </c>
      <c r="G672" s="51" t="s">
        <v>333</v>
      </c>
      <c r="H672" s="84">
        <f>I672*1.8</f>
        <v>18730.71</v>
      </c>
      <c r="I672" s="84">
        <v>10405.950000000001</v>
      </c>
      <c r="J672" s="61" t="s">
        <v>692</v>
      </c>
      <c r="K672" s="92">
        <f>5*P672</f>
        <v>17291258</v>
      </c>
      <c r="L672" s="85">
        <f t="shared" si="138"/>
        <v>17291258</v>
      </c>
      <c r="M672" s="85">
        <f>5*Q672</f>
        <v>250776.25</v>
      </c>
      <c r="N672" s="85">
        <f t="shared" si="137"/>
        <v>17542034.25</v>
      </c>
      <c r="O672" s="85">
        <f t="shared" si="140"/>
        <v>17542034.25</v>
      </c>
      <c r="P672" s="84">
        <v>3458251.6</v>
      </c>
      <c r="Q672" s="85">
        <v>50155.25</v>
      </c>
      <c r="R672" s="83" t="s">
        <v>26</v>
      </c>
      <c r="S672" s="83" t="s">
        <v>176</v>
      </c>
    </row>
    <row r="673" spans="1:19" ht="37.5" customHeight="1" x14ac:dyDescent="0.3">
      <c r="A673" s="51">
        <v>48</v>
      </c>
      <c r="B673" s="36" t="s">
        <v>735</v>
      </c>
      <c r="C673" s="51">
        <v>1977</v>
      </c>
      <c r="D673" s="51" t="s">
        <v>22</v>
      </c>
      <c r="E673" s="83" t="s">
        <v>209</v>
      </c>
      <c r="F673" s="51" t="s">
        <v>54</v>
      </c>
      <c r="G673" s="51">
        <v>5</v>
      </c>
      <c r="H673" s="84">
        <v>5956.5</v>
      </c>
      <c r="I673" s="84">
        <v>3780</v>
      </c>
      <c r="J673" s="36" t="s">
        <v>147</v>
      </c>
      <c r="K673" s="84">
        <f>P673*H673</f>
        <v>7118434.46</v>
      </c>
      <c r="L673" s="122">
        <f>K673+K674+K675+K676+K677+K678</f>
        <v>12209157.199999999</v>
      </c>
      <c r="M673" s="84">
        <f t="shared" si="141"/>
        <v>190608</v>
      </c>
      <c r="N673" s="84">
        <f t="shared" si="137"/>
        <v>7309042.46</v>
      </c>
      <c r="O673" s="122">
        <f>N673+N674+N675+N676+N677+N678</f>
        <v>12822021.49</v>
      </c>
      <c r="P673" s="85">
        <v>1195.07</v>
      </c>
      <c r="Q673" s="25">
        <v>32</v>
      </c>
      <c r="R673" s="83" t="s">
        <v>26</v>
      </c>
      <c r="S673" s="83" t="s">
        <v>176</v>
      </c>
    </row>
    <row r="674" spans="1:19" ht="37.5" customHeight="1" x14ac:dyDescent="0.3">
      <c r="A674" s="51"/>
      <c r="B674" s="36"/>
      <c r="C674" s="51"/>
      <c r="D674" s="51"/>
      <c r="E674" s="83" t="s">
        <v>209</v>
      </c>
      <c r="F674" s="51" t="s">
        <v>54</v>
      </c>
      <c r="G674" s="51"/>
      <c r="H674" s="84"/>
      <c r="I674" s="84"/>
      <c r="J674" s="36" t="s">
        <v>29</v>
      </c>
      <c r="K674" s="84">
        <f>P674*H673</f>
        <v>1173430.5</v>
      </c>
      <c r="L674" s="120"/>
      <c r="M674" s="84">
        <f>H673*Q674</f>
        <v>92385.32</v>
      </c>
      <c r="N674" s="84">
        <f t="shared" si="137"/>
        <v>1265815.82</v>
      </c>
      <c r="O674" s="120"/>
      <c r="P674" s="50">
        <v>197</v>
      </c>
      <c r="Q674" s="25">
        <v>15.51</v>
      </c>
      <c r="R674" s="83" t="s">
        <v>26</v>
      </c>
      <c r="S674" s="83" t="s">
        <v>176</v>
      </c>
    </row>
    <row r="675" spans="1:19" ht="37.5" customHeight="1" x14ac:dyDescent="0.3">
      <c r="A675" s="51"/>
      <c r="B675" s="61"/>
      <c r="C675" s="51"/>
      <c r="D675" s="51"/>
      <c r="E675" s="83" t="s">
        <v>209</v>
      </c>
      <c r="F675" s="51" t="s">
        <v>54</v>
      </c>
      <c r="G675" s="51"/>
      <c r="H675" s="84"/>
      <c r="I675" s="84"/>
      <c r="J675" s="36" t="s">
        <v>32</v>
      </c>
      <c r="K675" s="84">
        <f>P675*H673</f>
        <v>2470577.5099999998</v>
      </c>
      <c r="L675" s="120"/>
      <c r="M675" s="84">
        <f>H673*Q675</f>
        <v>97329.21</v>
      </c>
      <c r="N675" s="84">
        <f t="shared" si="137"/>
        <v>2567906.7200000002</v>
      </c>
      <c r="O675" s="120"/>
      <c r="P675" s="84">
        <v>414.77</v>
      </c>
      <c r="Q675" s="50">
        <v>16.34</v>
      </c>
      <c r="R675" s="83" t="s">
        <v>26</v>
      </c>
      <c r="S675" s="83" t="s">
        <v>176</v>
      </c>
    </row>
    <row r="676" spans="1:19" ht="56.25" customHeight="1" x14ac:dyDescent="0.3">
      <c r="A676" s="51"/>
      <c r="B676" s="61"/>
      <c r="C676" s="51"/>
      <c r="D676" s="51"/>
      <c r="E676" s="83" t="s">
        <v>209</v>
      </c>
      <c r="F676" s="51" t="s">
        <v>54</v>
      </c>
      <c r="G676" s="51"/>
      <c r="H676" s="84"/>
      <c r="I676" s="84"/>
      <c r="J676" s="36" t="s">
        <v>55</v>
      </c>
      <c r="K676" s="84">
        <f>P676*H673</f>
        <v>833790.87</v>
      </c>
      <c r="L676" s="120"/>
      <c r="M676" s="84">
        <f>H673*Q676</f>
        <v>87679.679999999993</v>
      </c>
      <c r="N676" s="84">
        <f t="shared" si="137"/>
        <v>921470.55</v>
      </c>
      <c r="O676" s="120"/>
      <c r="P676" s="84">
        <v>139.97999999999999</v>
      </c>
      <c r="Q676" s="50">
        <v>14.72</v>
      </c>
      <c r="R676" s="83" t="s">
        <v>26</v>
      </c>
      <c r="S676" s="83" t="s">
        <v>176</v>
      </c>
    </row>
    <row r="677" spans="1:19" ht="56.25" customHeight="1" x14ac:dyDescent="0.3">
      <c r="A677" s="51"/>
      <c r="B677" s="61"/>
      <c r="C677" s="51"/>
      <c r="D677" s="51"/>
      <c r="E677" s="83" t="s">
        <v>209</v>
      </c>
      <c r="F677" s="51" t="s">
        <v>54</v>
      </c>
      <c r="G677" s="51"/>
      <c r="H677" s="84"/>
      <c r="I677" s="84"/>
      <c r="J677" s="36" t="s">
        <v>24</v>
      </c>
      <c r="K677" s="84">
        <f>P677*H673</f>
        <v>369958.22</v>
      </c>
      <c r="L677" s="120"/>
      <c r="M677" s="84">
        <f>H673*Q677</f>
        <v>76957.98</v>
      </c>
      <c r="N677" s="84">
        <f t="shared" si="137"/>
        <v>446916.2</v>
      </c>
      <c r="O677" s="120"/>
      <c r="P677" s="84">
        <v>62.11</v>
      </c>
      <c r="Q677" s="50">
        <v>12.92</v>
      </c>
      <c r="R677" s="83" t="s">
        <v>26</v>
      </c>
      <c r="S677" s="83" t="s">
        <v>176</v>
      </c>
    </row>
    <row r="678" spans="1:19" ht="56.25" customHeight="1" x14ac:dyDescent="0.3">
      <c r="A678" s="51"/>
      <c r="B678" s="61"/>
      <c r="C678" s="51"/>
      <c r="D678" s="51"/>
      <c r="E678" s="83" t="s">
        <v>209</v>
      </c>
      <c r="F678" s="51" t="s">
        <v>54</v>
      </c>
      <c r="G678" s="51"/>
      <c r="H678" s="84"/>
      <c r="I678" s="84"/>
      <c r="J678" s="29" t="s">
        <v>962</v>
      </c>
      <c r="K678" s="84">
        <f>P678*H673</f>
        <v>242965.64</v>
      </c>
      <c r="L678" s="121"/>
      <c r="M678" s="84">
        <f>H673*Q678</f>
        <v>67904.100000000006</v>
      </c>
      <c r="N678" s="84">
        <f t="shared" si="137"/>
        <v>310869.74</v>
      </c>
      <c r="O678" s="121"/>
      <c r="P678" s="84">
        <v>40.79</v>
      </c>
      <c r="Q678" s="50">
        <v>11.4</v>
      </c>
      <c r="R678" s="83" t="s">
        <v>26</v>
      </c>
      <c r="S678" s="83" t="s">
        <v>176</v>
      </c>
    </row>
    <row r="679" spans="1:19" ht="37.5" customHeight="1" x14ac:dyDescent="0.3">
      <c r="A679" s="51">
        <v>49</v>
      </c>
      <c r="B679" s="61" t="s">
        <v>334</v>
      </c>
      <c r="C679" s="51">
        <v>1980</v>
      </c>
      <c r="D679" s="51" t="s">
        <v>22</v>
      </c>
      <c r="E679" s="83" t="s">
        <v>209</v>
      </c>
      <c r="F679" s="51" t="s">
        <v>23</v>
      </c>
      <c r="G679" s="51">
        <v>5</v>
      </c>
      <c r="H679" s="84">
        <f>I679*1.8</f>
        <v>5756.29</v>
      </c>
      <c r="I679" s="84">
        <v>3197.94</v>
      </c>
      <c r="J679" s="61" t="s">
        <v>29</v>
      </c>
      <c r="K679" s="32">
        <f>P679*H679</f>
        <v>1749048.72</v>
      </c>
      <c r="L679" s="85">
        <f>K679</f>
        <v>1749048.72</v>
      </c>
      <c r="M679" s="85">
        <f>H679*Q679</f>
        <v>119040.08</v>
      </c>
      <c r="N679" s="85">
        <f t="shared" si="137"/>
        <v>1868088.8</v>
      </c>
      <c r="O679" s="85">
        <f>N679</f>
        <v>1868088.8</v>
      </c>
      <c r="P679" s="85">
        <v>303.85000000000002</v>
      </c>
      <c r="Q679" s="25">
        <v>20.68</v>
      </c>
      <c r="R679" s="83" t="s">
        <v>26</v>
      </c>
      <c r="S679" s="83" t="s">
        <v>176</v>
      </c>
    </row>
    <row r="680" spans="1:19" ht="37.5" customHeight="1" x14ac:dyDescent="0.3">
      <c r="A680" s="51">
        <v>50</v>
      </c>
      <c r="B680" s="61" t="s">
        <v>335</v>
      </c>
      <c r="C680" s="51">
        <v>1981</v>
      </c>
      <c r="D680" s="51" t="s">
        <v>22</v>
      </c>
      <c r="E680" s="83" t="s">
        <v>209</v>
      </c>
      <c r="F680" s="39" t="s">
        <v>23</v>
      </c>
      <c r="G680" s="38">
        <v>5</v>
      </c>
      <c r="H680" s="84">
        <v>5090.6000000000004</v>
      </c>
      <c r="I680" s="84">
        <v>3230.6</v>
      </c>
      <c r="J680" s="61" t="s">
        <v>29</v>
      </c>
      <c r="K680" s="32">
        <f>H680*P680</f>
        <v>1546778.81</v>
      </c>
      <c r="L680" s="85">
        <f>K680</f>
        <v>1546778.81</v>
      </c>
      <c r="M680" s="85">
        <f>H680*Q680</f>
        <v>105273.61</v>
      </c>
      <c r="N680" s="85">
        <f t="shared" ref="N680:N708" si="142">K680+M680</f>
        <v>1652052.42</v>
      </c>
      <c r="O680" s="85">
        <f>N680</f>
        <v>1652052.42</v>
      </c>
      <c r="P680" s="85">
        <v>303.85000000000002</v>
      </c>
      <c r="Q680" s="25">
        <v>20.68</v>
      </c>
      <c r="R680" s="83" t="s">
        <v>26</v>
      </c>
      <c r="S680" s="83" t="s">
        <v>176</v>
      </c>
    </row>
    <row r="681" spans="1:19" ht="37.5" customHeight="1" x14ac:dyDescent="0.3">
      <c r="A681" s="51">
        <v>51</v>
      </c>
      <c r="B681" s="61" t="s">
        <v>336</v>
      </c>
      <c r="C681" s="51">
        <v>1983</v>
      </c>
      <c r="D681" s="51" t="s">
        <v>22</v>
      </c>
      <c r="E681" s="83" t="s">
        <v>209</v>
      </c>
      <c r="F681" s="51" t="s">
        <v>23</v>
      </c>
      <c r="G681" s="51">
        <v>5</v>
      </c>
      <c r="H681" s="84">
        <f>I681*1.8</f>
        <v>7017.44</v>
      </c>
      <c r="I681" s="84">
        <v>3898.58</v>
      </c>
      <c r="J681" s="61" t="s">
        <v>29</v>
      </c>
      <c r="K681" s="32">
        <f>P681*H681</f>
        <v>2132249.14</v>
      </c>
      <c r="L681" s="117">
        <f>K681+K682</f>
        <v>5125538.17</v>
      </c>
      <c r="M681" s="85">
        <f>Q681*H681</f>
        <v>145120.66</v>
      </c>
      <c r="N681" s="85">
        <f t="shared" si="142"/>
        <v>2277369.7999999998</v>
      </c>
      <c r="O681" s="117">
        <f>N681+N682</f>
        <v>5297184.75</v>
      </c>
      <c r="P681" s="85">
        <v>303.85000000000002</v>
      </c>
      <c r="Q681" s="25">
        <v>20.68</v>
      </c>
      <c r="R681" s="83" t="s">
        <v>26</v>
      </c>
      <c r="S681" s="83" t="s">
        <v>176</v>
      </c>
    </row>
    <row r="682" spans="1:19" ht="18.75" customHeight="1" x14ac:dyDescent="0.3">
      <c r="A682" s="51"/>
      <c r="B682" s="61"/>
      <c r="C682" s="51"/>
      <c r="D682" s="51"/>
      <c r="E682" s="83" t="s">
        <v>209</v>
      </c>
      <c r="F682" s="51" t="s">
        <v>23</v>
      </c>
      <c r="G682" s="51"/>
      <c r="H682" s="84"/>
      <c r="I682" s="84"/>
      <c r="J682" s="61" t="s">
        <v>60</v>
      </c>
      <c r="K682" s="32">
        <f>P682*H681</f>
        <v>2993289.03</v>
      </c>
      <c r="L682" s="119"/>
      <c r="M682" s="85">
        <f>Q682*H681</f>
        <v>26525.919999999998</v>
      </c>
      <c r="N682" s="85">
        <f t="shared" si="142"/>
        <v>3019814.95</v>
      </c>
      <c r="O682" s="119"/>
      <c r="P682" s="85">
        <v>426.55</v>
      </c>
      <c r="Q682" s="25">
        <v>3.78</v>
      </c>
      <c r="R682" s="83" t="s">
        <v>26</v>
      </c>
      <c r="S682" s="83" t="s">
        <v>176</v>
      </c>
    </row>
    <row r="683" spans="1:19" ht="112.5" customHeight="1" x14ac:dyDescent="0.3">
      <c r="A683" s="51">
        <v>52</v>
      </c>
      <c r="B683" s="61" t="s">
        <v>337</v>
      </c>
      <c r="C683" s="51">
        <v>1990</v>
      </c>
      <c r="D683" s="51" t="s">
        <v>22</v>
      </c>
      <c r="E683" s="85" t="s">
        <v>310</v>
      </c>
      <c r="F683" s="51" t="s">
        <v>54</v>
      </c>
      <c r="G683" s="51">
        <v>10</v>
      </c>
      <c r="H683" s="84">
        <v>5841.4</v>
      </c>
      <c r="I683" s="84">
        <v>3909.6</v>
      </c>
      <c r="J683" s="61" t="s">
        <v>692</v>
      </c>
      <c r="K683" s="92">
        <f>2*P683</f>
        <v>6916503.2000000002</v>
      </c>
      <c r="L683" s="85">
        <f t="shared" ref="L683" si="143">K683</f>
        <v>6916503.2000000002</v>
      </c>
      <c r="M683" s="85">
        <f>2*Q683</f>
        <v>100310.5</v>
      </c>
      <c r="N683" s="85">
        <f t="shared" si="142"/>
        <v>7016813.7000000002</v>
      </c>
      <c r="O683" s="85">
        <f t="shared" ref="O683" si="144">N683</f>
        <v>7016813.7000000002</v>
      </c>
      <c r="P683" s="84">
        <v>3458251.6</v>
      </c>
      <c r="Q683" s="85">
        <v>50155.25</v>
      </c>
      <c r="R683" s="83" t="s">
        <v>26</v>
      </c>
      <c r="S683" s="83" t="s">
        <v>176</v>
      </c>
    </row>
    <row r="684" spans="1:19" ht="37.5" customHeight="1" x14ac:dyDescent="0.3">
      <c r="A684" s="51">
        <v>53</v>
      </c>
      <c r="B684" s="36" t="s">
        <v>736</v>
      </c>
      <c r="C684" s="51">
        <v>1985</v>
      </c>
      <c r="D684" s="51" t="s">
        <v>22</v>
      </c>
      <c r="E684" s="83" t="s">
        <v>209</v>
      </c>
      <c r="F684" s="51" t="s">
        <v>23</v>
      </c>
      <c r="G684" s="51">
        <v>5</v>
      </c>
      <c r="H684" s="84">
        <v>7995.9</v>
      </c>
      <c r="I684" s="84">
        <v>2544.4</v>
      </c>
      <c r="J684" s="24" t="s">
        <v>35</v>
      </c>
      <c r="K684" s="84">
        <f>P684*H684</f>
        <v>9555660.2100000009</v>
      </c>
      <c r="L684" s="122">
        <f>K684+K685+K686+K687+K689+K688</f>
        <v>16595970.199999999</v>
      </c>
      <c r="M684" s="84">
        <f>Q684*H684</f>
        <v>255868.79999999999</v>
      </c>
      <c r="N684" s="84">
        <f t="shared" si="142"/>
        <v>9811529.0099999998</v>
      </c>
      <c r="O684" s="122">
        <f>N684+N685+N686+N687+N689+N688</f>
        <v>17421946.670000002</v>
      </c>
      <c r="P684" s="85">
        <v>1195.07</v>
      </c>
      <c r="Q684" s="25">
        <v>32</v>
      </c>
      <c r="R684" s="83" t="s">
        <v>26</v>
      </c>
      <c r="S684" s="83" t="s">
        <v>176</v>
      </c>
    </row>
    <row r="685" spans="1:19" ht="37.5" customHeight="1" x14ac:dyDescent="0.3">
      <c r="A685" s="51"/>
      <c r="B685" s="36"/>
      <c r="C685" s="51"/>
      <c r="D685" s="51"/>
      <c r="E685" s="83" t="s">
        <v>209</v>
      </c>
      <c r="F685" s="51" t="s">
        <v>23</v>
      </c>
      <c r="G685" s="51"/>
      <c r="H685" s="84"/>
      <c r="I685" s="84"/>
      <c r="J685" s="61" t="s">
        <v>32</v>
      </c>
      <c r="K685" s="84">
        <f>P685*H684</f>
        <v>3406253.4</v>
      </c>
      <c r="L685" s="120"/>
      <c r="M685" s="84">
        <f>Q685*H684</f>
        <v>132572.01999999999</v>
      </c>
      <c r="N685" s="84">
        <f t="shared" si="142"/>
        <v>3538825.42</v>
      </c>
      <c r="O685" s="120"/>
      <c r="P685" s="84">
        <v>426</v>
      </c>
      <c r="Q685" s="50">
        <v>16.579999999999998</v>
      </c>
      <c r="R685" s="83" t="s">
        <v>26</v>
      </c>
      <c r="S685" s="83" t="s">
        <v>176</v>
      </c>
    </row>
    <row r="686" spans="1:19" ht="56.25" customHeight="1" x14ac:dyDescent="0.3">
      <c r="A686" s="51"/>
      <c r="B686" s="36"/>
      <c r="C686" s="51"/>
      <c r="D686" s="51"/>
      <c r="E686" s="83" t="s">
        <v>209</v>
      </c>
      <c r="F686" s="51" t="s">
        <v>23</v>
      </c>
      <c r="G686" s="51"/>
      <c r="H686" s="84"/>
      <c r="I686" s="84"/>
      <c r="J686" s="61" t="s">
        <v>55</v>
      </c>
      <c r="K686" s="84">
        <f>P686*H684</f>
        <v>1148770.95</v>
      </c>
      <c r="L686" s="120"/>
      <c r="M686" s="84">
        <f>Q686*H684</f>
        <v>118339.32</v>
      </c>
      <c r="N686" s="84">
        <f t="shared" si="142"/>
        <v>1267110.27</v>
      </c>
      <c r="O686" s="120"/>
      <c r="P686" s="84">
        <v>143.66999999999999</v>
      </c>
      <c r="Q686" s="50">
        <v>14.8</v>
      </c>
      <c r="R686" s="83" t="s">
        <v>26</v>
      </c>
      <c r="S686" s="83" t="s">
        <v>176</v>
      </c>
    </row>
    <row r="687" spans="1:19" ht="56.25" customHeight="1" x14ac:dyDescent="0.3">
      <c r="A687" s="51"/>
      <c r="B687" s="36"/>
      <c r="C687" s="51"/>
      <c r="D687" s="51"/>
      <c r="E687" s="83" t="s">
        <v>209</v>
      </c>
      <c r="F687" s="51" t="s">
        <v>23</v>
      </c>
      <c r="G687" s="51"/>
      <c r="H687" s="84"/>
      <c r="I687" s="84"/>
      <c r="J687" s="61" t="s">
        <v>24</v>
      </c>
      <c r="K687" s="84">
        <f>P687*H684</f>
        <v>536604.85</v>
      </c>
      <c r="L687" s="120"/>
      <c r="M687" s="84">
        <f>H684*Q687</f>
        <v>103546.91</v>
      </c>
      <c r="N687" s="84">
        <f t="shared" si="142"/>
        <v>640151.76</v>
      </c>
      <c r="O687" s="120"/>
      <c r="P687" s="84">
        <v>67.11</v>
      </c>
      <c r="Q687" s="50">
        <v>12.95</v>
      </c>
      <c r="R687" s="83" t="s">
        <v>26</v>
      </c>
      <c r="S687" s="83" t="s">
        <v>176</v>
      </c>
    </row>
    <row r="688" spans="1:19" ht="56.25" customHeight="1" x14ac:dyDescent="0.3">
      <c r="A688" s="51"/>
      <c r="B688" s="36"/>
      <c r="C688" s="51"/>
      <c r="D688" s="51"/>
      <c r="E688" s="83" t="s">
        <v>209</v>
      </c>
      <c r="F688" s="51" t="s">
        <v>23</v>
      </c>
      <c r="G688" s="51"/>
      <c r="H688" s="84"/>
      <c r="I688" s="84"/>
      <c r="J688" s="29" t="s">
        <v>962</v>
      </c>
      <c r="K688" s="84">
        <f>H684*P688</f>
        <v>373488.49</v>
      </c>
      <c r="L688" s="120"/>
      <c r="M688" s="84">
        <f>Q688*H684</f>
        <v>91233.22</v>
      </c>
      <c r="N688" s="84">
        <f t="shared" si="142"/>
        <v>464721.71</v>
      </c>
      <c r="O688" s="120"/>
      <c r="P688" s="84">
        <v>46.71</v>
      </c>
      <c r="Q688" s="50">
        <v>11.41</v>
      </c>
      <c r="R688" s="83" t="s">
        <v>26</v>
      </c>
      <c r="S688" s="83" t="s">
        <v>176</v>
      </c>
    </row>
    <row r="689" spans="1:19" ht="37.5" customHeight="1" x14ac:dyDescent="0.3">
      <c r="A689" s="51"/>
      <c r="B689" s="36"/>
      <c r="C689" s="51"/>
      <c r="D689" s="51"/>
      <c r="E689" s="83" t="s">
        <v>209</v>
      </c>
      <c r="F689" s="51" t="s">
        <v>23</v>
      </c>
      <c r="G689" s="51"/>
      <c r="H689" s="84"/>
      <c r="I689" s="84"/>
      <c r="J689" s="61" t="s">
        <v>29</v>
      </c>
      <c r="K689" s="84">
        <f>P689*H684</f>
        <v>1575192.3</v>
      </c>
      <c r="L689" s="121"/>
      <c r="M689" s="84">
        <f>H684*Q689</f>
        <v>124416.2</v>
      </c>
      <c r="N689" s="84">
        <f t="shared" si="142"/>
        <v>1699608.5</v>
      </c>
      <c r="O689" s="121"/>
      <c r="P689" s="50">
        <v>197</v>
      </c>
      <c r="Q689" s="25">
        <v>15.56</v>
      </c>
      <c r="R689" s="83" t="s">
        <v>26</v>
      </c>
      <c r="S689" s="83" t="s">
        <v>176</v>
      </c>
    </row>
    <row r="690" spans="1:19" ht="37.5" customHeight="1" x14ac:dyDescent="0.3">
      <c r="A690" s="51">
        <v>54</v>
      </c>
      <c r="B690" s="61" t="s">
        <v>901</v>
      </c>
      <c r="C690" s="51">
        <v>1976</v>
      </c>
      <c r="D690" s="51" t="s">
        <v>22</v>
      </c>
      <c r="E690" s="83" t="s">
        <v>222</v>
      </c>
      <c r="F690" s="51" t="s">
        <v>39</v>
      </c>
      <c r="G690" s="51">
        <v>2</v>
      </c>
      <c r="H690" s="84">
        <v>1025.4000000000001</v>
      </c>
      <c r="I690" s="84">
        <v>515.4</v>
      </c>
      <c r="J690" s="61" t="s">
        <v>29</v>
      </c>
      <c r="K690" s="32">
        <f>H690*P690</f>
        <v>438050.88</v>
      </c>
      <c r="L690" s="117">
        <f>K690+K691</f>
        <v>1976150.88</v>
      </c>
      <c r="M690" s="85">
        <f>H690*Q690</f>
        <v>29859.65</v>
      </c>
      <c r="N690" s="85">
        <f t="shared" si="142"/>
        <v>467910.53</v>
      </c>
      <c r="O690" s="117">
        <f>N690+N691</f>
        <v>2047252.12</v>
      </c>
      <c r="P690" s="85">
        <v>427.2</v>
      </c>
      <c r="Q690" s="25">
        <v>29.12</v>
      </c>
      <c r="R690" s="83" t="s">
        <v>26</v>
      </c>
      <c r="S690" s="83" t="s">
        <v>176</v>
      </c>
    </row>
    <row r="691" spans="1:19" ht="18.75" customHeight="1" x14ac:dyDescent="0.3">
      <c r="A691" s="51"/>
      <c r="B691" s="61"/>
      <c r="C691" s="51"/>
      <c r="D691" s="51"/>
      <c r="E691" s="83" t="s">
        <v>222</v>
      </c>
      <c r="F691" s="51" t="s">
        <v>39</v>
      </c>
      <c r="G691" s="51"/>
      <c r="H691" s="84"/>
      <c r="I691" s="84"/>
      <c r="J691" s="24" t="s">
        <v>35</v>
      </c>
      <c r="K691" s="84">
        <f>P691*H690</f>
        <v>1538100</v>
      </c>
      <c r="L691" s="119"/>
      <c r="M691" s="84">
        <f>Q691*H690</f>
        <v>41241.589999999997</v>
      </c>
      <c r="N691" s="84">
        <f t="shared" si="142"/>
        <v>1579341.59</v>
      </c>
      <c r="O691" s="119"/>
      <c r="P691" s="84">
        <v>1500</v>
      </c>
      <c r="Q691" s="25">
        <v>40.22</v>
      </c>
      <c r="R691" s="83" t="s">
        <v>26</v>
      </c>
      <c r="S691" s="83" t="s">
        <v>176</v>
      </c>
    </row>
    <row r="692" spans="1:19" ht="37.5" customHeight="1" x14ac:dyDescent="0.3">
      <c r="A692" s="51">
        <v>55</v>
      </c>
      <c r="B692" s="61" t="s">
        <v>338</v>
      </c>
      <c r="C692" s="51">
        <v>1959</v>
      </c>
      <c r="D692" s="51" t="s">
        <v>22</v>
      </c>
      <c r="E692" s="83" t="s">
        <v>209</v>
      </c>
      <c r="F692" s="51" t="s">
        <v>23</v>
      </c>
      <c r="G692" s="51">
        <v>4</v>
      </c>
      <c r="H692" s="84">
        <v>1923</v>
      </c>
      <c r="I692" s="84">
        <v>1302.7</v>
      </c>
      <c r="J692" s="61" t="s">
        <v>29</v>
      </c>
      <c r="K692" s="32">
        <f>P692*H692</f>
        <v>584303.55000000005</v>
      </c>
      <c r="L692" s="85">
        <f>K692</f>
        <v>584303.55000000005</v>
      </c>
      <c r="M692" s="85">
        <f>Q692*H692</f>
        <v>39767.64</v>
      </c>
      <c r="N692" s="85">
        <f t="shared" si="142"/>
        <v>624071.18999999994</v>
      </c>
      <c r="O692" s="85">
        <f>N692</f>
        <v>624071.18999999994</v>
      </c>
      <c r="P692" s="85">
        <v>303.85000000000002</v>
      </c>
      <c r="Q692" s="25">
        <v>20.68</v>
      </c>
      <c r="R692" s="83" t="s">
        <v>26</v>
      </c>
      <c r="S692" s="83" t="s">
        <v>176</v>
      </c>
    </row>
    <row r="693" spans="1:19" ht="37.5" customHeight="1" x14ac:dyDescent="0.3">
      <c r="A693" s="51">
        <v>56</v>
      </c>
      <c r="B693" s="61" t="s">
        <v>339</v>
      </c>
      <c r="C693" s="51">
        <v>1979</v>
      </c>
      <c r="D693" s="51" t="s">
        <v>22</v>
      </c>
      <c r="E693" s="83" t="s">
        <v>209</v>
      </c>
      <c r="F693" s="83" t="s">
        <v>23</v>
      </c>
      <c r="G693" s="51">
        <v>5</v>
      </c>
      <c r="H693" s="84">
        <f>I693*1.8</f>
        <v>5602.27</v>
      </c>
      <c r="I693" s="84">
        <v>3112.37</v>
      </c>
      <c r="J693" s="61" t="s">
        <v>29</v>
      </c>
      <c r="K693" s="32">
        <f>H693*P693</f>
        <v>1702249.74</v>
      </c>
      <c r="L693" s="85">
        <f>K693</f>
        <v>1702249.74</v>
      </c>
      <c r="M693" s="85">
        <f>H693*Q693</f>
        <v>115854.94</v>
      </c>
      <c r="N693" s="85">
        <f t="shared" si="142"/>
        <v>1818104.68</v>
      </c>
      <c r="O693" s="85">
        <f>N693</f>
        <v>1818104.68</v>
      </c>
      <c r="P693" s="85">
        <v>303.85000000000002</v>
      </c>
      <c r="Q693" s="25">
        <v>20.68</v>
      </c>
      <c r="R693" s="83" t="s">
        <v>26</v>
      </c>
      <c r="S693" s="83" t="s">
        <v>176</v>
      </c>
    </row>
    <row r="694" spans="1:19" ht="37.5" customHeight="1" x14ac:dyDescent="0.3">
      <c r="A694" s="51">
        <v>57</v>
      </c>
      <c r="B694" s="61" t="s">
        <v>340</v>
      </c>
      <c r="C694" s="51">
        <v>1984</v>
      </c>
      <c r="D694" s="51" t="s">
        <v>22</v>
      </c>
      <c r="E694" s="83" t="s">
        <v>209</v>
      </c>
      <c r="F694" s="83" t="s">
        <v>23</v>
      </c>
      <c r="G694" s="51">
        <v>5</v>
      </c>
      <c r="H694" s="84">
        <v>12109.7</v>
      </c>
      <c r="I694" s="84">
        <v>1131.3</v>
      </c>
      <c r="J694" s="61" t="s">
        <v>29</v>
      </c>
      <c r="K694" s="32">
        <f>H694*P694</f>
        <v>3679532.35</v>
      </c>
      <c r="L694" s="85">
        <f>K694</f>
        <v>3679532.35</v>
      </c>
      <c r="M694" s="85">
        <f>H694*Q694</f>
        <v>250428.6</v>
      </c>
      <c r="N694" s="85">
        <f t="shared" si="142"/>
        <v>3929960.95</v>
      </c>
      <c r="O694" s="85">
        <f>N694</f>
        <v>3929960.95</v>
      </c>
      <c r="P694" s="85">
        <v>303.85000000000002</v>
      </c>
      <c r="Q694" s="25">
        <v>20.68</v>
      </c>
      <c r="R694" s="83" t="s">
        <v>26</v>
      </c>
      <c r="S694" s="83" t="s">
        <v>176</v>
      </c>
    </row>
    <row r="695" spans="1:19" ht="37.5" customHeight="1" x14ac:dyDescent="0.3">
      <c r="A695" s="51">
        <v>58</v>
      </c>
      <c r="B695" s="61" t="s">
        <v>341</v>
      </c>
      <c r="C695" s="51">
        <v>1978</v>
      </c>
      <c r="D695" s="51" t="s">
        <v>22</v>
      </c>
      <c r="E695" s="83" t="s">
        <v>209</v>
      </c>
      <c r="F695" s="83" t="s">
        <v>23</v>
      </c>
      <c r="G695" s="51">
        <v>5</v>
      </c>
      <c r="H695" s="84">
        <f>I695*1.8</f>
        <v>5512.48</v>
      </c>
      <c r="I695" s="84">
        <v>3062.49</v>
      </c>
      <c r="J695" s="61" t="s">
        <v>29</v>
      </c>
      <c r="K695" s="32">
        <f>H695*P695</f>
        <v>1674967.05</v>
      </c>
      <c r="L695" s="117">
        <f>K695+K696</f>
        <v>7640572.9100000001</v>
      </c>
      <c r="M695" s="85">
        <f>H695*Q695</f>
        <v>113998.09</v>
      </c>
      <c r="N695" s="85">
        <f t="shared" si="142"/>
        <v>1788965.14</v>
      </c>
      <c r="O695" s="117">
        <f>N695+N696</f>
        <v>7882240.04</v>
      </c>
      <c r="P695" s="85">
        <v>303.85000000000002</v>
      </c>
      <c r="Q695" s="25">
        <v>20.68</v>
      </c>
      <c r="R695" s="83" t="s">
        <v>26</v>
      </c>
      <c r="S695" s="83" t="s">
        <v>176</v>
      </c>
    </row>
    <row r="696" spans="1:19" ht="18.75" customHeight="1" x14ac:dyDescent="0.3">
      <c r="A696" s="51"/>
      <c r="B696" s="61"/>
      <c r="C696" s="51"/>
      <c r="D696" s="52"/>
      <c r="E696" s="83" t="s">
        <v>209</v>
      </c>
      <c r="F696" s="83" t="s">
        <v>23</v>
      </c>
      <c r="G696" s="51"/>
      <c r="H696" s="84"/>
      <c r="I696" s="84"/>
      <c r="J696" s="61" t="s">
        <v>147</v>
      </c>
      <c r="K696" s="32">
        <f>H695*P696</f>
        <v>5965605.8600000003</v>
      </c>
      <c r="L696" s="119"/>
      <c r="M696" s="85">
        <f>H695*Q696</f>
        <v>127669.04</v>
      </c>
      <c r="N696" s="85">
        <f t="shared" si="142"/>
        <v>6093274.9000000004</v>
      </c>
      <c r="O696" s="119"/>
      <c r="P696" s="85">
        <v>1082.2</v>
      </c>
      <c r="Q696" s="25">
        <v>23.16</v>
      </c>
      <c r="R696" s="83" t="s">
        <v>26</v>
      </c>
      <c r="S696" s="83" t="s">
        <v>176</v>
      </c>
    </row>
    <row r="697" spans="1:19" ht="37.5" customHeight="1" x14ac:dyDescent="0.3">
      <c r="A697" s="51">
        <v>59</v>
      </c>
      <c r="B697" s="61" t="s">
        <v>342</v>
      </c>
      <c r="C697" s="51">
        <v>1964</v>
      </c>
      <c r="D697" s="51" t="s">
        <v>22</v>
      </c>
      <c r="E697" s="83" t="s">
        <v>209</v>
      </c>
      <c r="F697" s="39" t="s">
        <v>23</v>
      </c>
      <c r="G697" s="38">
        <v>4</v>
      </c>
      <c r="H697" s="84">
        <v>2183.6999999999998</v>
      </c>
      <c r="I697" s="84">
        <v>1261.9000000000001</v>
      </c>
      <c r="J697" s="61" t="s">
        <v>29</v>
      </c>
      <c r="K697" s="32">
        <f>P697*H697</f>
        <v>663517.25</v>
      </c>
      <c r="L697" s="85">
        <f t="shared" ref="L697:L718" si="145">K697</f>
        <v>663517.25</v>
      </c>
      <c r="M697" s="85">
        <f>H697*Q697</f>
        <v>45158.92</v>
      </c>
      <c r="N697" s="85">
        <f t="shared" si="142"/>
        <v>708676.17</v>
      </c>
      <c r="O697" s="85">
        <f t="shared" ref="O697:O718" si="146">N697</f>
        <v>708676.17</v>
      </c>
      <c r="P697" s="85">
        <v>303.85000000000002</v>
      </c>
      <c r="Q697" s="25">
        <v>20.68</v>
      </c>
      <c r="R697" s="83" t="s">
        <v>26</v>
      </c>
      <c r="S697" s="83" t="s">
        <v>176</v>
      </c>
    </row>
    <row r="698" spans="1:19" ht="37.5" customHeight="1" x14ac:dyDescent="0.3">
      <c r="A698" s="51">
        <v>60</v>
      </c>
      <c r="B698" s="61" t="s">
        <v>343</v>
      </c>
      <c r="C698" s="51">
        <v>1980</v>
      </c>
      <c r="D698" s="51" t="s">
        <v>22</v>
      </c>
      <c r="E698" s="83" t="s">
        <v>209</v>
      </c>
      <c r="F698" s="83" t="s">
        <v>344</v>
      </c>
      <c r="G698" s="51">
        <v>5</v>
      </c>
      <c r="H698" s="84">
        <v>6101.7</v>
      </c>
      <c r="I698" s="84">
        <v>3261.62</v>
      </c>
      <c r="J698" s="61" t="s">
        <v>29</v>
      </c>
      <c r="K698" s="32">
        <f>P698*H698</f>
        <v>1854001.55</v>
      </c>
      <c r="L698" s="85">
        <f t="shared" si="145"/>
        <v>1854001.55</v>
      </c>
      <c r="M698" s="85">
        <f>H698*Q698</f>
        <v>126183.16</v>
      </c>
      <c r="N698" s="85">
        <f t="shared" si="142"/>
        <v>1980184.71</v>
      </c>
      <c r="O698" s="85">
        <f t="shared" si="146"/>
        <v>1980184.71</v>
      </c>
      <c r="P698" s="85">
        <v>303.85000000000002</v>
      </c>
      <c r="Q698" s="25">
        <v>20.68</v>
      </c>
      <c r="R698" s="83" t="s">
        <v>26</v>
      </c>
      <c r="S698" s="83" t="s">
        <v>176</v>
      </c>
    </row>
    <row r="699" spans="1:19" ht="37.5" customHeight="1" x14ac:dyDescent="0.3">
      <c r="A699" s="51">
        <v>61</v>
      </c>
      <c r="B699" s="61" t="s">
        <v>345</v>
      </c>
      <c r="C699" s="51">
        <v>1963</v>
      </c>
      <c r="D699" s="51" t="s">
        <v>22</v>
      </c>
      <c r="E699" s="83" t="s">
        <v>209</v>
      </c>
      <c r="F699" s="39" t="s">
        <v>23</v>
      </c>
      <c r="G699" s="38">
        <v>4</v>
      </c>
      <c r="H699" s="84">
        <v>2171</v>
      </c>
      <c r="I699" s="84">
        <v>806.3</v>
      </c>
      <c r="J699" s="61" t="s">
        <v>29</v>
      </c>
      <c r="K699" s="32">
        <f>P699*H699</f>
        <v>659658.35</v>
      </c>
      <c r="L699" s="85">
        <f t="shared" si="145"/>
        <v>659658.35</v>
      </c>
      <c r="M699" s="85">
        <f>H699*Q699</f>
        <v>44896.28</v>
      </c>
      <c r="N699" s="85">
        <f t="shared" si="142"/>
        <v>704554.63</v>
      </c>
      <c r="O699" s="85">
        <f t="shared" si="146"/>
        <v>704554.63</v>
      </c>
      <c r="P699" s="85">
        <v>303.85000000000002</v>
      </c>
      <c r="Q699" s="25">
        <v>20.68</v>
      </c>
      <c r="R699" s="83" t="s">
        <v>26</v>
      </c>
      <c r="S699" s="83" t="s">
        <v>176</v>
      </c>
    </row>
    <row r="700" spans="1:19" ht="37.5" customHeight="1" x14ac:dyDescent="0.3">
      <c r="A700" s="51">
        <v>62</v>
      </c>
      <c r="B700" s="61" t="s">
        <v>346</v>
      </c>
      <c r="C700" s="51">
        <v>1978</v>
      </c>
      <c r="D700" s="51" t="s">
        <v>22</v>
      </c>
      <c r="E700" s="83" t="s">
        <v>209</v>
      </c>
      <c r="F700" s="83" t="s">
        <v>344</v>
      </c>
      <c r="G700" s="51">
        <v>5</v>
      </c>
      <c r="H700" s="84">
        <f>I700*1.8</f>
        <v>6064.61</v>
      </c>
      <c r="I700" s="84">
        <v>3369.23</v>
      </c>
      <c r="J700" s="61" t="s">
        <v>29</v>
      </c>
      <c r="K700" s="32">
        <f>H700*P700</f>
        <v>1842731.75</v>
      </c>
      <c r="L700" s="85">
        <f t="shared" si="145"/>
        <v>1842731.75</v>
      </c>
      <c r="M700" s="85">
        <f>H700*Q700</f>
        <v>125416.13</v>
      </c>
      <c r="N700" s="85">
        <f t="shared" si="142"/>
        <v>1968147.88</v>
      </c>
      <c r="O700" s="85">
        <f t="shared" si="146"/>
        <v>1968147.88</v>
      </c>
      <c r="P700" s="85">
        <v>303.85000000000002</v>
      </c>
      <c r="Q700" s="25">
        <v>20.68</v>
      </c>
      <c r="R700" s="83" t="s">
        <v>26</v>
      </c>
      <c r="S700" s="83" t="s">
        <v>176</v>
      </c>
    </row>
    <row r="701" spans="1:19" ht="37.5" customHeight="1" x14ac:dyDescent="0.3">
      <c r="A701" s="51">
        <v>63</v>
      </c>
      <c r="B701" s="61" t="s">
        <v>347</v>
      </c>
      <c r="C701" s="51">
        <v>1951</v>
      </c>
      <c r="D701" s="51" t="s">
        <v>22</v>
      </c>
      <c r="E701" s="84" t="s">
        <v>209</v>
      </c>
      <c r="F701" s="84" t="s">
        <v>23</v>
      </c>
      <c r="G701" s="51">
        <v>3</v>
      </c>
      <c r="H701" s="84">
        <v>1315</v>
      </c>
      <c r="I701" s="84">
        <v>763.9</v>
      </c>
      <c r="J701" s="61" t="s">
        <v>29</v>
      </c>
      <c r="K701" s="84">
        <f>H701*P701</f>
        <v>399562.75</v>
      </c>
      <c r="L701" s="85">
        <f t="shared" si="145"/>
        <v>399562.75</v>
      </c>
      <c r="M701" s="84">
        <f>H701*Q701</f>
        <v>27194.2</v>
      </c>
      <c r="N701" s="85">
        <f t="shared" si="142"/>
        <v>426756.95</v>
      </c>
      <c r="O701" s="85">
        <f t="shared" si="146"/>
        <v>426756.95</v>
      </c>
      <c r="P701" s="85">
        <v>303.85000000000002</v>
      </c>
      <c r="Q701" s="25">
        <v>20.68</v>
      </c>
      <c r="R701" s="83" t="s">
        <v>26</v>
      </c>
      <c r="S701" s="83" t="s">
        <v>176</v>
      </c>
    </row>
    <row r="702" spans="1:19" ht="112.5" x14ac:dyDescent="0.3">
      <c r="A702" s="51">
        <v>64</v>
      </c>
      <c r="B702" s="61" t="s">
        <v>737</v>
      </c>
      <c r="C702" s="51">
        <v>1989</v>
      </c>
      <c r="D702" s="51" t="s">
        <v>22</v>
      </c>
      <c r="E702" s="83" t="s">
        <v>310</v>
      </c>
      <c r="F702" s="51" t="s">
        <v>54</v>
      </c>
      <c r="G702" s="51">
        <v>10</v>
      </c>
      <c r="H702" s="84">
        <v>2954.6</v>
      </c>
      <c r="I702" s="84">
        <v>1395.5</v>
      </c>
      <c r="J702" s="61" t="s">
        <v>692</v>
      </c>
      <c r="K702" s="92">
        <f>1*P702</f>
        <v>3458251.6</v>
      </c>
      <c r="L702" s="85">
        <f t="shared" si="145"/>
        <v>3458251.6</v>
      </c>
      <c r="M702" s="85">
        <f>1*Q702</f>
        <v>50155.25</v>
      </c>
      <c r="N702" s="85">
        <f t="shared" si="142"/>
        <v>3508406.85</v>
      </c>
      <c r="O702" s="85">
        <f t="shared" si="146"/>
        <v>3508406.85</v>
      </c>
      <c r="P702" s="84">
        <v>3458251.6</v>
      </c>
      <c r="Q702" s="85">
        <v>50155.25</v>
      </c>
      <c r="R702" s="83" t="s">
        <v>26</v>
      </c>
      <c r="S702" s="83" t="s">
        <v>176</v>
      </c>
    </row>
    <row r="703" spans="1:19" ht="112.5" customHeight="1" x14ac:dyDescent="0.3">
      <c r="A703" s="51">
        <v>65</v>
      </c>
      <c r="B703" s="61" t="s">
        <v>738</v>
      </c>
      <c r="C703" s="51">
        <v>1988</v>
      </c>
      <c r="D703" s="51" t="s">
        <v>22</v>
      </c>
      <c r="E703" s="83" t="s">
        <v>310</v>
      </c>
      <c r="F703" s="51" t="s">
        <v>54</v>
      </c>
      <c r="G703" s="51">
        <v>10</v>
      </c>
      <c r="H703" s="84">
        <v>2954.9</v>
      </c>
      <c r="I703" s="84">
        <v>2289</v>
      </c>
      <c r="J703" s="61" t="s">
        <v>692</v>
      </c>
      <c r="K703" s="92">
        <f>1*P703</f>
        <v>3458251.6</v>
      </c>
      <c r="L703" s="85">
        <f t="shared" si="145"/>
        <v>3458251.6</v>
      </c>
      <c r="M703" s="85">
        <f t="shared" ref="M703" si="147">3*Q703</f>
        <v>150465.75</v>
      </c>
      <c r="N703" s="85">
        <f t="shared" si="142"/>
        <v>3608717.35</v>
      </c>
      <c r="O703" s="85">
        <f t="shared" si="146"/>
        <v>3608717.35</v>
      </c>
      <c r="P703" s="84">
        <v>3458251.6</v>
      </c>
      <c r="Q703" s="85">
        <v>50155.25</v>
      </c>
      <c r="R703" s="83" t="s">
        <v>26</v>
      </c>
      <c r="S703" s="83" t="s">
        <v>176</v>
      </c>
    </row>
    <row r="704" spans="1:19" ht="112.5" customHeight="1" x14ac:dyDescent="0.3">
      <c r="A704" s="51">
        <v>66</v>
      </c>
      <c r="B704" s="61" t="s">
        <v>739</v>
      </c>
      <c r="C704" s="51">
        <v>1988</v>
      </c>
      <c r="D704" s="51" t="s">
        <v>22</v>
      </c>
      <c r="E704" s="83" t="s">
        <v>310</v>
      </c>
      <c r="F704" s="51" t="s">
        <v>54</v>
      </c>
      <c r="G704" s="51">
        <v>10</v>
      </c>
      <c r="H704" s="84">
        <v>2938.8</v>
      </c>
      <c r="I704" s="84">
        <v>2277</v>
      </c>
      <c r="J704" s="61" t="s">
        <v>692</v>
      </c>
      <c r="K704" s="92">
        <f>1*P704</f>
        <v>3458251.6</v>
      </c>
      <c r="L704" s="85">
        <f t="shared" ref="L704" si="148">K704</f>
        <v>3458251.6</v>
      </c>
      <c r="M704" s="85">
        <f t="shared" ref="M704" si="149">3*Q704</f>
        <v>150465.75</v>
      </c>
      <c r="N704" s="85">
        <f t="shared" ref="N704" si="150">K704+M704</f>
        <v>3608717.35</v>
      </c>
      <c r="O704" s="85">
        <f t="shared" ref="O704" si="151">N704</f>
        <v>3608717.35</v>
      </c>
      <c r="P704" s="84">
        <v>3458251.6</v>
      </c>
      <c r="Q704" s="85">
        <v>50155.25</v>
      </c>
      <c r="R704" s="83" t="s">
        <v>26</v>
      </c>
      <c r="S704" s="83" t="s">
        <v>176</v>
      </c>
    </row>
    <row r="705" spans="1:19" ht="112.5" customHeight="1" x14ac:dyDescent="0.3">
      <c r="A705" s="51">
        <v>67</v>
      </c>
      <c r="B705" s="61" t="s">
        <v>348</v>
      </c>
      <c r="C705" s="51">
        <v>1993</v>
      </c>
      <c r="D705" s="51" t="s">
        <v>22</v>
      </c>
      <c r="E705" s="83" t="s">
        <v>310</v>
      </c>
      <c r="F705" s="51" t="s">
        <v>54</v>
      </c>
      <c r="G705" s="51">
        <v>10</v>
      </c>
      <c r="H705" s="84">
        <v>5760.8</v>
      </c>
      <c r="I705" s="84">
        <v>3898</v>
      </c>
      <c r="J705" s="61" t="s">
        <v>692</v>
      </c>
      <c r="K705" s="92">
        <f>2*P705</f>
        <v>6916503.2000000002</v>
      </c>
      <c r="L705" s="85">
        <f t="shared" si="145"/>
        <v>6916503.2000000002</v>
      </c>
      <c r="M705" s="85">
        <f>2*Q705</f>
        <v>100310.5</v>
      </c>
      <c r="N705" s="85">
        <f t="shared" si="142"/>
        <v>7016813.7000000002</v>
      </c>
      <c r="O705" s="85">
        <f t="shared" si="146"/>
        <v>7016813.7000000002</v>
      </c>
      <c r="P705" s="84">
        <v>3458251.6</v>
      </c>
      <c r="Q705" s="85">
        <v>50155.25</v>
      </c>
      <c r="R705" s="83" t="s">
        <v>26</v>
      </c>
      <c r="S705" s="83" t="s">
        <v>176</v>
      </c>
    </row>
    <row r="706" spans="1:19" ht="37.5" customHeight="1" x14ac:dyDescent="0.3">
      <c r="A706" s="51">
        <v>68</v>
      </c>
      <c r="B706" s="61" t="s">
        <v>740</v>
      </c>
      <c r="C706" s="51">
        <v>1973</v>
      </c>
      <c r="D706" s="51" t="s">
        <v>22</v>
      </c>
      <c r="E706" s="83" t="s">
        <v>209</v>
      </c>
      <c r="F706" s="51" t="s">
        <v>54</v>
      </c>
      <c r="G706" s="51">
        <v>5</v>
      </c>
      <c r="H706" s="84">
        <v>4061.4</v>
      </c>
      <c r="I706" s="84">
        <v>2568.4</v>
      </c>
      <c r="J706" s="61" t="s">
        <v>147</v>
      </c>
      <c r="K706" s="84">
        <f>P706*H706</f>
        <v>4853657.3</v>
      </c>
      <c r="L706" s="85">
        <f t="shared" si="145"/>
        <v>4853657.3</v>
      </c>
      <c r="M706" s="84">
        <f>H706*Q706</f>
        <v>129964.8</v>
      </c>
      <c r="N706" s="84">
        <f t="shared" si="142"/>
        <v>4983622.0999999996</v>
      </c>
      <c r="O706" s="85">
        <f t="shared" si="146"/>
        <v>4983622.0999999996</v>
      </c>
      <c r="P706" s="85">
        <v>1195.07</v>
      </c>
      <c r="Q706" s="25">
        <v>32</v>
      </c>
      <c r="R706" s="83" t="s">
        <v>26</v>
      </c>
      <c r="S706" s="83" t="s">
        <v>176</v>
      </c>
    </row>
    <row r="707" spans="1:19" ht="37.5" customHeight="1" x14ac:dyDescent="0.3">
      <c r="A707" s="51">
        <v>69</v>
      </c>
      <c r="B707" s="61" t="s">
        <v>741</v>
      </c>
      <c r="C707" s="51">
        <v>1973</v>
      </c>
      <c r="D707" s="51" t="s">
        <v>22</v>
      </c>
      <c r="E707" s="83" t="s">
        <v>209</v>
      </c>
      <c r="F707" s="51" t="s">
        <v>54</v>
      </c>
      <c r="G707" s="51">
        <v>5</v>
      </c>
      <c r="H707" s="84">
        <v>3763.3</v>
      </c>
      <c r="I707" s="84">
        <v>2555.8000000000002</v>
      </c>
      <c r="J707" s="61" t="s">
        <v>147</v>
      </c>
      <c r="K707" s="84">
        <f>P707*H707</f>
        <v>4497406.93</v>
      </c>
      <c r="L707" s="85">
        <f t="shared" si="145"/>
        <v>4497406.93</v>
      </c>
      <c r="M707" s="84">
        <f>H707*Q707</f>
        <v>120425.60000000001</v>
      </c>
      <c r="N707" s="84">
        <f t="shared" si="142"/>
        <v>4617832.53</v>
      </c>
      <c r="O707" s="85">
        <f t="shared" si="146"/>
        <v>4617832.53</v>
      </c>
      <c r="P707" s="85">
        <v>1195.07</v>
      </c>
      <c r="Q707" s="25">
        <v>32</v>
      </c>
      <c r="R707" s="83" t="s">
        <v>26</v>
      </c>
      <c r="S707" s="83" t="s">
        <v>176</v>
      </c>
    </row>
    <row r="708" spans="1:19" ht="37.5" customHeight="1" x14ac:dyDescent="0.3">
      <c r="A708" s="51">
        <v>70</v>
      </c>
      <c r="B708" s="61" t="s">
        <v>742</v>
      </c>
      <c r="C708" s="51">
        <v>1972</v>
      </c>
      <c r="D708" s="51" t="s">
        <v>22</v>
      </c>
      <c r="E708" s="83" t="s">
        <v>209</v>
      </c>
      <c r="F708" s="51" t="s">
        <v>54</v>
      </c>
      <c r="G708" s="51">
        <v>5</v>
      </c>
      <c r="H708" s="84">
        <v>3873.4</v>
      </c>
      <c r="I708" s="84">
        <v>2555.8000000000002</v>
      </c>
      <c r="J708" s="61" t="s">
        <v>147</v>
      </c>
      <c r="K708" s="84">
        <f>P708*H708</f>
        <v>4628984.1399999997</v>
      </c>
      <c r="L708" s="85">
        <f t="shared" si="145"/>
        <v>4628984.1399999997</v>
      </c>
      <c r="M708" s="84">
        <f>H708*Q708</f>
        <v>123948.8</v>
      </c>
      <c r="N708" s="84">
        <f t="shared" si="142"/>
        <v>4752932.9400000004</v>
      </c>
      <c r="O708" s="85">
        <f t="shared" si="146"/>
        <v>4752932.9400000004</v>
      </c>
      <c r="P708" s="85">
        <v>1195.07</v>
      </c>
      <c r="Q708" s="25">
        <v>32</v>
      </c>
      <c r="R708" s="83" t="s">
        <v>26</v>
      </c>
      <c r="S708" s="83" t="s">
        <v>176</v>
      </c>
    </row>
    <row r="709" spans="1:19" ht="37.5" customHeight="1" x14ac:dyDescent="0.3">
      <c r="A709" s="51">
        <v>71</v>
      </c>
      <c r="B709" s="61" t="s">
        <v>896</v>
      </c>
      <c r="C709" s="51">
        <v>1983</v>
      </c>
      <c r="D709" s="51" t="s">
        <v>22</v>
      </c>
      <c r="E709" s="83" t="s">
        <v>209</v>
      </c>
      <c r="F709" s="51" t="s">
        <v>23</v>
      </c>
      <c r="G709" s="51">
        <v>5</v>
      </c>
      <c r="H709" s="84">
        <v>12245.5</v>
      </c>
      <c r="I709" s="84">
        <v>5589.44</v>
      </c>
      <c r="J709" s="61" t="s">
        <v>147</v>
      </c>
      <c r="K709" s="84">
        <v>5144457.49</v>
      </c>
      <c r="L709" s="85">
        <f t="shared" si="145"/>
        <v>5144457.49</v>
      </c>
      <c r="M709" s="84">
        <v>335501.65000000002</v>
      </c>
      <c r="N709" s="84">
        <f>L709+M709</f>
        <v>5479959.1399999997</v>
      </c>
      <c r="O709" s="85">
        <f t="shared" si="146"/>
        <v>5479959.1399999997</v>
      </c>
      <c r="P709" s="85">
        <v>1195.07</v>
      </c>
      <c r="Q709" s="25">
        <v>32</v>
      </c>
      <c r="R709" s="83" t="s">
        <v>26</v>
      </c>
      <c r="S709" s="83" t="s">
        <v>176</v>
      </c>
    </row>
    <row r="710" spans="1:19" ht="37.5" customHeight="1" x14ac:dyDescent="0.3">
      <c r="A710" s="51">
        <v>72</v>
      </c>
      <c r="B710" s="61" t="s">
        <v>911</v>
      </c>
      <c r="C710" s="51">
        <v>1973</v>
      </c>
      <c r="D710" s="51" t="s">
        <v>22</v>
      </c>
      <c r="E710" s="83" t="s">
        <v>209</v>
      </c>
      <c r="F710" s="51" t="s">
        <v>54</v>
      </c>
      <c r="G710" s="51">
        <v>5</v>
      </c>
      <c r="H710" s="84">
        <v>3910.28</v>
      </c>
      <c r="I710" s="84">
        <v>2563.1999999999998</v>
      </c>
      <c r="J710" s="61" t="s">
        <v>147</v>
      </c>
      <c r="K710" s="84">
        <f>H710*P710</f>
        <v>4673058.32</v>
      </c>
      <c r="L710" s="85">
        <f>K710</f>
        <v>4673058.32</v>
      </c>
      <c r="M710" s="84"/>
      <c r="N710" s="84">
        <f>K710+M710</f>
        <v>4673058.32</v>
      </c>
      <c r="O710" s="85">
        <f t="shared" si="146"/>
        <v>4673058.32</v>
      </c>
      <c r="P710" s="85">
        <v>1195.07</v>
      </c>
      <c r="Q710" s="25"/>
      <c r="R710" s="83"/>
      <c r="S710" s="83" t="s">
        <v>176</v>
      </c>
    </row>
    <row r="711" spans="1:19" ht="112.5" customHeight="1" x14ac:dyDescent="0.3">
      <c r="A711" s="51">
        <v>73</v>
      </c>
      <c r="B711" s="61" t="s">
        <v>349</v>
      </c>
      <c r="C711" s="51">
        <v>1986</v>
      </c>
      <c r="D711" s="51" t="s">
        <v>22</v>
      </c>
      <c r="E711" s="83" t="s">
        <v>311</v>
      </c>
      <c r="F711" s="51" t="s">
        <v>54</v>
      </c>
      <c r="G711" s="51">
        <v>9</v>
      </c>
      <c r="H711" s="84">
        <v>13762</v>
      </c>
      <c r="I711" s="84">
        <v>8073.7</v>
      </c>
      <c r="J711" s="61" t="s">
        <v>692</v>
      </c>
      <c r="K711" s="92">
        <f>4*P711</f>
        <v>13833006.4</v>
      </c>
      <c r="L711" s="85">
        <f t="shared" si="145"/>
        <v>13833006.4</v>
      </c>
      <c r="M711" s="85">
        <f>4*Q711</f>
        <v>200621</v>
      </c>
      <c r="N711" s="85">
        <f t="shared" ref="N711" si="152">K711+M711</f>
        <v>14033627.4</v>
      </c>
      <c r="O711" s="85">
        <f t="shared" si="146"/>
        <v>14033627.4</v>
      </c>
      <c r="P711" s="84">
        <v>3458251.6</v>
      </c>
      <c r="Q711" s="85">
        <v>50155.25</v>
      </c>
      <c r="R711" s="83" t="s">
        <v>26</v>
      </c>
      <c r="S711" s="83" t="s">
        <v>176</v>
      </c>
    </row>
    <row r="712" spans="1:19" ht="37.5" customHeight="1" x14ac:dyDescent="0.3">
      <c r="A712" s="51">
        <v>74</v>
      </c>
      <c r="B712" s="61" t="s">
        <v>743</v>
      </c>
      <c r="C712" s="51">
        <v>1962</v>
      </c>
      <c r="D712" s="51" t="s">
        <v>22</v>
      </c>
      <c r="E712" s="83" t="s">
        <v>190</v>
      </c>
      <c r="F712" s="51" t="s">
        <v>23</v>
      </c>
      <c r="G712" s="51">
        <v>3</v>
      </c>
      <c r="H712" s="84">
        <v>1406.5</v>
      </c>
      <c r="I712" s="84">
        <v>951.3</v>
      </c>
      <c r="J712" s="61" t="s">
        <v>147</v>
      </c>
      <c r="K712" s="84">
        <f>P712*H712</f>
        <v>1680865.96</v>
      </c>
      <c r="L712" s="85">
        <f t="shared" si="145"/>
        <v>1680865.96</v>
      </c>
      <c r="M712" s="84">
        <f>H712*Q712</f>
        <v>60029.42</v>
      </c>
      <c r="N712" s="84">
        <f t="shared" ref="N712:N742" si="153">K712+M712</f>
        <v>1740895.38</v>
      </c>
      <c r="O712" s="85">
        <f t="shared" si="146"/>
        <v>1740895.38</v>
      </c>
      <c r="P712" s="25">
        <v>1195.07</v>
      </c>
      <c r="Q712" s="25">
        <v>42.68</v>
      </c>
      <c r="R712" s="83" t="s">
        <v>26</v>
      </c>
      <c r="S712" s="83" t="s">
        <v>176</v>
      </c>
    </row>
    <row r="713" spans="1:19" ht="37.5" customHeight="1" x14ac:dyDescent="0.3">
      <c r="A713" s="51">
        <v>75</v>
      </c>
      <c r="B713" s="61" t="s">
        <v>350</v>
      </c>
      <c r="C713" s="51">
        <v>1958</v>
      </c>
      <c r="D713" s="51" t="s">
        <v>22</v>
      </c>
      <c r="E713" s="84" t="s">
        <v>209</v>
      </c>
      <c r="F713" s="84" t="s">
        <v>23</v>
      </c>
      <c r="G713" s="51">
        <v>3</v>
      </c>
      <c r="H713" s="84">
        <v>1381.6</v>
      </c>
      <c r="I713" s="84">
        <v>680.3</v>
      </c>
      <c r="J713" s="61" t="s">
        <v>29</v>
      </c>
      <c r="K713" s="84">
        <f>H713*P713</f>
        <v>419799.16</v>
      </c>
      <c r="L713" s="85">
        <f t="shared" si="145"/>
        <v>419799.16</v>
      </c>
      <c r="M713" s="84">
        <f>H713*Q713</f>
        <v>28571.49</v>
      </c>
      <c r="N713" s="85">
        <f t="shared" si="153"/>
        <v>448370.65</v>
      </c>
      <c r="O713" s="85">
        <f t="shared" si="146"/>
        <v>448370.65</v>
      </c>
      <c r="P713" s="85">
        <v>303.85000000000002</v>
      </c>
      <c r="Q713" s="25">
        <v>20.68</v>
      </c>
      <c r="R713" s="83" t="s">
        <v>26</v>
      </c>
      <c r="S713" s="83" t="s">
        <v>176</v>
      </c>
    </row>
    <row r="714" spans="1:19" ht="37.5" customHeight="1" x14ac:dyDescent="0.3">
      <c r="A714" s="51">
        <v>76</v>
      </c>
      <c r="B714" s="61" t="s">
        <v>351</v>
      </c>
      <c r="C714" s="51">
        <v>1952</v>
      </c>
      <c r="D714" s="51" t="s">
        <v>22</v>
      </c>
      <c r="E714" s="84" t="s">
        <v>209</v>
      </c>
      <c r="F714" s="84" t="s">
        <v>23</v>
      </c>
      <c r="G714" s="51">
        <v>3</v>
      </c>
      <c r="H714" s="84">
        <v>4002.5</v>
      </c>
      <c r="I714" s="84">
        <v>1615.5</v>
      </c>
      <c r="J714" s="61" t="s">
        <v>29</v>
      </c>
      <c r="K714" s="84">
        <f t="shared" ref="K714:K719" si="154">P714*H714</f>
        <v>1216159.6299999999</v>
      </c>
      <c r="L714" s="85">
        <f t="shared" si="145"/>
        <v>1216159.6299999999</v>
      </c>
      <c r="M714" s="84">
        <f>Q714*H714</f>
        <v>82771.7</v>
      </c>
      <c r="N714" s="85">
        <f t="shared" si="153"/>
        <v>1298931.33</v>
      </c>
      <c r="O714" s="85">
        <f t="shared" si="146"/>
        <v>1298931.33</v>
      </c>
      <c r="P714" s="85">
        <v>303.85000000000002</v>
      </c>
      <c r="Q714" s="25">
        <v>20.68</v>
      </c>
      <c r="R714" s="83" t="s">
        <v>26</v>
      </c>
      <c r="S714" s="83" t="s">
        <v>176</v>
      </c>
    </row>
    <row r="715" spans="1:19" ht="37.5" customHeight="1" x14ac:dyDescent="0.3">
      <c r="A715" s="51">
        <v>77</v>
      </c>
      <c r="B715" s="61" t="s">
        <v>352</v>
      </c>
      <c r="C715" s="51">
        <v>1956</v>
      </c>
      <c r="D715" s="51" t="s">
        <v>22</v>
      </c>
      <c r="E715" s="84" t="s">
        <v>209</v>
      </c>
      <c r="F715" s="84" t="s">
        <v>23</v>
      </c>
      <c r="G715" s="51">
        <v>3</v>
      </c>
      <c r="H715" s="84">
        <f>I715*1.8</f>
        <v>3513.53</v>
      </c>
      <c r="I715" s="84">
        <v>1951.96</v>
      </c>
      <c r="J715" s="61" t="s">
        <v>29</v>
      </c>
      <c r="K715" s="84">
        <f t="shared" si="154"/>
        <v>1067586.0900000001</v>
      </c>
      <c r="L715" s="85">
        <f t="shared" si="145"/>
        <v>1067586.0900000001</v>
      </c>
      <c r="M715" s="84">
        <f>Q715*H715</f>
        <v>72659.8</v>
      </c>
      <c r="N715" s="85">
        <f t="shared" si="153"/>
        <v>1140245.8899999999</v>
      </c>
      <c r="O715" s="85">
        <f t="shared" si="146"/>
        <v>1140245.8899999999</v>
      </c>
      <c r="P715" s="85">
        <v>303.85000000000002</v>
      </c>
      <c r="Q715" s="25">
        <v>20.68</v>
      </c>
      <c r="R715" s="83" t="s">
        <v>26</v>
      </c>
      <c r="S715" s="83" t="s">
        <v>176</v>
      </c>
    </row>
    <row r="716" spans="1:19" ht="37.5" customHeight="1" x14ac:dyDescent="0.3">
      <c r="A716" s="51">
        <v>78</v>
      </c>
      <c r="B716" s="61" t="s">
        <v>353</v>
      </c>
      <c r="C716" s="51">
        <v>1956</v>
      </c>
      <c r="D716" s="51" t="s">
        <v>22</v>
      </c>
      <c r="E716" s="84" t="s">
        <v>209</v>
      </c>
      <c r="F716" s="84" t="s">
        <v>23</v>
      </c>
      <c r="G716" s="51">
        <v>3</v>
      </c>
      <c r="H716" s="84">
        <v>3957.7</v>
      </c>
      <c r="I716" s="84">
        <v>1620.8</v>
      </c>
      <c r="J716" s="61" t="s">
        <v>29</v>
      </c>
      <c r="K716" s="84">
        <f t="shared" si="154"/>
        <v>1202547.1499999999</v>
      </c>
      <c r="L716" s="85">
        <f t="shared" si="145"/>
        <v>1202547.1499999999</v>
      </c>
      <c r="M716" s="84">
        <f>Q716*H716</f>
        <v>81845.240000000005</v>
      </c>
      <c r="N716" s="85">
        <f t="shared" si="153"/>
        <v>1284392.3899999999</v>
      </c>
      <c r="O716" s="85">
        <f t="shared" si="146"/>
        <v>1284392.3899999999</v>
      </c>
      <c r="P716" s="85">
        <v>303.85000000000002</v>
      </c>
      <c r="Q716" s="25">
        <v>20.68</v>
      </c>
      <c r="R716" s="83" t="s">
        <v>26</v>
      </c>
      <c r="S716" s="83" t="s">
        <v>176</v>
      </c>
    </row>
    <row r="717" spans="1:19" ht="37.5" customHeight="1" x14ac:dyDescent="0.3">
      <c r="A717" s="51">
        <v>79</v>
      </c>
      <c r="B717" s="61" t="s">
        <v>744</v>
      </c>
      <c r="C717" s="51">
        <v>1978</v>
      </c>
      <c r="D717" s="51" t="s">
        <v>22</v>
      </c>
      <c r="E717" s="84" t="s">
        <v>209</v>
      </c>
      <c r="F717" s="51" t="s">
        <v>23</v>
      </c>
      <c r="G717" s="51">
        <v>5</v>
      </c>
      <c r="H717" s="84">
        <v>8188.1</v>
      </c>
      <c r="I717" s="84">
        <v>4849.3</v>
      </c>
      <c r="J717" s="36" t="s">
        <v>147</v>
      </c>
      <c r="K717" s="84">
        <f t="shared" si="154"/>
        <v>9785352.6699999999</v>
      </c>
      <c r="L717" s="85">
        <f t="shared" si="145"/>
        <v>9785352.6699999999</v>
      </c>
      <c r="M717" s="84">
        <f>Q717*H717</f>
        <v>262019.20000000001</v>
      </c>
      <c r="N717" s="84">
        <f t="shared" si="153"/>
        <v>10047371.869999999</v>
      </c>
      <c r="O717" s="85">
        <f t="shared" si="146"/>
        <v>10047371.869999999</v>
      </c>
      <c r="P717" s="85">
        <v>1195.07</v>
      </c>
      <c r="Q717" s="25">
        <v>32</v>
      </c>
      <c r="R717" s="83" t="s">
        <v>26</v>
      </c>
      <c r="S717" s="83" t="s">
        <v>176</v>
      </c>
    </row>
    <row r="718" spans="1:19" ht="112.5" customHeight="1" x14ac:dyDescent="0.3">
      <c r="A718" s="51">
        <v>80</v>
      </c>
      <c r="B718" s="29" t="s">
        <v>847</v>
      </c>
      <c r="C718" s="31">
        <v>1986</v>
      </c>
      <c r="D718" s="51" t="s">
        <v>22</v>
      </c>
      <c r="E718" s="85" t="s">
        <v>311</v>
      </c>
      <c r="F718" s="84" t="s">
        <v>54</v>
      </c>
      <c r="G718" s="31">
        <v>9</v>
      </c>
      <c r="H718" s="84">
        <v>10941.8</v>
      </c>
      <c r="I718" s="84">
        <v>8110.4</v>
      </c>
      <c r="J718" s="61" t="s">
        <v>692</v>
      </c>
      <c r="K718" s="92">
        <f>4*P718</f>
        <v>13833006.4</v>
      </c>
      <c r="L718" s="85">
        <f t="shared" si="145"/>
        <v>13833006.4</v>
      </c>
      <c r="M718" s="85">
        <f>4*Q718</f>
        <v>200621</v>
      </c>
      <c r="N718" s="85">
        <f t="shared" si="153"/>
        <v>14033627.4</v>
      </c>
      <c r="O718" s="85">
        <f t="shared" si="146"/>
        <v>14033627.4</v>
      </c>
      <c r="P718" s="84">
        <v>3458251.6</v>
      </c>
      <c r="Q718" s="85">
        <v>50155.25</v>
      </c>
      <c r="R718" s="83" t="s">
        <v>26</v>
      </c>
      <c r="S718" s="83" t="s">
        <v>176</v>
      </c>
    </row>
    <row r="719" spans="1:19" ht="37.5" customHeight="1" x14ac:dyDescent="0.3">
      <c r="A719" s="51">
        <v>81</v>
      </c>
      <c r="B719" s="36" t="s">
        <v>745</v>
      </c>
      <c r="C719" s="51">
        <v>1976</v>
      </c>
      <c r="D719" s="51" t="s">
        <v>22</v>
      </c>
      <c r="E719" s="84" t="s">
        <v>209</v>
      </c>
      <c r="F719" s="51" t="s">
        <v>54</v>
      </c>
      <c r="G719" s="51">
        <v>5</v>
      </c>
      <c r="H719" s="84">
        <v>6024.1</v>
      </c>
      <c r="I719" s="84">
        <v>3794.12</v>
      </c>
      <c r="J719" s="36" t="s">
        <v>147</v>
      </c>
      <c r="K719" s="84">
        <f t="shared" si="154"/>
        <v>7199221.1900000004</v>
      </c>
      <c r="L719" s="122">
        <f>K719+K720+K721+K722+K723+K724</f>
        <v>12347718.26</v>
      </c>
      <c r="M719" s="84">
        <f>H719*Q719</f>
        <v>192771.20000000001</v>
      </c>
      <c r="N719" s="84">
        <f t="shared" si="153"/>
        <v>7391992.3899999997</v>
      </c>
      <c r="O719" s="122">
        <f>N719+N720+N721+N722+N723+N724</f>
        <v>12967537.9</v>
      </c>
      <c r="P719" s="85">
        <v>1195.07</v>
      </c>
      <c r="Q719" s="25">
        <v>32</v>
      </c>
      <c r="R719" s="83" t="s">
        <v>26</v>
      </c>
      <c r="S719" s="83" t="s">
        <v>176</v>
      </c>
    </row>
    <row r="720" spans="1:19" ht="37.5" customHeight="1" x14ac:dyDescent="0.3">
      <c r="A720" s="51"/>
      <c r="B720" s="36"/>
      <c r="C720" s="51"/>
      <c r="D720" s="51"/>
      <c r="E720" s="84" t="s">
        <v>209</v>
      </c>
      <c r="F720" s="51" t="s">
        <v>54</v>
      </c>
      <c r="G720" s="51"/>
      <c r="H720" s="84"/>
      <c r="I720" s="84"/>
      <c r="J720" s="36" t="s">
        <v>29</v>
      </c>
      <c r="K720" s="84">
        <f>P720*H719</f>
        <v>1186747.7</v>
      </c>
      <c r="L720" s="120"/>
      <c r="M720" s="84">
        <f>Q720*H719</f>
        <v>93433.79</v>
      </c>
      <c r="N720" s="84">
        <f t="shared" si="153"/>
        <v>1280181.49</v>
      </c>
      <c r="O720" s="120"/>
      <c r="P720" s="50">
        <v>197</v>
      </c>
      <c r="Q720" s="25">
        <v>15.51</v>
      </c>
      <c r="R720" s="83" t="s">
        <v>26</v>
      </c>
      <c r="S720" s="83" t="s">
        <v>176</v>
      </c>
    </row>
    <row r="721" spans="1:19" ht="37.5" customHeight="1" x14ac:dyDescent="0.3">
      <c r="A721" s="51"/>
      <c r="B721" s="36"/>
      <c r="C721" s="51"/>
      <c r="D721" s="51"/>
      <c r="E721" s="84" t="s">
        <v>209</v>
      </c>
      <c r="F721" s="51" t="s">
        <v>54</v>
      </c>
      <c r="G721" s="51"/>
      <c r="H721" s="84"/>
      <c r="I721" s="84"/>
      <c r="J721" s="36" t="s">
        <v>32</v>
      </c>
      <c r="K721" s="84">
        <f>P721*H719</f>
        <v>2498615.96</v>
      </c>
      <c r="L721" s="120"/>
      <c r="M721" s="84">
        <f>H719*Q721</f>
        <v>98433.79</v>
      </c>
      <c r="N721" s="84">
        <f t="shared" si="153"/>
        <v>2597049.75</v>
      </c>
      <c r="O721" s="120"/>
      <c r="P721" s="84">
        <v>414.77</v>
      </c>
      <c r="Q721" s="50">
        <v>16.34</v>
      </c>
      <c r="R721" s="83" t="s">
        <v>26</v>
      </c>
      <c r="S721" s="83" t="s">
        <v>176</v>
      </c>
    </row>
    <row r="722" spans="1:19" ht="56.25" customHeight="1" x14ac:dyDescent="0.3">
      <c r="A722" s="51"/>
      <c r="B722" s="36"/>
      <c r="C722" s="51"/>
      <c r="D722" s="51"/>
      <c r="E722" s="84" t="s">
        <v>209</v>
      </c>
      <c r="F722" s="51" t="s">
        <v>54</v>
      </c>
      <c r="G722" s="51"/>
      <c r="H722" s="84"/>
      <c r="I722" s="84"/>
      <c r="J722" s="36" t="s">
        <v>55</v>
      </c>
      <c r="K722" s="84">
        <f>P722*H719</f>
        <v>843253.52</v>
      </c>
      <c r="L722" s="120"/>
      <c r="M722" s="84">
        <f>Q722*H719</f>
        <v>88674.75</v>
      </c>
      <c r="N722" s="84">
        <f t="shared" si="153"/>
        <v>931928.27</v>
      </c>
      <c r="O722" s="120"/>
      <c r="P722" s="84">
        <v>139.97999999999999</v>
      </c>
      <c r="Q722" s="50">
        <v>14.72</v>
      </c>
      <c r="R722" s="83" t="s">
        <v>26</v>
      </c>
      <c r="S722" s="83" t="s">
        <v>176</v>
      </c>
    </row>
    <row r="723" spans="1:19" ht="56.25" customHeight="1" x14ac:dyDescent="0.3">
      <c r="A723" s="51"/>
      <c r="B723" s="36"/>
      <c r="C723" s="51"/>
      <c r="D723" s="51"/>
      <c r="E723" s="84" t="s">
        <v>209</v>
      </c>
      <c r="F723" s="51" t="s">
        <v>54</v>
      </c>
      <c r="G723" s="51"/>
      <c r="H723" s="84"/>
      <c r="I723" s="84"/>
      <c r="J723" s="36" t="s">
        <v>24</v>
      </c>
      <c r="K723" s="84">
        <f>P723*H719</f>
        <v>374156.85</v>
      </c>
      <c r="L723" s="120"/>
      <c r="M723" s="84">
        <f>H719*Q723</f>
        <v>77831.37</v>
      </c>
      <c r="N723" s="84">
        <f t="shared" si="153"/>
        <v>451988.22</v>
      </c>
      <c r="O723" s="120"/>
      <c r="P723" s="84">
        <v>62.11</v>
      </c>
      <c r="Q723" s="50">
        <v>12.92</v>
      </c>
      <c r="R723" s="83" t="s">
        <v>26</v>
      </c>
      <c r="S723" s="83" t="s">
        <v>176</v>
      </c>
    </row>
    <row r="724" spans="1:19" ht="56.25" customHeight="1" x14ac:dyDescent="0.3">
      <c r="A724" s="51"/>
      <c r="B724" s="36"/>
      <c r="C724" s="51"/>
      <c r="D724" s="51"/>
      <c r="E724" s="84" t="s">
        <v>209</v>
      </c>
      <c r="F724" s="51" t="s">
        <v>54</v>
      </c>
      <c r="G724" s="51"/>
      <c r="H724" s="84"/>
      <c r="I724" s="84"/>
      <c r="J724" s="29" t="s">
        <v>962</v>
      </c>
      <c r="K724" s="84">
        <f>H719*P724</f>
        <v>245723.04</v>
      </c>
      <c r="L724" s="121"/>
      <c r="M724" s="84">
        <f>Q724*H719</f>
        <v>68674.740000000005</v>
      </c>
      <c r="N724" s="84">
        <f t="shared" si="153"/>
        <v>314397.78000000003</v>
      </c>
      <c r="O724" s="121"/>
      <c r="P724" s="84">
        <v>40.79</v>
      </c>
      <c r="Q724" s="50">
        <v>11.4</v>
      </c>
      <c r="R724" s="83" t="s">
        <v>26</v>
      </c>
      <c r="S724" s="83" t="s">
        <v>176</v>
      </c>
    </row>
    <row r="725" spans="1:19" ht="37.5" customHeight="1" x14ac:dyDescent="0.3">
      <c r="A725" s="51">
        <v>82</v>
      </c>
      <c r="B725" s="61" t="s">
        <v>140</v>
      </c>
      <c r="C725" s="51">
        <v>1960</v>
      </c>
      <c r="D725" s="51" t="s">
        <v>22</v>
      </c>
      <c r="E725" s="84" t="s">
        <v>190</v>
      </c>
      <c r="F725" s="84" t="s">
        <v>23</v>
      </c>
      <c r="G725" s="51">
        <v>4</v>
      </c>
      <c r="H725" s="84">
        <v>2236.9</v>
      </c>
      <c r="I725" s="84">
        <v>1501.6</v>
      </c>
      <c r="J725" s="61" t="s">
        <v>29</v>
      </c>
      <c r="K725" s="84">
        <f>P725*H725</f>
        <v>735783.52</v>
      </c>
      <c r="L725" s="85">
        <f>K725</f>
        <v>735783.52</v>
      </c>
      <c r="M725" s="84">
        <f>H725*Q725</f>
        <v>50978.95</v>
      </c>
      <c r="N725" s="85">
        <f t="shared" si="153"/>
        <v>786762.47</v>
      </c>
      <c r="O725" s="85">
        <f>N725</f>
        <v>786762.47</v>
      </c>
      <c r="P725" s="85">
        <v>328.93</v>
      </c>
      <c r="Q725" s="25">
        <v>22.79</v>
      </c>
      <c r="R725" s="83" t="s">
        <v>26</v>
      </c>
      <c r="S725" s="83" t="s">
        <v>176</v>
      </c>
    </row>
    <row r="726" spans="1:19" ht="37.5" customHeight="1" x14ac:dyDescent="0.3">
      <c r="A726" s="51">
        <v>83</v>
      </c>
      <c r="B726" s="61" t="s">
        <v>844</v>
      </c>
      <c r="C726" s="51">
        <v>1941</v>
      </c>
      <c r="D726" s="51" t="s">
        <v>22</v>
      </c>
      <c r="E726" s="84" t="s">
        <v>209</v>
      </c>
      <c r="F726" s="51" t="s">
        <v>23</v>
      </c>
      <c r="G726" s="51">
        <v>4</v>
      </c>
      <c r="H726" s="84">
        <v>3803.9</v>
      </c>
      <c r="I726" s="84">
        <v>1706.8</v>
      </c>
      <c r="J726" s="61" t="s">
        <v>29</v>
      </c>
      <c r="K726" s="92">
        <f>P726*H726</f>
        <v>1155815.02</v>
      </c>
      <c r="L726" s="85">
        <f>K726</f>
        <v>1155815.02</v>
      </c>
      <c r="M726" s="85">
        <f>Q726*H726</f>
        <v>78664.649999999994</v>
      </c>
      <c r="N726" s="85">
        <f t="shared" si="153"/>
        <v>1234479.67</v>
      </c>
      <c r="O726" s="85">
        <f>N726</f>
        <v>1234479.67</v>
      </c>
      <c r="P726" s="85">
        <v>303.85000000000002</v>
      </c>
      <c r="Q726" s="25">
        <v>20.68</v>
      </c>
      <c r="R726" s="83" t="s">
        <v>26</v>
      </c>
      <c r="S726" s="83" t="s">
        <v>176</v>
      </c>
    </row>
    <row r="727" spans="1:19" ht="37.5" customHeight="1" x14ac:dyDescent="0.3">
      <c r="A727" s="51">
        <v>84</v>
      </c>
      <c r="B727" s="61" t="s">
        <v>746</v>
      </c>
      <c r="C727" s="51">
        <v>1973</v>
      </c>
      <c r="D727" s="51" t="s">
        <v>22</v>
      </c>
      <c r="E727" s="84" t="s">
        <v>209</v>
      </c>
      <c r="F727" s="51" t="s">
        <v>23</v>
      </c>
      <c r="G727" s="51">
        <v>5</v>
      </c>
      <c r="H727" s="84">
        <v>7793.4</v>
      </c>
      <c r="I727" s="84">
        <v>4031.5</v>
      </c>
      <c r="J727" s="61" t="s">
        <v>29</v>
      </c>
      <c r="K727" s="92">
        <f>H727*P727</f>
        <v>2368024.59</v>
      </c>
      <c r="L727" s="117">
        <f>K727+K728</f>
        <v>10802042.07</v>
      </c>
      <c r="M727" s="85">
        <f>H727*Q727</f>
        <v>161167.51</v>
      </c>
      <c r="N727" s="85">
        <f t="shared" si="153"/>
        <v>2529192.1</v>
      </c>
      <c r="O727" s="117">
        <f>N727+N728</f>
        <v>11143704.720000001</v>
      </c>
      <c r="P727" s="85">
        <v>303.85000000000002</v>
      </c>
      <c r="Q727" s="25">
        <v>20.68</v>
      </c>
      <c r="R727" s="83" t="s">
        <v>26</v>
      </c>
      <c r="S727" s="83" t="s">
        <v>176</v>
      </c>
    </row>
    <row r="728" spans="1:19" ht="38.25" customHeight="1" x14ac:dyDescent="0.3">
      <c r="A728" s="51"/>
      <c r="B728" s="61"/>
      <c r="C728" s="51"/>
      <c r="D728" s="51"/>
      <c r="E728" s="84" t="s">
        <v>209</v>
      </c>
      <c r="F728" s="51" t="s">
        <v>23</v>
      </c>
      <c r="G728" s="51"/>
      <c r="H728" s="84"/>
      <c r="I728" s="84"/>
      <c r="J728" s="61" t="s">
        <v>147</v>
      </c>
      <c r="K728" s="92">
        <f>H727*P728</f>
        <v>8434017.4800000004</v>
      </c>
      <c r="L728" s="119"/>
      <c r="M728" s="85">
        <f>H727*Q728</f>
        <v>180495.14</v>
      </c>
      <c r="N728" s="85">
        <f t="shared" si="153"/>
        <v>8614512.6199999992</v>
      </c>
      <c r="O728" s="119"/>
      <c r="P728" s="85">
        <v>1082.2</v>
      </c>
      <c r="Q728" s="25">
        <v>23.16</v>
      </c>
      <c r="R728" s="83" t="s">
        <v>26</v>
      </c>
      <c r="S728" s="83" t="s">
        <v>176</v>
      </c>
    </row>
    <row r="729" spans="1:19" ht="45.75" customHeight="1" x14ac:dyDescent="0.3">
      <c r="A729" s="51">
        <v>85</v>
      </c>
      <c r="B729" s="61" t="s">
        <v>925</v>
      </c>
      <c r="C729" s="51">
        <v>1933</v>
      </c>
      <c r="D729" s="51" t="s">
        <v>22</v>
      </c>
      <c r="E729" s="84" t="s">
        <v>192</v>
      </c>
      <c r="F729" s="51" t="s">
        <v>39</v>
      </c>
      <c r="G729" s="51">
        <v>2</v>
      </c>
      <c r="H729" s="84">
        <v>858.73</v>
      </c>
      <c r="I729" s="84">
        <v>437.23</v>
      </c>
      <c r="J729" s="61" t="s">
        <v>29</v>
      </c>
      <c r="K729" s="92"/>
      <c r="L729" s="82"/>
      <c r="M729" s="85">
        <f>H729*Q729</f>
        <v>25006.22</v>
      </c>
      <c r="N729" s="85">
        <f>M729</f>
        <v>25006.22</v>
      </c>
      <c r="O729" s="82">
        <f>N729</f>
        <v>25006.22</v>
      </c>
      <c r="P729" s="85"/>
      <c r="Q729" s="25">
        <v>29.12</v>
      </c>
      <c r="R729" s="83" t="s">
        <v>26</v>
      </c>
      <c r="S729" s="83"/>
    </row>
    <row r="730" spans="1:19" ht="37.5" customHeight="1" x14ac:dyDescent="0.3">
      <c r="A730" s="51">
        <v>86</v>
      </c>
      <c r="B730" s="61" t="s">
        <v>747</v>
      </c>
      <c r="C730" s="51">
        <v>1971</v>
      </c>
      <c r="D730" s="51" t="s">
        <v>22</v>
      </c>
      <c r="E730" s="83" t="s">
        <v>209</v>
      </c>
      <c r="F730" s="51" t="s">
        <v>23</v>
      </c>
      <c r="G730" s="51">
        <v>5</v>
      </c>
      <c r="H730" s="84">
        <v>6120.3</v>
      </c>
      <c r="I730" s="84">
        <v>3813.9</v>
      </c>
      <c r="J730" s="36" t="s">
        <v>32</v>
      </c>
      <c r="K730" s="84">
        <f t="shared" ref="K730:K740" si="155">P730*H730</f>
        <v>2339851.89</v>
      </c>
      <c r="L730" s="85">
        <f t="shared" ref="L730:L744" si="156">K730</f>
        <v>2339851.89</v>
      </c>
      <c r="M730" s="84">
        <f>H730*Q730</f>
        <v>129138.33</v>
      </c>
      <c r="N730" s="84">
        <f t="shared" si="153"/>
        <v>2468990.2200000002</v>
      </c>
      <c r="O730" s="85">
        <f t="shared" ref="O730:O744" si="157">N730</f>
        <v>2468990.2200000002</v>
      </c>
      <c r="P730" s="84">
        <v>382.31</v>
      </c>
      <c r="Q730" s="25">
        <v>21.1</v>
      </c>
      <c r="R730" s="83" t="s">
        <v>26</v>
      </c>
      <c r="S730" s="83" t="s">
        <v>176</v>
      </c>
    </row>
    <row r="731" spans="1:19" ht="37.5" customHeight="1" x14ac:dyDescent="0.3">
      <c r="A731" s="51">
        <v>87</v>
      </c>
      <c r="B731" s="61" t="s">
        <v>748</v>
      </c>
      <c r="C731" s="51">
        <v>1972</v>
      </c>
      <c r="D731" s="51" t="s">
        <v>22</v>
      </c>
      <c r="E731" s="83" t="s">
        <v>209</v>
      </c>
      <c r="F731" s="51" t="s">
        <v>23</v>
      </c>
      <c r="G731" s="51">
        <v>5</v>
      </c>
      <c r="H731" s="84">
        <v>5799.8</v>
      </c>
      <c r="I731" s="84">
        <v>3875</v>
      </c>
      <c r="J731" s="61" t="s">
        <v>147</v>
      </c>
      <c r="K731" s="84">
        <f t="shared" si="155"/>
        <v>6931166.9900000002</v>
      </c>
      <c r="L731" s="85">
        <f t="shared" si="156"/>
        <v>6931166.9900000002</v>
      </c>
      <c r="M731" s="84">
        <f>Q731*H731</f>
        <v>185593.60000000001</v>
      </c>
      <c r="N731" s="84">
        <f t="shared" si="153"/>
        <v>7116760.5899999999</v>
      </c>
      <c r="O731" s="85">
        <f t="shared" si="157"/>
        <v>7116760.5899999999</v>
      </c>
      <c r="P731" s="85">
        <v>1195.07</v>
      </c>
      <c r="Q731" s="25">
        <v>32</v>
      </c>
      <c r="R731" s="83" t="s">
        <v>26</v>
      </c>
      <c r="S731" s="83" t="s">
        <v>176</v>
      </c>
    </row>
    <row r="732" spans="1:19" ht="37.5" customHeight="1" x14ac:dyDescent="0.3">
      <c r="A732" s="51">
        <v>88</v>
      </c>
      <c r="B732" s="61" t="s">
        <v>749</v>
      </c>
      <c r="C732" s="51">
        <v>1981</v>
      </c>
      <c r="D732" s="51" t="s">
        <v>22</v>
      </c>
      <c r="E732" s="83" t="s">
        <v>209</v>
      </c>
      <c r="F732" s="51" t="s">
        <v>23</v>
      </c>
      <c r="G732" s="51">
        <v>5</v>
      </c>
      <c r="H732" s="84">
        <v>8589.9</v>
      </c>
      <c r="I732" s="84">
        <v>5957.3</v>
      </c>
      <c r="J732" s="61" t="s">
        <v>32</v>
      </c>
      <c r="K732" s="84">
        <f t="shared" si="155"/>
        <v>3284004.67</v>
      </c>
      <c r="L732" s="85">
        <f t="shared" si="156"/>
        <v>3284004.67</v>
      </c>
      <c r="M732" s="84">
        <f t="shared" ref="M732:M737" si="158">H732*Q732</f>
        <v>181246.89</v>
      </c>
      <c r="N732" s="84">
        <f t="shared" si="153"/>
        <v>3465251.56</v>
      </c>
      <c r="O732" s="85">
        <f t="shared" si="157"/>
        <v>3465251.56</v>
      </c>
      <c r="P732" s="84">
        <v>382.31</v>
      </c>
      <c r="Q732" s="25">
        <v>21.1</v>
      </c>
      <c r="R732" s="83" t="s">
        <v>26</v>
      </c>
      <c r="S732" s="83" t="s">
        <v>176</v>
      </c>
    </row>
    <row r="733" spans="1:19" ht="112.5" customHeight="1" x14ac:dyDescent="0.3">
      <c r="A733" s="51">
        <v>89</v>
      </c>
      <c r="B733" s="61" t="s">
        <v>750</v>
      </c>
      <c r="C733" s="51">
        <v>1982</v>
      </c>
      <c r="D733" s="51" t="s">
        <v>22</v>
      </c>
      <c r="E733" s="83" t="s">
        <v>311</v>
      </c>
      <c r="F733" s="51" t="s">
        <v>54</v>
      </c>
      <c r="G733" s="51">
        <v>9</v>
      </c>
      <c r="H733" s="84">
        <v>2754.36</v>
      </c>
      <c r="I733" s="84">
        <v>1301</v>
      </c>
      <c r="J733" s="61" t="s">
        <v>692</v>
      </c>
      <c r="K733" s="92">
        <f>1*P733</f>
        <v>3458251.6</v>
      </c>
      <c r="L733" s="85">
        <f t="shared" si="156"/>
        <v>3458251.6</v>
      </c>
      <c r="M733" s="85">
        <f>1*Q733</f>
        <v>50155.25</v>
      </c>
      <c r="N733" s="85">
        <f t="shared" si="153"/>
        <v>3508406.85</v>
      </c>
      <c r="O733" s="85">
        <f t="shared" si="157"/>
        <v>3508406.85</v>
      </c>
      <c r="P733" s="84">
        <v>3458251.6</v>
      </c>
      <c r="Q733" s="85">
        <v>50155.25</v>
      </c>
      <c r="R733" s="83" t="s">
        <v>26</v>
      </c>
      <c r="S733" s="83" t="s">
        <v>176</v>
      </c>
    </row>
    <row r="734" spans="1:19" ht="112.5" customHeight="1" x14ac:dyDescent="0.3">
      <c r="A734" s="51">
        <v>90</v>
      </c>
      <c r="B734" s="61" t="s">
        <v>751</v>
      </c>
      <c r="C734" s="51">
        <v>1983</v>
      </c>
      <c r="D734" s="51" t="s">
        <v>22</v>
      </c>
      <c r="E734" s="83" t="s">
        <v>311</v>
      </c>
      <c r="F734" s="51" t="s">
        <v>54</v>
      </c>
      <c r="G734" s="51">
        <v>9</v>
      </c>
      <c r="H734" s="84">
        <v>2755</v>
      </c>
      <c r="I734" s="84">
        <v>1301</v>
      </c>
      <c r="J734" s="61" t="s">
        <v>692</v>
      </c>
      <c r="K734" s="92">
        <f>1*P734</f>
        <v>3458251.6</v>
      </c>
      <c r="L734" s="85">
        <f t="shared" si="156"/>
        <v>3458251.6</v>
      </c>
      <c r="M734" s="85">
        <f>1*Q734</f>
        <v>50155.25</v>
      </c>
      <c r="N734" s="85">
        <f t="shared" si="153"/>
        <v>3508406.85</v>
      </c>
      <c r="O734" s="85">
        <f t="shared" si="157"/>
        <v>3508406.85</v>
      </c>
      <c r="P734" s="84">
        <v>3458251.6</v>
      </c>
      <c r="Q734" s="85">
        <v>50155.25</v>
      </c>
      <c r="R734" s="83" t="s">
        <v>26</v>
      </c>
      <c r="S734" s="83" t="s">
        <v>176</v>
      </c>
    </row>
    <row r="735" spans="1:19" ht="37.5" customHeight="1" x14ac:dyDescent="0.3">
      <c r="A735" s="51">
        <v>91</v>
      </c>
      <c r="B735" s="61" t="s">
        <v>354</v>
      </c>
      <c r="C735" s="51">
        <v>1982</v>
      </c>
      <c r="D735" s="51" t="s">
        <v>22</v>
      </c>
      <c r="E735" s="84" t="s">
        <v>209</v>
      </c>
      <c r="F735" s="84" t="s">
        <v>23</v>
      </c>
      <c r="G735" s="51">
        <v>5</v>
      </c>
      <c r="H735" s="84">
        <f>I735*1.8</f>
        <v>5912.1</v>
      </c>
      <c r="I735" s="84">
        <v>3284.5</v>
      </c>
      <c r="J735" s="61" t="s">
        <v>29</v>
      </c>
      <c r="K735" s="84">
        <f t="shared" si="155"/>
        <v>1796391.59</v>
      </c>
      <c r="L735" s="85">
        <f t="shared" si="156"/>
        <v>1796391.59</v>
      </c>
      <c r="M735" s="84">
        <f t="shared" si="158"/>
        <v>122262.23</v>
      </c>
      <c r="N735" s="85">
        <f t="shared" si="153"/>
        <v>1918653.82</v>
      </c>
      <c r="O735" s="85">
        <f t="shared" si="157"/>
        <v>1918653.82</v>
      </c>
      <c r="P735" s="85">
        <v>303.85000000000002</v>
      </c>
      <c r="Q735" s="25">
        <v>20.68</v>
      </c>
      <c r="R735" s="83" t="s">
        <v>26</v>
      </c>
      <c r="S735" s="83" t="s">
        <v>176</v>
      </c>
    </row>
    <row r="736" spans="1:19" ht="37.5" customHeight="1" x14ac:dyDescent="0.3">
      <c r="A736" s="51">
        <v>92</v>
      </c>
      <c r="B736" s="61" t="s">
        <v>355</v>
      </c>
      <c r="C736" s="51">
        <v>1973</v>
      </c>
      <c r="D736" s="51" t="s">
        <v>22</v>
      </c>
      <c r="E736" s="84" t="s">
        <v>188</v>
      </c>
      <c r="F736" s="84" t="s">
        <v>39</v>
      </c>
      <c r="G736" s="51">
        <v>2</v>
      </c>
      <c r="H736" s="84">
        <f>I736*1.8</f>
        <v>947.88</v>
      </c>
      <c r="I736" s="84">
        <v>526.6</v>
      </c>
      <c r="J736" s="61" t="s">
        <v>29</v>
      </c>
      <c r="K736" s="84">
        <f t="shared" si="155"/>
        <v>404934.34</v>
      </c>
      <c r="L736" s="85">
        <f t="shared" si="156"/>
        <v>404934.34</v>
      </c>
      <c r="M736" s="84">
        <f t="shared" si="158"/>
        <v>27602.27</v>
      </c>
      <c r="N736" s="85">
        <f t="shared" si="153"/>
        <v>432536.61</v>
      </c>
      <c r="O736" s="85">
        <f t="shared" si="157"/>
        <v>432536.61</v>
      </c>
      <c r="P736" s="85">
        <v>427.2</v>
      </c>
      <c r="Q736" s="25">
        <v>29.12</v>
      </c>
      <c r="R736" s="83" t="s">
        <v>26</v>
      </c>
      <c r="S736" s="83" t="s">
        <v>176</v>
      </c>
    </row>
    <row r="737" spans="1:19" ht="37.5" customHeight="1" x14ac:dyDescent="0.3">
      <c r="A737" s="51">
        <v>93</v>
      </c>
      <c r="B737" s="61" t="s">
        <v>356</v>
      </c>
      <c r="C737" s="51">
        <v>1972</v>
      </c>
      <c r="D737" s="51" t="s">
        <v>22</v>
      </c>
      <c r="E737" s="84" t="s">
        <v>188</v>
      </c>
      <c r="F737" s="84" t="s">
        <v>39</v>
      </c>
      <c r="G737" s="51">
        <v>2</v>
      </c>
      <c r="H737" s="84">
        <v>912.3</v>
      </c>
      <c r="I737" s="84">
        <v>515.29999999999995</v>
      </c>
      <c r="J737" s="61" t="s">
        <v>29</v>
      </c>
      <c r="K737" s="84">
        <f t="shared" si="155"/>
        <v>389734.56</v>
      </c>
      <c r="L737" s="85">
        <f t="shared" si="156"/>
        <v>389734.56</v>
      </c>
      <c r="M737" s="84">
        <f t="shared" si="158"/>
        <v>26566.18</v>
      </c>
      <c r="N737" s="85">
        <f t="shared" si="153"/>
        <v>416300.74</v>
      </c>
      <c r="O737" s="85">
        <f t="shared" si="157"/>
        <v>416300.74</v>
      </c>
      <c r="P737" s="85">
        <v>427.2</v>
      </c>
      <c r="Q737" s="25">
        <v>29.12</v>
      </c>
      <c r="R737" s="83" t="s">
        <v>26</v>
      </c>
      <c r="S737" s="83" t="s">
        <v>176</v>
      </c>
    </row>
    <row r="738" spans="1:19" ht="37.5" customHeight="1" x14ac:dyDescent="0.3">
      <c r="A738" s="51">
        <v>94</v>
      </c>
      <c r="B738" s="61" t="s">
        <v>752</v>
      </c>
      <c r="C738" s="83" t="s">
        <v>358</v>
      </c>
      <c r="D738" s="51" t="s">
        <v>22</v>
      </c>
      <c r="E738" s="84" t="s">
        <v>188</v>
      </c>
      <c r="F738" s="83" t="s">
        <v>39</v>
      </c>
      <c r="G738" s="83" t="s">
        <v>359</v>
      </c>
      <c r="H738" s="85">
        <f>I738*1.8</f>
        <v>930.96</v>
      </c>
      <c r="I738" s="85">
        <v>517.20000000000005</v>
      </c>
      <c r="J738" s="61" t="s">
        <v>60</v>
      </c>
      <c r="K738" s="84">
        <f t="shared" si="155"/>
        <v>608959.56000000006</v>
      </c>
      <c r="L738" s="85">
        <f t="shared" si="156"/>
        <v>608959.56000000006</v>
      </c>
      <c r="M738" s="84">
        <f>Q738*H738</f>
        <v>26699.93</v>
      </c>
      <c r="N738" s="85">
        <f t="shared" si="153"/>
        <v>635659.49</v>
      </c>
      <c r="O738" s="85">
        <f t="shared" si="157"/>
        <v>635659.49</v>
      </c>
      <c r="P738" s="84">
        <v>654.12</v>
      </c>
      <c r="Q738" s="50">
        <v>28.68</v>
      </c>
      <c r="R738" s="83" t="s">
        <v>26</v>
      </c>
      <c r="S738" s="83" t="s">
        <v>176</v>
      </c>
    </row>
    <row r="739" spans="1:19" ht="37.5" customHeight="1" x14ac:dyDescent="0.3">
      <c r="A739" s="51">
        <v>95</v>
      </c>
      <c r="B739" s="61" t="s">
        <v>753</v>
      </c>
      <c r="C739" s="83" t="s">
        <v>358</v>
      </c>
      <c r="D739" s="51" t="s">
        <v>22</v>
      </c>
      <c r="E739" s="84" t="s">
        <v>188</v>
      </c>
      <c r="F739" s="83" t="s">
        <v>39</v>
      </c>
      <c r="G739" s="83" t="s">
        <v>359</v>
      </c>
      <c r="H739" s="85">
        <f>I739*1.8</f>
        <v>920.88</v>
      </c>
      <c r="I739" s="84">
        <v>511.6</v>
      </c>
      <c r="J739" s="61" t="s">
        <v>60</v>
      </c>
      <c r="K739" s="84">
        <f t="shared" si="155"/>
        <v>602366.03</v>
      </c>
      <c r="L739" s="85">
        <f t="shared" si="156"/>
        <v>602366.03</v>
      </c>
      <c r="M739" s="84">
        <f>H739*Q739</f>
        <v>26410.84</v>
      </c>
      <c r="N739" s="85">
        <f t="shared" si="153"/>
        <v>628776.87</v>
      </c>
      <c r="O739" s="85">
        <f t="shared" si="157"/>
        <v>628776.87</v>
      </c>
      <c r="P739" s="84">
        <v>654.12</v>
      </c>
      <c r="Q739" s="50">
        <v>28.68</v>
      </c>
      <c r="R739" s="83" t="s">
        <v>26</v>
      </c>
      <c r="S739" s="83" t="s">
        <v>176</v>
      </c>
    </row>
    <row r="740" spans="1:19" ht="37.5" customHeight="1" x14ac:dyDescent="0.3">
      <c r="A740" s="51">
        <v>96</v>
      </c>
      <c r="B740" s="61" t="s">
        <v>754</v>
      </c>
      <c r="C740" s="51">
        <v>1968</v>
      </c>
      <c r="D740" s="51" t="s">
        <v>22</v>
      </c>
      <c r="E740" s="84" t="s">
        <v>188</v>
      </c>
      <c r="F740" s="51" t="s">
        <v>39</v>
      </c>
      <c r="G740" s="51">
        <v>2</v>
      </c>
      <c r="H740" s="84">
        <v>851.8</v>
      </c>
      <c r="I740" s="84">
        <v>330.5</v>
      </c>
      <c r="J740" s="61" t="s">
        <v>60</v>
      </c>
      <c r="K740" s="53">
        <f t="shared" si="155"/>
        <v>557179.42000000004</v>
      </c>
      <c r="L740" s="85">
        <f t="shared" si="156"/>
        <v>557179.42000000004</v>
      </c>
      <c r="M740" s="85">
        <f>Q740*H740</f>
        <v>24429.62</v>
      </c>
      <c r="N740" s="85">
        <f t="shared" si="153"/>
        <v>581609.04</v>
      </c>
      <c r="O740" s="85">
        <f t="shared" si="157"/>
        <v>581609.04</v>
      </c>
      <c r="P740" s="84">
        <v>654.12</v>
      </c>
      <c r="Q740" s="50">
        <v>28.68</v>
      </c>
      <c r="R740" s="83" t="s">
        <v>26</v>
      </c>
      <c r="S740" s="83" t="s">
        <v>176</v>
      </c>
    </row>
    <row r="741" spans="1:19" ht="37.5" customHeight="1" x14ac:dyDescent="0.3">
      <c r="A741" s="51"/>
      <c r="B741" s="61"/>
      <c r="C741" s="51"/>
      <c r="D741" s="51"/>
      <c r="E741" s="84" t="s">
        <v>188</v>
      </c>
      <c r="F741" s="51" t="s">
        <v>39</v>
      </c>
      <c r="G741" s="51"/>
      <c r="H741" s="84"/>
      <c r="I741" s="84"/>
      <c r="J741" s="61" t="s">
        <v>29</v>
      </c>
      <c r="K741" s="53">
        <f>H740*P741</f>
        <v>249781.83</v>
      </c>
      <c r="L741" s="85">
        <f t="shared" si="156"/>
        <v>249781.83</v>
      </c>
      <c r="M741" s="85">
        <f>H740*Q741</f>
        <v>15434.62</v>
      </c>
      <c r="N741" s="85">
        <f t="shared" si="153"/>
        <v>265216.45</v>
      </c>
      <c r="O741" s="85">
        <f t="shared" si="157"/>
        <v>265216.45</v>
      </c>
      <c r="P741" s="84">
        <v>293.24</v>
      </c>
      <c r="Q741" s="50">
        <v>18.12</v>
      </c>
      <c r="R741" s="83" t="s">
        <v>26</v>
      </c>
      <c r="S741" s="83" t="s">
        <v>176</v>
      </c>
    </row>
    <row r="742" spans="1:19" ht="37.5" customHeight="1" x14ac:dyDescent="0.3">
      <c r="A742" s="51">
        <v>97</v>
      </c>
      <c r="B742" s="61" t="s">
        <v>755</v>
      </c>
      <c r="C742" s="51" t="s">
        <v>360</v>
      </c>
      <c r="D742" s="51" t="s">
        <v>22</v>
      </c>
      <c r="E742" s="84" t="s">
        <v>188</v>
      </c>
      <c r="F742" s="51" t="s">
        <v>39</v>
      </c>
      <c r="G742" s="51" t="s">
        <v>359</v>
      </c>
      <c r="H742" s="84">
        <v>913.12</v>
      </c>
      <c r="I742" s="84">
        <v>516.20000000000005</v>
      </c>
      <c r="J742" s="61" t="s">
        <v>60</v>
      </c>
      <c r="K742" s="53">
        <f>H742*P742</f>
        <v>597290.05000000005</v>
      </c>
      <c r="L742" s="85">
        <f t="shared" si="156"/>
        <v>597290.05000000005</v>
      </c>
      <c r="M742" s="85">
        <f>H742*Q742</f>
        <v>26188.28</v>
      </c>
      <c r="N742" s="85">
        <f t="shared" si="153"/>
        <v>623478.32999999996</v>
      </c>
      <c r="O742" s="85">
        <f t="shared" si="157"/>
        <v>623478.32999999996</v>
      </c>
      <c r="P742" s="84">
        <v>654.12</v>
      </c>
      <c r="Q742" s="50">
        <v>28.68</v>
      </c>
      <c r="R742" s="83" t="s">
        <v>26</v>
      </c>
      <c r="S742" s="83" t="s">
        <v>176</v>
      </c>
    </row>
    <row r="743" spans="1:19" ht="37.5" customHeight="1" x14ac:dyDescent="0.3">
      <c r="A743" s="51">
        <v>98</v>
      </c>
      <c r="B743" s="61" t="s">
        <v>357</v>
      </c>
      <c r="C743" s="51">
        <v>1964</v>
      </c>
      <c r="D743" s="51" t="s">
        <v>22</v>
      </c>
      <c r="E743" s="84" t="s">
        <v>188</v>
      </c>
      <c r="F743" s="84" t="s">
        <v>39</v>
      </c>
      <c r="G743" s="51">
        <v>2</v>
      </c>
      <c r="H743" s="84">
        <v>902.7</v>
      </c>
      <c r="I743" s="84">
        <v>502.7</v>
      </c>
      <c r="J743" s="61" t="s">
        <v>60</v>
      </c>
      <c r="K743" s="84">
        <f>P743*H743</f>
        <v>590474.12</v>
      </c>
      <c r="L743" s="85">
        <f t="shared" si="156"/>
        <v>590474.12</v>
      </c>
      <c r="M743" s="84">
        <f>H743*Q743</f>
        <v>25889.439999999999</v>
      </c>
      <c r="N743" s="85">
        <f t="shared" ref="N743:N775" si="159">K743+M743</f>
        <v>616363.56000000006</v>
      </c>
      <c r="O743" s="85">
        <f t="shared" si="157"/>
        <v>616363.56000000006</v>
      </c>
      <c r="P743" s="84">
        <v>654.12</v>
      </c>
      <c r="Q743" s="50">
        <v>28.68</v>
      </c>
      <c r="R743" s="83" t="s">
        <v>26</v>
      </c>
      <c r="S743" s="83" t="s">
        <v>176</v>
      </c>
    </row>
    <row r="744" spans="1:19" ht="37.5" customHeight="1" x14ac:dyDescent="0.3">
      <c r="A744" s="51">
        <v>99</v>
      </c>
      <c r="B744" s="61" t="s">
        <v>756</v>
      </c>
      <c r="C744" s="51">
        <v>1964</v>
      </c>
      <c r="D744" s="51" t="s">
        <v>22</v>
      </c>
      <c r="E744" s="84" t="s">
        <v>188</v>
      </c>
      <c r="F744" s="39" t="s">
        <v>39</v>
      </c>
      <c r="G744" s="38">
        <v>2</v>
      </c>
      <c r="H744" s="84">
        <v>843.9</v>
      </c>
      <c r="I744" s="84">
        <v>321.2</v>
      </c>
      <c r="J744" s="61" t="s">
        <v>60</v>
      </c>
      <c r="K744" s="53">
        <f>H744*P744</f>
        <v>552011.87</v>
      </c>
      <c r="L744" s="85">
        <f t="shared" si="156"/>
        <v>552011.87</v>
      </c>
      <c r="M744" s="85">
        <f>H744*Q744</f>
        <v>24203.05</v>
      </c>
      <c r="N744" s="85">
        <f t="shared" si="159"/>
        <v>576214.92000000004</v>
      </c>
      <c r="O744" s="85">
        <f t="shared" si="157"/>
        <v>576214.92000000004</v>
      </c>
      <c r="P744" s="84">
        <v>654.12</v>
      </c>
      <c r="Q744" s="50">
        <v>28.68</v>
      </c>
      <c r="R744" s="83" t="s">
        <v>26</v>
      </c>
      <c r="S744" s="83" t="s">
        <v>176</v>
      </c>
    </row>
    <row r="745" spans="1:19" ht="37.5" customHeight="1" x14ac:dyDescent="0.3">
      <c r="A745" s="51">
        <v>100</v>
      </c>
      <c r="B745" s="61" t="s">
        <v>757</v>
      </c>
      <c r="C745" s="51">
        <v>1967</v>
      </c>
      <c r="D745" s="51" t="s">
        <v>22</v>
      </c>
      <c r="E745" s="84" t="s">
        <v>188</v>
      </c>
      <c r="F745" s="39" t="s">
        <v>39</v>
      </c>
      <c r="G745" s="38">
        <v>2</v>
      </c>
      <c r="H745" s="84">
        <v>835.26</v>
      </c>
      <c r="I745" s="84">
        <v>332.3</v>
      </c>
      <c r="J745" s="61" t="s">
        <v>60</v>
      </c>
      <c r="K745" s="53">
        <f>P745*H745</f>
        <v>546360.27</v>
      </c>
      <c r="L745" s="117">
        <f>K745+K746</f>
        <v>791291.91</v>
      </c>
      <c r="M745" s="85">
        <f>H745*Q745</f>
        <v>23955.26</v>
      </c>
      <c r="N745" s="85">
        <f t="shared" si="159"/>
        <v>570315.53</v>
      </c>
      <c r="O745" s="117">
        <f>N745+N746</f>
        <v>830382.07999999996</v>
      </c>
      <c r="P745" s="84">
        <v>654.12</v>
      </c>
      <c r="Q745" s="50">
        <v>28.68</v>
      </c>
      <c r="R745" s="83" t="s">
        <v>26</v>
      </c>
      <c r="S745" s="83" t="s">
        <v>176</v>
      </c>
    </row>
    <row r="746" spans="1:19" ht="37.5" customHeight="1" x14ac:dyDescent="0.3">
      <c r="A746" s="51"/>
      <c r="B746" s="61"/>
      <c r="C746" s="51"/>
      <c r="D746" s="51"/>
      <c r="E746" s="84" t="s">
        <v>188</v>
      </c>
      <c r="F746" s="39" t="s">
        <v>39</v>
      </c>
      <c r="G746" s="38"/>
      <c r="H746" s="84"/>
      <c r="I746" s="84"/>
      <c r="J746" s="61" t="s">
        <v>29</v>
      </c>
      <c r="K746" s="53">
        <f>H745*P746</f>
        <v>244931.64</v>
      </c>
      <c r="L746" s="119"/>
      <c r="M746" s="85">
        <f>H745*Q746</f>
        <v>15134.91</v>
      </c>
      <c r="N746" s="85">
        <f t="shared" si="159"/>
        <v>260066.55</v>
      </c>
      <c r="O746" s="119"/>
      <c r="P746" s="84">
        <v>293.24</v>
      </c>
      <c r="Q746" s="50">
        <v>18.12</v>
      </c>
      <c r="R746" s="83" t="s">
        <v>26</v>
      </c>
      <c r="S746" s="83" t="s">
        <v>176</v>
      </c>
    </row>
    <row r="747" spans="1:19" ht="37.5" customHeight="1" x14ac:dyDescent="0.3">
      <c r="A747" s="51">
        <v>101</v>
      </c>
      <c r="B747" s="61" t="s">
        <v>758</v>
      </c>
      <c r="C747" s="51">
        <v>1983</v>
      </c>
      <c r="D747" s="51" t="s">
        <v>22</v>
      </c>
      <c r="E747" s="84" t="s">
        <v>209</v>
      </c>
      <c r="F747" s="51" t="s">
        <v>23</v>
      </c>
      <c r="G747" s="51">
        <v>5</v>
      </c>
      <c r="H747" s="84">
        <f>I747*1.8</f>
        <v>6012.68</v>
      </c>
      <c r="I747" s="84">
        <v>3340.38</v>
      </c>
      <c r="J747" s="61" t="s">
        <v>60</v>
      </c>
      <c r="K747" s="53">
        <f>P747*H747</f>
        <v>2908633.95</v>
      </c>
      <c r="L747" s="117">
        <f>K747+K748+K749</f>
        <v>10600054.210000001</v>
      </c>
      <c r="M747" s="85">
        <f>H747*Q747</f>
        <v>120253.6</v>
      </c>
      <c r="N747" s="85">
        <f t="shared" si="159"/>
        <v>3028887.55</v>
      </c>
      <c r="O747" s="117">
        <f>N747+N748+N749</f>
        <v>10953118.779999999</v>
      </c>
      <c r="P747" s="28">
        <v>483.75</v>
      </c>
      <c r="Q747" s="77">
        <v>20</v>
      </c>
      <c r="R747" s="83" t="s">
        <v>26</v>
      </c>
      <c r="S747" s="83" t="s">
        <v>176</v>
      </c>
    </row>
    <row r="748" spans="1:19" ht="37.5" customHeight="1" x14ac:dyDescent="0.3">
      <c r="A748" s="51"/>
      <c r="B748" s="61"/>
      <c r="C748" s="51"/>
      <c r="D748" s="51"/>
      <c r="E748" s="84" t="s">
        <v>209</v>
      </c>
      <c r="F748" s="51" t="s">
        <v>23</v>
      </c>
      <c r="G748" s="51"/>
      <c r="H748" s="84"/>
      <c r="I748" s="84"/>
      <c r="J748" s="24" t="s">
        <v>29</v>
      </c>
      <c r="K748" s="53">
        <f>P748*H747</f>
        <v>1184497.96</v>
      </c>
      <c r="L748" s="118"/>
      <c r="M748" s="85">
        <f>H747*Q748</f>
        <v>93557.3</v>
      </c>
      <c r="N748" s="85">
        <f t="shared" si="159"/>
        <v>1278055.26</v>
      </c>
      <c r="O748" s="118"/>
      <c r="P748" s="50">
        <v>197</v>
      </c>
      <c r="Q748" s="25">
        <v>15.56</v>
      </c>
      <c r="R748" s="83" t="s">
        <v>26</v>
      </c>
      <c r="S748" s="83" t="s">
        <v>176</v>
      </c>
    </row>
    <row r="749" spans="1:19" ht="18.75" customHeight="1" x14ac:dyDescent="0.3">
      <c r="A749" s="51"/>
      <c r="B749" s="61"/>
      <c r="C749" s="51"/>
      <c r="D749" s="51"/>
      <c r="E749" s="84" t="s">
        <v>209</v>
      </c>
      <c r="F749" s="51" t="s">
        <v>23</v>
      </c>
      <c r="G749" s="51"/>
      <c r="H749" s="84"/>
      <c r="I749" s="84"/>
      <c r="J749" s="61" t="s">
        <v>35</v>
      </c>
      <c r="K749" s="53">
        <f>H747*P749</f>
        <v>6506922.2999999998</v>
      </c>
      <c r="L749" s="119"/>
      <c r="M749" s="85">
        <f>H747*Q749</f>
        <v>139253.67000000001</v>
      </c>
      <c r="N749" s="85">
        <f t="shared" si="159"/>
        <v>6646175.9699999997</v>
      </c>
      <c r="O749" s="119"/>
      <c r="P749" s="85">
        <v>1082.2</v>
      </c>
      <c r="Q749" s="25">
        <v>23.16</v>
      </c>
      <c r="R749" s="83" t="s">
        <v>26</v>
      </c>
      <c r="S749" s="83" t="s">
        <v>176</v>
      </c>
    </row>
    <row r="750" spans="1:19" ht="37.5" customHeight="1" x14ac:dyDescent="0.3">
      <c r="A750" s="51">
        <v>102</v>
      </c>
      <c r="B750" s="36" t="s">
        <v>759</v>
      </c>
      <c r="C750" s="51">
        <v>1971</v>
      </c>
      <c r="D750" s="51" t="s">
        <v>22</v>
      </c>
      <c r="E750" s="83" t="s">
        <v>209</v>
      </c>
      <c r="F750" s="51" t="s">
        <v>23</v>
      </c>
      <c r="G750" s="51">
        <v>5</v>
      </c>
      <c r="H750" s="84">
        <v>5171.8999999999996</v>
      </c>
      <c r="I750" s="84">
        <v>2818.1</v>
      </c>
      <c r="J750" s="36" t="s">
        <v>147</v>
      </c>
      <c r="K750" s="84">
        <f>P750*H750</f>
        <v>6180782.5300000003</v>
      </c>
      <c r="L750" s="84">
        <f>K750</f>
        <v>6180782.5300000003</v>
      </c>
      <c r="M750" s="84">
        <f>H750*Q750</f>
        <v>165500.79999999999</v>
      </c>
      <c r="N750" s="84">
        <f t="shared" si="159"/>
        <v>6346283.3300000001</v>
      </c>
      <c r="O750" s="84">
        <f>N750</f>
        <v>6346283.3300000001</v>
      </c>
      <c r="P750" s="85">
        <v>1195.07</v>
      </c>
      <c r="Q750" s="25">
        <v>32</v>
      </c>
      <c r="R750" s="83" t="s">
        <v>26</v>
      </c>
      <c r="S750" s="83" t="s">
        <v>176</v>
      </c>
    </row>
    <row r="751" spans="1:19" ht="112.5" customHeight="1" x14ac:dyDescent="0.3">
      <c r="A751" s="51">
        <v>103</v>
      </c>
      <c r="B751" s="36" t="s">
        <v>760</v>
      </c>
      <c r="C751" s="51">
        <v>1991</v>
      </c>
      <c r="D751" s="51" t="s">
        <v>22</v>
      </c>
      <c r="E751" s="84" t="s">
        <v>310</v>
      </c>
      <c r="F751" s="51" t="s">
        <v>54</v>
      </c>
      <c r="G751" s="51">
        <v>10</v>
      </c>
      <c r="H751" s="84">
        <v>9992.02</v>
      </c>
      <c r="I751" s="84">
        <v>6864</v>
      </c>
      <c r="J751" s="61" t="s">
        <v>692</v>
      </c>
      <c r="K751" s="92">
        <f t="shared" ref="K751" si="160">3*P751</f>
        <v>10374754.800000001</v>
      </c>
      <c r="L751" s="85">
        <f t="shared" ref="L751" si="161">K751</f>
        <v>10374754.800000001</v>
      </c>
      <c r="M751" s="85">
        <f>3*Q751</f>
        <v>150465.75</v>
      </c>
      <c r="N751" s="85">
        <f t="shared" si="159"/>
        <v>10525220.550000001</v>
      </c>
      <c r="O751" s="85">
        <f t="shared" ref="O751" si="162">N751</f>
        <v>10525220.550000001</v>
      </c>
      <c r="P751" s="84">
        <v>3458251.6</v>
      </c>
      <c r="Q751" s="85">
        <v>50155.25</v>
      </c>
      <c r="R751" s="83" t="s">
        <v>26</v>
      </c>
      <c r="S751" s="83" t="s">
        <v>176</v>
      </c>
    </row>
    <row r="752" spans="1:19" ht="37.5" customHeight="1" x14ac:dyDescent="0.3">
      <c r="A752" s="51">
        <v>104</v>
      </c>
      <c r="B752" s="36" t="s">
        <v>761</v>
      </c>
      <c r="C752" s="51">
        <v>1959</v>
      </c>
      <c r="D752" s="51" t="s">
        <v>22</v>
      </c>
      <c r="E752" s="51" t="s">
        <v>209</v>
      </c>
      <c r="F752" s="51" t="s">
        <v>54</v>
      </c>
      <c r="G752" s="51">
        <v>5</v>
      </c>
      <c r="H752" s="84">
        <v>4787.1000000000004</v>
      </c>
      <c r="I752" s="84">
        <v>3559.3</v>
      </c>
      <c r="J752" s="36" t="s">
        <v>147</v>
      </c>
      <c r="K752" s="84">
        <f>P752*H752</f>
        <v>5720919.5999999996</v>
      </c>
      <c r="L752" s="122">
        <f>K753+K752+K754+K755+K756</f>
        <v>8869155.9199999999</v>
      </c>
      <c r="M752" s="84">
        <f>Q752*H752</f>
        <v>153187.20000000001</v>
      </c>
      <c r="N752" s="84">
        <f t="shared" si="159"/>
        <v>5874106.7999999998</v>
      </c>
      <c r="O752" s="122">
        <f>N753+N752+N754+N755+N756</f>
        <v>9287452.7100000009</v>
      </c>
      <c r="P752" s="85">
        <v>1195.07</v>
      </c>
      <c r="Q752" s="25">
        <v>32</v>
      </c>
      <c r="R752" s="83" t="s">
        <v>26</v>
      </c>
      <c r="S752" s="83" t="s">
        <v>176</v>
      </c>
    </row>
    <row r="753" spans="1:19" ht="37.5" customHeight="1" x14ac:dyDescent="0.3">
      <c r="A753" s="51"/>
      <c r="B753" s="36"/>
      <c r="C753" s="51"/>
      <c r="D753" s="51"/>
      <c r="E753" s="51" t="s">
        <v>209</v>
      </c>
      <c r="F753" s="51" t="s">
        <v>54</v>
      </c>
      <c r="G753" s="51"/>
      <c r="H753" s="84"/>
      <c r="I753" s="84"/>
      <c r="J753" s="36" t="s">
        <v>32</v>
      </c>
      <c r="K753" s="84">
        <f>P753*H752</f>
        <v>1985545.47</v>
      </c>
      <c r="L753" s="120"/>
      <c r="M753" s="84">
        <f>Q753*H752</f>
        <v>78221.210000000006</v>
      </c>
      <c r="N753" s="84">
        <f t="shared" si="159"/>
        <v>2063766.68</v>
      </c>
      <c r="O753" s="120"/>
      <c r="P753" s="84">
        <v>414.77</v>
      </c>
      <c r="Q753" s="50">
        <v>16.34</v>
      </c>
      <c r="R753" s="83" t="s">
        <v>26</v>
      </c>
      <c r="S753" s="83" t="s">
        <v>176</v>
      </c>
    </row>
    <row r="754" spans="1:19" ht="56.25" customHeight="1" x14ac:dyDescent="0.3">
      <c r="A754" s="51"/>
      <c r="B754" s="36"/>
      <c r="C754" s="51"/>
      <c r="D754" s="51"/>
      <c r="E754" s="51" t="s">
        <v>209</v>
      </c>
      <c r="F754" s="51" t="s">
        <v>54</v>
      </c>
      <c r="G754" s="51"/>
      <c r="H754" s="84"/>
      <c r="I754" s="84"/>
      <c r="J754" s="36" t="s">
        <v>55</v>
      </c>
      <c r="K754" s="84">
        <f>P754*H752</f>
        <v>670098.26</v>
      </c>
      <c r="L754" s="120"/>
      <c r="M754" s="84">
        <f>Q754*H752</f>
        <v>70466.11</v>
      </c>
      <c r="N754" s="84">
        <f t="shared" si="159"/>
        <v>740564.37</v>
      </c>
      <c r="O754" s="120"/>
      <c r="P754" s="84">
        <v>139.97999999999999</v>
      </c>
      <c r="Q754" s="50">
        <v>14.72</v>
      </c>
      <c r="R754" s="83" t="s">
        <v>26</v>
      </c>
      <c r="S754" s="83" t="s">
        <v>176</v>
      </c>
    </row>
    <row r="755" spans="1:19" ht="56.25" customHeight="1" x14ac:dyDescent="0.3">
      <c r="A755" s="51"/>
      <c r="B755" s="36"/>
      <c r="C755" s="51"/>
      <c r="D755" s="51"/>
      <c r="E755" s="51" t="s">
        <v>209</v>
      </c>
      <c r="F755" s="51" t="s">
        <v>54</v>
      </c>
      <c r="G755" s="51"/>
      <c r="H755" s="84"/>
      <c r="I755" s="84"/>
      <c r="J755" s="36" t="s">
        <v>24</v>
      </c>
      <c r="K755" s="84">
        <f>P755*H752</f>
        <v>297326.78000000003</v>
      </c>
      <c r="L755" s="120"/>
      <c r="M755" s="84">
        <f>Q755*H752</f>
        <v>61849.33</v>
      </c>
      <c r="N755" s="84">
        <f t="shared" si="159"/>
        <v>359176.11</v>
      </c>
      <c r="O755" s="120"/>
      <c r="P755" s="84">
        <v>62.11</v>
      </c>
      <c r="Q755" s="50">
        <v>12.92</v>
      </c>
      <c r="R755" s="83" t="s">
        <v>26</v>
      </c>
      <c r="S755" s="83" t="s">
        <v>176</v>
      </c>
    </row>
    <row r="756" spans="1:19" ht="56.25" customHeight="1" x14ac:dyDescent="0.3">
      <c r="A756" s="51"/>
      <c r="B756" s="36"/>
      <c r="C756" s="51"/>
      <c r="D756" s="51"/>
      <c r="E756" s="51" t="s">
        <v>209</v>
      </c>
      <c r="F756" s="51" t="s">
        <v>54</v>
      </c>
      <c r="G756" s="51"/>
      <c r="H756" s="84"/>
      <c r="I756" s="84"/>
      <c r="J756" s="29" t="s">
        <v>962</v>
      </c>
      <c r="K756" s="84">
        <f>P756*H752</f>
        <v>195265.81</v>
      </c>
      <c r="L756" s="121"/>
      <c r="M756" s="84">
        <f>Q756*H752</f>
        <v>54572.94</v>
      </c>
      <c r="N756" s="84">
        <f t="shared" si="159"/>
        <v>249838.75</v>
      </c>
      <c r="O756" s="121"/>
      <c r="P756" s="84">
        <v>40.79</v>
      </c>
      <c r="Q756" s="50">
        <v>11.4</v>
      </c>
      <c r="R756" s="83" t="s">
        <v>26</v>
      </c>
      <c r="S756" s="83" t="s">
        <v>176</v>
      </c>
    </row>
    <row r="757" spans="1:19" ht="112.5" customHeight="1" x14ac:dyDescent="0.3">
      <c r="A757" s="51">
        <v>105</v>
      </c>
      <c r="B757" s="61" t="s">
        <v>762</v>
      </c>
      <c r="C757" s="51">
        <v>1994</v>
      </c>
      <c r="D757" s="51" t="s">
        <v>22</v>
      </c>
      <c r="E757" s="51" t="s">
        <v>311</v>
      </c>
      <c r="F757" s="51" t="s">
        <v>54</v>
      </c>
      <c r="G757" s="51">
        <v>9</v>
      </c>
      <c r="H757" s="84">
        <v>10273.200000000001</v>
      </c>
      <c r="I757" s="84">
        <v>7554.4</v>
      </c>
      <c r="J757" s="61" t="s">
        <v>692</v>
      </c>
      <c r="K757" s="92">
        <f>4*P757</f>
        <v>13833006.4</v>
      </c>
      <c r="L757" s="85">
        <f t="shared" ref="L757" si="163">K757</f>
        <v>13833006.4</v>
      </c>
      <c r="M757" s="85">
        <f>4*Q757</f>
        <v>200621</v>
      </c>
      <c r="N757" s="85">
        <f t="shared" si="159"/>
        <v>14033627.4</v>
      </c>
      <c r="O757" s="85">
        <f t="shared" ref="O757" si="164">N757</f>
        <v>14033627.4</v>
      </c>
      <c r="P757" s="84">
        <v>3458251.6</v>
      </c>
      <c r="Q757" s="85">
        <v>50155.25</v>
      </c>
      <c r="R757" s="51" t="s">
        <v>26</v>
      </c>
      <c r="S757" s="51" t="s">
        <v>176</v>
      </c>
    </row>
    <row r="758" spans="1:19" ht="37.5" customHeight="1" x14ac:dyDescent="0.3">
      <c r="A758" s="51">
        <v>106</v>
      </c>
      <c r="B758" s="36" t="s">
        <v>763</v>
      </c>
      <c r="C758" s="51">
        <v>1973</v>
      </c>
      <c r="D758" s="51" t="s">
        <v>22</v>
      </c>
      <c r="E758" s="51" t="s">
        <v>209</v>
      </c>
      <c r="F758" s="51" t="s">
        <v>23</v>
      </c>
      <c r="G758" s="51">
        <v>5</v>
      </c>
      <c r="H758" s="84">
        <v>6102.1</v>
      </c>
      <c r="I758" s="84">
        <v>3885.9</v>
      </c>
      <c r="J758" s="36" t="s">
        <v>147</v>
      </c>
      <c r="K758" s="84">
        <f>P758*H758</f>
        <v>7292436.6500000004</v>
      </c>
      <c r="L758" s="122">
        <f>K758+K759+K760+K761+K762+K763</f>
        <v>12634764.18</v>
      </c>
      <c r="M758" s="84">
        <f>Q758*H758</f>
        <v>195267.20000000001</v>
      </c>
      <c r="N758" s="84">
        <f t="shared" si="159"/>
        <v>7487703.8499999996</v>
      </c>
      <c r="O758" s="122">
        <f>N758+N759+N760+N761+N762+N763</f>
        <v>13265111.119999999</v>
      </c>
      <c r="P758" s="85">
        <v>1195.07</v>
      </c>
      <c r="Q758" s="25">
        <v>32</v>
      </c>
      <c r="R758" s="83" t="s">
        <v>26</v>
      </c>
      <c r="S758" s="83" t="s">
        <v>176</v>
      </c>
    </row>
    <row r="759" spans="1:19" ht="37.5" customHeight="1" x14ac:dyDescent="0.3">
      <c r="A759" s="51"/>
      <c r="B759" s="36"/>
      <c r="C759" s="51"/>
      <c r="D759" s="51"/>
      <c r="E759" s="51" t="s">
        <v>209</v>
      </c>
      <c r="F759" s="51" t="s">
        <v>23</v>
      </c>
      <c r="G759" s="51"/>
      <c r="H759" s="84"/>
      <c r="I759" s="84"/>
      <c r="J759" s="36" t="s">
        <v>29</v>
      </c>
      <c r="K759" s="84">
        <f>P759*H758</f>
        <v>1202113.7</v>
      </c>
      <c r="L759" s="120"/>
      <c r="M759" s="84">
        <f>H758*Q759</f>
        <v>94948.68</v>
      </c>
      <c r="N759" s="84">
        <f t="shared" si="159"/>
        <v>1297062.3799999999</v>
      </c>
      <c r="O759" s="120"/>
      <c r="P759" s="50">
        <v>197</v>
      </c>
      <c r="Q759" s="25">
        <v>15.56</v>
      </c>
      <c r="R759" s="83" t="s">
        <v>26</v>
      </c>
      <c r="S759" s="83" t="s">
        <v>176</v>
      </c>
    </row>
    <row r="760" spans="1:19" ht="37.5" customHeight="1" x14ac:dyDescent="0.3">
      <c r="A760" s="51"/>
      <c r="B760" s="36"/>
      <c r="C760" s="51"/>
      <c r="D760" s="51"/>
      <c r="E760" s="51" t="s">
        <v>209</v>
      </c>
      <c r="F760" s="51" t="s">
        <v>23</v>
      </c>
      <c r="G760" s="51"/>
      <c r="H760" s="84"/>
      <c r="I760" s="84"/>
      <c r="J760" s="61" t="s">
        <v>32</v>
      </c>
      <c r="K760" s="84">
        <f>P760*H758</f>
        <v>2599494.6</v>
      </c>
      <c r="L760" s="120"/>
      <c r="M760" s="84">
        <f>Q760*H758</f>
        <v>101172.82</v>
      </c>
      <c r="N760" s="84">
        <f t="shared" si="159"/>
        <v>2700667.42</v>
      </c>
      <c r="O760" s="120"/>
      <c r="P760" s="84">
        <v>426</v>
      </c>
      <c r="Q760" s="50">
        <v>16.579999999999998</v>
      </c>
      <c r="R760" s="83" t="s">
        <v>26</v>
      </c>
      <c r="S760" s="83" t="s">
        <v>176</v>
      </c>
    </row>
    <row r="761" spans="1:19" ht="56.25" customHeight="1" x14ac:dyDescent="0.3">
      <c r="A761" s="51"/>
      <c r="B761" s="36"/>
      <c r="C761" s="51"/>
      <c r="D761" s="51"/>
      <c r="E761" s="51" t="s">
        <v>209</v>
      </c>
      <c r="F761" s="51" t="s">
        <v>23</v>
      </c>
      <c r="G761" s="51"/>
      <c r="H761" s="84"/>
      <c r="I761" s="84"/>
      <c r="J761" s="36" t="s">
        <v>55</v>
      </c>
      <c r="K761" s="84">
        <f>P761*H758</f>
        <v>876688.71</v>
      </c>
      <c r="L761" s="120"/>
      <c r="M761" s="84">
        <f>Q761*H758</f>
        <v>90311.08</v>
      </c>
      <c r="N761" s="84">
        <f t="shared" si="159"/>
        <v>966999.79</v>
      </c>
      <c r="O761" s="120"/>
      <c r="P761" s="84">
        <v>143.66999999999999</v>
      </c>
      <c r="Q761" s="50">
        <v>14.8</v>
      </c>
      <c r="R761" s="83" t="s">
        <v>26</v>
      </c>
      <c r="S761" s="83" t="s">
        <v>176</v>
      </c>
    </row>
    <row r="762" spans="1:19" ht="56.25" customHeight="1" x14ac:dyDescent="0.3">
      <c r="A762" s="51"/>
      <c r="B762" s="36"/>
      <c r="C762" s="51"/>
      <c r="D762" s="51"/>
      <c r="E762" s="51" t="s">
        <v>209</v>
      </c>
      <c r="F762" s="51" t="s">
        <v>23</v>
      </c>
      <c r="G762" s="51"/>
      <c r="H762" s="84"/>
      <c r="I762" s="84"/>
      <c r="J762" s="36" t="s">
        <v>24</v>
      </c>
      <c r="K762" s="84">
        <f>P762*H758</f>
        <v>379001.43</v>
      </c>
      <c r="L762" s="120"/>
      <c r="M762" s="84">
        <f>Q762*H758</f>
        <v>79022.2</v>
      </c>
      <c r="N762" s="84">
        <f t="shared" si="159"/>
        <v>458023.63</v>
      </c>
      <c r="O762" s="120"/>
      <c r="P762" s="84">
        <v>62.11</v>
      </c>
      <c r="Q762" s="50">
        <v>12.95</v>
      </c>
      <c r="R762" s="83" t="s">
        <v>26</v>
      </c>
      <c r="S762" s="83" t="s">
        <v>176</v>
      </c>
    </row>
    <row r="763" spans="1:19" ht="56.25" customHeight="1" x14ac:dyDescent="0.3">
      <c r="A763" s="51"/>
      <c r="B763" s="36"/>
      <c r="C763" s="51"/>
      <c r="D763" s="51"/>
      <c r="E763" s="51" t="s">
        <v>209</v>
      </c>
      <c r="F763" s="51" t="s">
        <v>23</v>
      </c>
      <c r="G763" s="51"/>
      <c r="H763" s="84"/>
      <c r="I763" s="84"/>
      <c r="J763" s="29" t="s">
        <v>962</v>
      </c>
      <c r="K763" s="84">
        <f>P763*H758</f>
        <v>285029.09000000003</v>
      </c>
      <c r="L763" s="121"/>
      <c r="M763" s="84">
        <f>Q763*H758</f>
        <v>69624.960000000006</v>
      </c>
      <c r="N763" s="84">
        <f t="shared" si="159"/>
        <v>354654.05</v>
      </c>
      <c r="O763" s="121"/>
      <c r="P763" s="84">
        <v>46.71</v>
      </c>
      <c r="Q763" s="50">
        <v>11.41</v>
      </c>
      <c r="R763" s="83" t="s">
        <v>26</v>
      </c>
      <c r="S763" s="83" t="s">
        <v>176</v>
      </c>
    </row>
    <row r="764" spans="1:19" ht="37.5" customHeight="1" x14ac:dyDescent="0.3">
      <c r="A764" s="51">
        <v>107</v>
      </c>
      <c r="B764" s="36" t="s">
        <v>764</v>
      </c>
      <c r="C764" s="51">
        <v>1961</v>
      </c>
      <c r="D764" s="51" t="s">
        <v>22</v>
      </c>
      <c r="E764" s="83" t="s">
        <v>209</v>
      </c>
      <c r="F764" s="51" t="s">
        <v>23</v>
      </c>
      <c r="G764" s="51">
        <v>4</v>
      </c>
      <c r="H764" s="84">
        <v>3446.6</v>
      </c>
      <c r="I764" s="84">
        <v>2492.81</v>
      </c>
      <c r="J764" s="36" t="s">
        <v>147</v>
      </c>
      <c r="K764" s="84">
        <f>P764*H764</f>
        <v>4118928.26</v>
      </c>
      <c r="L764" s="84">
        <f t="shared" ref="L764:L786" si="165">K764</f>
        <v>4118928.26</v>
      </c>
      <c r="M764" s="84">
        <f t="shared" ref="M764:M774" si="166">H764*Q764</f>
        <v>110291.2</v>
      </c>
      <c r="N764" s="84">
        <f t="shared" si="159"/>
        <v>4229219.46</v>
      </c>
      <c r="O764" s="84">
        <f t="shared" ref="O764:O786" si="167">N764</f>
        <v>4229219.46</v>
      </c>
      <c r="P764" s="85">
        <v>1195.07</v>
      </c>
      <c r="Q764" s="25">
        <v>32</v>
      </c>
      <c r="R764" s="83" t="s">
        <v>26</v>
      </c>
      <c r="S764" s="83" t="s">
        <v>176</v>
      </c>
    </row>
    <row r="765" spans="1:19" ht="37.5" customHeight="1" x14ac:dyDescent="0.3">
      <c r="A765" s="51">
        <v>108</v>
      </c>
      <c r="B765" s="36" t="s">
        <v>765</v>
      </c>
      <c r="C765" s="51">
        <v>1961</v>
      </c>
      <c r="D765" s="51" t="s">
        <v>22</v>
      </c>
      <c r="E765" s="83" t="s">
        <v>209</v>
      </c>
      <c r="F765" s="51" t="s">
        <v>23</v>
      </c>
      <c r="G765" s="51">
        <v>5</v>
      </c>
      <c r="H765" s="84">
        <v>3547.2</v>
      </c>
      <c r="I765" s="84">
        <v>1982.9</v>
      </c>
      <c r="J765" s="36" t="s">
        <v>147</v>
      </c>
      <c r="K765" s="84">
        <f>P765*H765</f>
        <v>4239152.3</v>
      </c>
      <c r="L765" s="84">
        <f t="shared" si="165"/>
        <v>4239152.3</v>
      </c>
      <c r="M765" s="84">
        <f t="shared" si="166"/>
        <v>113510.39999999999</v>
      </c>
      <c r="N765" s="84">
        <f t="shared" si="159"/>
        <v>4352662.7</v>
      </c>
      <c r="O765" s="84">
        <f t="shared" si="167"/>
        <v>4352662.7</v>
      </c>
      <c r="P765" s="85">
        <v>1195.07</v>
      </c>
      <c r="Q765" s="25">
        <v>32</v>
      </c>
      <c r="R765" s="83" t="s">
        <v>26</v>
      </c>
      <c r="S765" s="83" t="s">
        <v>176</v>
      </c>
    </row>
    <row r="766" spans="1:19" ht="37.5" customHeight="1" x14ac:dyDescent="0.3">
      <c r="A766" s="51">
        <v>109</v>
      </c>
      <c r="B766" s="36" t="s">
        <v>766</v>
      </c>
      <c r="C766" s="51">
        <v>1963</v>
      </c>
      <c r="D766" s="51" t="s">
        <v>22</v>
      </c>
      <c r="E766" s="83" t="s">
        <v>209</v>
      </c>
      <c r="F766" s="51" t="s">
        <v>23</v>
      </c>
      <c r="G766" s="51">
        <v>4</v>
      </c>
      <c r="H766" s="84">
        <v>3401.8</v>
      </c>
      <c r="I766" s="84">
        <v>1990.8</v>
      </c>
      <c r="J766" s="36" t="s">
        <v>147</v>
      </c>
      <c r="K766" s="84">
        <f>P766*H766</f>
        <v>4065389.13</v>
      </c>
      <c r="L766" s="84">
        <f t="shared" si="165"/>
        <v>4065389.13</v>
      </c>
      <c r="M766" s="84">
        <f t="shared" si="166"/>
        <v>108857.60000000001</v>
      </c>
      <c r="N766" s="84">
        <f t="shared" si="159"/>
        <v>4174246.73</v>
      </c>
      <c r="O766" s="84">
        <f t="shared" si="167"/>
        <v>4174246.73</v>
      </c>
      <c r="P766" s="85">
        <v>1195.07</v>
      </c>
      <c r="Q766" s="25">
        <v>32</v>
      </c>
      <c r="R766" s="83" t="s">
        <v>26</v>
      </c>
      <c r="S766" s="83" t="s">
        <v>176</v>
      </c>
    </row>
    <row r="767" spans="1:19" ht="37.5" customHeight="1" x14ac:dyDescent="0.3">
      <c r="A767" s="51">
        <v>110</v>
      </c>
      <c r="B767" s="36" t="s">
        <v>767</v>
      </c>
      <c r="C767" s="51">
        <v>1963</v>
      </c>
      <c r="D767" s="51" t="s">
        <v>22</v>
      </c>
      <c r="E767" s="83" t="s">
        <v>209</v>
      </c>
      <c r="F767" s="51" t="s">
        <v>23</v>
      </c>
      <c r="G767" s="51">
        <v>5</v>
      </c>
      <c r="H767" s="84">
        <v>3331</v>
      </c>
      <c r="I767" s="84">
        <v>2492.81</v>
      </c>
      <c r="J767" s="36" t="s">
        <v>147</v>
      </c>
      <c r="K767" s="84">
        <f>P767*H767</f>
        <v>3980778.17</v>
      </c>
      <c r="L767" s="84">
        <f t="shared" si="165"/>
        <v>3980778.17</v>
      </c>
      <c r="M767" s="84">
        <f t="shared" si="166"/>
        <v>106592</v>
      </c>
      <c r="N767" s="84">
        <f t="shared" si="159"/>
        <v>4087370.17</v>
      </c>
      <c r="O767" s="84">
        <f t="shared" si="167"/>
        <v>4087370.17</v>
      </c>
      <c r="P767" s="85">
        <v>1195.07</v>
      </c>
      <c r="Q767" s="25">
        <v>32</v>
      </c>
      <c r="R767" s="83" t="s">
        <v>26</v>
      </c>
      <c r="S767" s="83" t="s">
        <v>176</v>
      </c>
    </row>
    <row r="768" spans="1:19" ht="37.5" customHeight="1" x14ac:dyDescent="0.3">
      <c r="A768" s="51">
        <v>111</v>
      </c>
      <c r="B768" s="61" t="s">
        <v>361</v>
      </c>
      <c r="C768" s="51">
        <v>1961</v>
      </c>
      <c r="D768" s="51" t="s">
        <v>22</v>
      </c>
      <c r="E768" s="84" t="s">
        <v>227</v>
      </c>
      <c r="F768" s="51" t="s">
        <v>39</v>
      </c>
      <c r="G768" s="51" t="s">
        <v>359</v>
      </c>
      <c r="H768" s="84">
        <f>I768*1.8</f>
        <v>560.34</v>
      </c>
      <c r="I768" s="84">
        <v>311.3</v>
      </c>
      <c r="J768" s="61" t="s">
        <v>29</v>
      </c>
      <c r="K768" s="84">
        <f>P768*H768</f>
        <v>239377.25</v>
      </c>
      <c r="L768" s="85">
        <f t="shared" si="165"/>
        <v>239377.25</v>
      </c>
      <c r="M768" s="84">
        <f t="shared" si="166"/>
        <v>16317.1</v>
      </c>
      <c r="N768" s="85">
        <f t="shared" si="159"/>
        <v>255694.35</v>
      </c>
      <c r="O768" s="85">
        <f t="shared" si="167"/>
        <v>255694.35</v>
      </c>
      <c r="P768" s="85">
        <v>427.2</v>
      </c>
      <c r="Q768" s="25">
        <v>29.12</v>
      </c>
      <c r="R768" s="83" t="s">
        <v>26</v>
      </c>
      <c r="S768" s="83" t="s">
        <v>176</v>
      </c>
    </row>
    <row r="769" spans="1:19" ht="37.5" customHeight="1" x14ac:dyDescent="0.3">
      <c r="A769" s="51">
        <v>112</v>
      </c>
      <c r="B769" s="61" t="s">
        <v>362</v>
      </c>
      <c r="C769" s="51">
        <v>1963</v>
      </c>
      <c r="D769" s="51" t="s">
        <v>22</v>
      </c>
      <c r="E769" s="84" t="s">
        <v>192</v>
      </c>
      <c r="F769" s="51" t="s">
        <v>297</v>
      </c>
      <c r="G769" s="51">
        <v>2</v>
      </c>
      <c r="H769" s="84">
        <f>I769*1.8</f>
        <v>1091.52</v>
      </c>
      <c r="I769" s="84">
        <v>606.4</v>
      </c>
      <c r="J769" s="61" t="s">
        <v>29</v>
      </c>
      <c r="K769" s="84">
        <f>H769*P769</f>
        <v>466297.34</v>
      </c>
      <c r="L769" s="85">
        <f t="shared" si="165"/>
        <v>466297.34</v>
      </c>
      <c r="M769" s="84">
        <f t="shared" si="166"/>
        <v>31785.06</v>
      </c>
      <c r="N769" s="85">
        <f t="shared" si="159"/>
        <v>498082.4</v>
      </c>
      <c r="O769" s="85">
        <f t="shared" si="167"/>
        <v>498082.4</v>
      </c>
      <c r="P769" s="85">
        <v>427.2</v>
      </c>
      <c r="Q769" s="25">
        <v>29.12</v>
      </c>
      <c r="R769" s="83" t="s">
        <v>26</v>
      </c>
      <c r="S769" s="83" t="s">
        <v>176</v>
      </c>
    </row>
    <row r="770" spans="1:19" ht="37.5" customHeight="1" x14ac:dyDescent="0.3">
      <c r="A770" s="51">
        <v>113</v>
      </c>
      <c r="B770" s="61" t="s">
        <v>363</v>
      </c>
      <c r="C770" s="51" t="s">
        <v>360</v>
      </c>
      <c r="D770" s="51" t="s">
        <v>22</v>
      </c>
      <c r="E770" s="84" t="s">
        <v>227</v>
      </c>
      <c r="F770" s="51" t="s">
        <v>314</v>
      </c>
      <c r="G770" s="51" t="s">
        <v>359</v>
      </c>
      <c r="H770" s="84">
        <f>I770*1.8</f>
        <v>1123.74</v>
      </c>
      <c r="I770" s="84" t="s">
        <v>364</v>
      </c>
      <c r="J770" s="61" t="s">
        <v>29</v>
      </c>
      <c r="K770" s="84">
        <f>P770*H770</f>
        <v>480061.73</v>
      </c>
      <c r="L770" s="85">
        <f t="shared" si="165"/>
        <v>480061.73</v>
      </c>
      <c r="M770" s="84">
        <f t="shared" si="166"/>
        <v>32723.31</v>
      </c>
      <c r="N770" s="85">
        <f t="shared" si="159"/>
        <v>512785.04</v>
      </c>
      <c r="O770" s="85">
        <f t="shared" si="167"/>
        <v>512785.04</v>
      </c>
      <c r="P770" s="85">
        <v>427.2</v>
      </c>
      <c r="Q770" s="25">
        <v>29.12</v>
      </c>
      <c r="R770" s="83" t="s">
        <v>26</v>
      </c>
      <c r="S770" s="83" t="s">
        <v>176</v>
      </c>
    </row>
    <row r="771" spans="1:19" ht="37.5" customHeight="1" x14ac:dyDescent="0.3">
      <c r="A771" s="51">
        <v>114</v>
      </c>
      <c r="B771" s="36" t="s">
        <v>365</v>
      </c>
      <c r="C771" s="51" t="s">
        <v>366</v>
      </c>
      <c r="D771" s="51" t="s">
        <v>22</v>
      </c>
      <c r="E771" s="84" t="s">
        <v>192</v>
      </c>
      <c r="F771" s="51" t="s">
        <v>39</v>
      </c>
      <c r="G771" s="51" t="s">
        <v>359</v>
      </c>
      <c r="H771" s="84">
        <v>1489</v>
      </c>
      <c r="I771" s="84">
        <v>844.5</v>
      </c>
      <c r="J771" s="36" t="s">
        <v>29</v>
      </c>
      <c r="K771" s="84">
        <f>P771*H771</f>
        <v>636100.80000000005</v>
      </c>
      <c r="L771" s="85">
        <f t="shared" si="165"/>
        <v>636100.80000000005</v>
      </c>
      <c r="M771" s="84">
        <f t="shared" si="166"/>
        <v>43359.68</v>
      </c>
      <c r="N771" s="85">
        <f t="shared" si="159"/>
        <v>679460.48</v>
      </c>
      <c r="O771" s="85">
        <f t="shared" si="167"/>
        <v>679460.48</v>
      </c>
      <c r="P771" s="85">
        <v>427.2</v>
      </c>
      <c r="Q771" s="25">
        <v>29.12</v>
      </c>
      <c r="R771" s="83" t="s">
        <v>26</v>
      </c>
      <c r="S771" s="83" t="s">
        <v>176</v>
      </c>
    </row>
    <row r="772" spans="1:19" ht="37.5" customHeight="1" x14ac:dyDescent="0.3">
      <c r="A772" s="51">
        <v>115</v>
      </c>
      <c r="B772" s="36" t="s">
        <v>919</v>
      </c>
      <c r="C772" s="51">
        <v>1980</v>
      </c>
      <c r="D772" s="51" t="s">
        <v>22</v>
      </c>
      <c r="E772" s="84" t="s">
        <v>209</v>
      </c>
      <c r="F772" s="51" t="s">
        <v>54</v>
      </c>
      <c r="G772" s="51">
        <v>5</v>
      </c>
      <c r="H772" s="84">
        <v>6747.6</v>
      </c>
      <c r="I772" s="84">
        <v>3892.4</v>
      </c>
      <c r="J772" s="36" t="s">
        <v>29</v>
      </c>
      <c r="K772" s="84"/>
      <c r="L772" s="85"/>
      <c r="M772" s="84">
        <f t="shared" si="166"/>
        <v>104655.28</v>
      </c>
      <c r="N772" s="85">
        <f>M772</f>
        <v>104655.28</v>
      </c>
      <c r="O772" s="85">
        <f t="shared" si="167"/>
        <v>104655.28</v>
      </c>
      <c r="P772" s="85"/>
      <c r="Q772" s="25">
        <v>15.51</v>
      </c>
      <c r="R772" s="83" t="s">
        <v>26</v>
      </c>
      <c r="S772" s="83"/>
    </row>
    <row r="773" spans="1:19" ht="37.5" customHeight="1" x14ac:dyDescent="0.3">
      <c r="A773" s="51">
        <v>116</v>
      </c>
      <c r="B773" s="61" t="s">
        <v>367</v>
      </c>
      <c r="C773" s="51">
        <v>1928</v>
      </c>
      <c r="D773" s="51" t="s">
        <v>22</v>
      </c>
      <c r="E773" s="84" t="s">
        <v>222</v>
      </c>
      <c r="F773" s="51" t="s">
        <v>39</v>
      </c>
      <c r="G773" s="51">
        <v>2</v>
      </c>
      <c r="H773" s="84">
        <v>832.1</v>
      </c>
      <c r="I773" s="84">
        <v>472.9</v>
      </c>
      <c r="J773" s="61" t="s">
        <v>29</v>
      </c>
      <c r="K773" s="84">
        <f>H773*P773</f>
        <v>355473.12</v>
      </c>
      <c r="L773" s="85">
        <f t="shared" si="165"/>
        <v>355473.12</v>
      </c>
      <c r="M773" s="84">
        <f t="shared" si="166"/>
        <v>24230.75</v>
      </c>
      <c r="N773" s="85">
        <f t="shared" si="159"/>
        <v>379703.87</v>
      </c>
      <c r="O773" s="85">
        <f t="shared" si="167"/>
        <v>379703.87</v>
      </c>
      <c r="P773" s="85">
        <v>427.2</v>
      </c>
      <c r="Q773" s="25">
        <v>29.12</v>
      </c>
      <c r="R773" s="83" t="s">
        <v>26</v>
      </c>
      <c r="S773" s="83" t="s">
        <v>176</v>
      </c>
    </row>
    <row r="774" spans="1:19" ht="37.5" customHeight="1" x14ac:dyDescent="0.3">
      <c r="A774" s="51">
        <v>117</v>
      </c>
      <c r="B774" s="61" t="s">
        <v>153</v>
      </c>
      <c r="C774" s="51">
        <v>1934</v>
      </c>
      <c r="D774" s="51" t="s">
        <v>22</v>
      </c>
      <c r="E774" s="84" t="s">
        <v>222</v>
      </c>
      <c r="F774" s="51" t="s">
        <v>39</v>
      </c>
      <c r="G774" s="51">
        <v>2</v>
      </c>
      <c r="H774" s="84">
        <v>936.6</v>
      </c>
      <c r="I774" s="84">
        <v>499.37</v>
      </c>
      <c r="J774" s="61" t="s">
        <v>29</v>
      </c>
      <c r="K774" s="84"/>
      <c r="L774" s="85"/>
      <c r="M774" s="84">
        <f t="shared" si="166"/>
        <v>27273.79</v>
      </c>
      <c r="N774" s="85">
        <f>M774</f>
        <v>27273.79</v>
      </c>
      <c r="O774" s="85">
        <f t="shared" si="167"/>
        <v>27273.79</v>
      </c>
      <c r="P774" s="85"/>
      <c r="Q774" s="25">
        <v>29.12</v>
      </c>
      <c r="R774" s="83" t="s">
        <v>26</v>
      </c>
      <c r="S774" s="83"/>
    </row>
    <row r="775" spans="1:19" ht="37.5" customHeight="1" x14ac:dyDescent="0.3">
      <c r="A775" s="51">
        <v>118</v>
      </c>
      <c r="B775" s="61" t="s">
        <v>154</v>
      </c>
      <c r="C775" s="51">
        <v>1927</v>
      </c>
      <c r="D775" s="51" t="s">
        <v>22</v>
      </c>
      <c r="E775" s="84" t="s">
        <v>222</v>
      </c>
      <c r="F775" s="51" t="s">
        <v>39</v>
      </c>
      <c r="G775" s="51">
        <v>2</v>
      </c>
      <c r="H775" s="84">
        <v>891.8</v>
      </c>
      <c r="I775" s="84">
        <v>492.1</v>
      </c>
      <c r="J775" s="61" t="s">
        <v>29</v>
      </c>
      <c r="K775" s="84">
        <f>P775*H775</f>
        <v>380976.96</v>
      </c>
      <c r="L775" s="85">
        <f t="shared" si="165"/>
        <v>380976.96</v>
      </c>
      <c r="M775" s="84">
        <f>Q775*H775</f>
        <v>25969.22</v>
      </c>
      <c r="N775" s="85">
        <f t="shared" si="159"/>
        <v>406946.18</v>
      </c>
      <c r="O775" s="85">
        <f t="shared" si="167"/>
        <v>406946.18</v>
      </c>
      <c r="P775" s="85">
        <v>427.2</v>
      </c>
      <c r="Q775" s="25">
        <v>29.12</v>
      </c>
      <c r="R775" s="83" t="s">
        <v>26</v>
      </c>
      <c r="S775" s="83" t="s">
        <v>176</v>
      </c>
    </row>
    <row r="776" spans="1:19" ht="37.5" customHeight="1" x14ac:dyDescent="0.3">
      <c r="A776" s="51">
        <v>119</v>
      </c>
      <c r="B776" s="61" t="s">
        <v>368</v>
      </c>
      <c r="C776" s="51">
        <v>1937</v>
      </c>
      <c r="D776" s="51" t="s">
        <v>22</v>
      </c>
      <c r="E776" s="84" t="s">
        <v>222</v>
      </c>
      <c r="F776" s="51" t="s">
        <v>39</v>
      </c>
      <c r="G776" s="51">
        <v>2</v>
      </c>
      <c r="H776" s="84">
        <v>967.8</v>
      </c>
      <c r="I776" s="84">
        <v>527</v>
      </c>
      <c r="J776" s="61" t="s">
        <v>29</v>
      </c>
      <c r="K776" s="84">
        <f>H776*P776</f>
        <v>413444.16</v>
      </c>
      <c r="L776" s="85">
        <f t="shared" si="165"/>
        <v>413444.16</v>
      </c>
      <c r="M776" s="84">
        <f>H776*Q776</f>
        <v>28182.34</v>
      </c>
      <c r="N776" s="85">
        <f t="shared" ref="N776:N797" si="168">K776+M776</f>
        <v>441626.5</v>
      </c>
      <c r="O776" s="85">
        <f t="shared" si="167"/>
        <v>441626.5</v>
      </c>
      <c r="P776" s="85">
        <v>427.2</v>
      </c>
      <c r="Q776" s="25">
        <v>29.12</v>
      </c>
      <c r="R776" s="83" t="s">
        <v>26</v>
      </c>
      <c r="S776" s="83" t="s">
        <v>176</v>
      </c>
    </row>
    <row r="777" spans="1:19" ht="37.5" customHeight="1" x14ac:dyDescent="0.3">
      <c r="A777" s="51">
        <v>120</v>
      </c>
      <c r="B777" s="61" t="s">
        <v>369</v>
      </c>
      <c r="C777" s="51">
        <v>1928</v>
      </c>
      <c r="D777" s="51" t="s">
        <v>22</v>
      </c>
      <c r="E777" s="83" t="s">
        <v>222</v>
      </c>
      <c r="F777" s="51" t="s">
        <v>39</v>
      </c>
      <c r="G777" s="51">
        <v>2</v>
      </c>
      <c r="H777" s="84">
        <v>659.4</v>
      </c>
      <c r="I777" s="84">
        <v>380</v>
      </c>
      <c r="J777" s="61" t="s">
        <v>29</v>
      </c>
      <c r="K777" s="92">
        <f>P777*H777</f>
        <v>281695.68</v>
      </c>
      <c r="L777" s="92">
        <f t="shared" si="165"/>
        <v>281695.68</v>
      </c>
      <c r="M777" s="92">
        <f>H777*Q777</f>
        <v>19201.73</v>
      </c>
      <c r="N777" s="92">
        <f t="shared" si="168"/>
        <v>300897.40999999997</v>
      </c>
      <c r="O777" s="92">
        <f t="shared" si="167"/>
        <v>300897.40999999997</v>
      </c>
      <c r="P777" s="85">
        <v>427.2</v>
      </c>
      <c r="Q777" s="25">
        <v>29.12</v>
      </c>
      <c r="R777" s="83" t="s">
        <v>26</v>
      </c>
      <c r="S777" s="83" t="s">
        <v>176</v>
      </c>
    </row>
    <row r="778" spans="1:19" ht="37.5" customHeight="1" x14ac:dyDescent="0.3">
      <c r="A778" s="51">
        <v>121</v>
      </c>
      <c r="B778" s="61" t="s">
        <v>155</v>
      </c>
      <c r="C778" s="51">
        <v>1925</v>
      </c>
      <c r="D778" s="51" t="s">
        <v>22</v>
      </c>
      <c r="E778" s="83" t="s">
        <v>188</v>
      </c>
      <c r="F778" s="51" t="s">
        <v>39</v>
      </c>
      <c r="G778" s="51">
        <v>2</v>
      </c>
      <c r="H778" s="84">
        <v>1000.7</v>
      </c>
      <c r="I778" s="84">
        <v>636.4</v>
      </c>
      <c r="J778" s="61" t="s">
        <v>29</v>
      </c>
      <c r="K778" s="84">
        <f>P778*H778</f>
        <v>427499.04</v>
      </c>
      <c r="L778" s="85">
        <f t="shared" si="165"/>
        <v>427499.04</v>
      </c>
      <c r="M778" s="84">
        <f>Q778*H778</f>
        <v>29140.38</v>
      </c>
      <c r="N778" s="85">
        <f t="shared" si="168"/>
        <v>456639.42</v>
      </c>
      <c r="O778" s="85">
        <f t="shared" si="167"/>
        <v>456639.42</v>
      </c>
      <c r="P778" s="85">
        <v>427.2</v>
      </c>
      <c r="Q778" s="25">
        <v>29.12</v>
      </c>
      <c r="R778" s="83" t="s">
        <v>26</v>
      </c>
      <c r="S778" s="83" t="s">
        <v>176</v>
      </c>
    </row>
    <row r="779" spans="1:19" ht="37.5" customHeight="1" x14ac:dyDescent="0.3">
      <c r="A779" s="51">
        <v>122</v>
      </c>
      <c r="B779" s="61" t="s">
        <v>370</v>
      </c>
      <c r="C779" s="51">
        <v>1973</v>
      </c>
      <c r="D779" s="51" t="s">
        <v>22</v>
      </c>
      <c r="E779" s="83" t="s">
        <v>209</v>
      </c>
      <c r="F779" s="51" t="s">
        <v>54</v>
      </c>
      <c r="G779" s="51">
        <v>5</v>
      </c>
      <c r="H779" s="84">
        <v>5632.1</v>
      </c>
      <c r="I779" s="84">
        <v>3578.8</v>
      </c>
      <c r="J779" s="61" t="s">
        <v>29</v>
      </c>
      <c r="K779" s="84">
        <f>P779*H779</f>
        <v>1711313.59</v>
      </c>
      <c r="L779" s="85">
        <f t="shared" si="165"/>
        <v>1711313.59</v>
      </c>
      <c r="M779" s="84">
        <f>Q779*H779</f>
        <v>116471.83</v>
      </c>
      <c r="N779" s="85">
        <f t="shared" si="168"/>
        <v>1827785.42</v>
      </c>
      <c r="O779" s="85">
        <f t="shared" si="167"/>
        <v>1827785.42</v>
      </c>
      <c r="P779" s="85">
        <v>303.85000000000002</v>
      </c>
      <c r="Q779" s="25">
        <v>20.68</v>
      </c>
      <c r="R779" s="83" t="s">
        <v>26</v>
      </c>
      <c r="S779" s="83" t="s">
        <v>176</v>
      </c>
    </row>
    <row r="780" spans="1:19" ht="37.5" customHeight="1" x14ac:dyDescent="0.3">
      <c r="A780" s="51">
        <v>123</v>
      </c>
      <c r="B780" s="61" t="s">
        <v>371</v>
      </c>
      <c r="C780" s="51">
        <v>1953</v>
      </c>
      <c r="D780" s="51" t="s">
        <v>22</v>
      </c>
      <c r="E780" s="84" t="s">
        <v>222</v>
      </c>
      <c r="F780" s="51" t="s">
        <v>39</v>
      </c>
      <c r="G780" s="51">
        <v>2</v>
      </c>
      <c r="H780" s="84">
        <v>911.9</v>
      </c>
      <c r="I780" s="84">
        <v>487.8</v>
      </c>
      <c r="J780" s="61" t="s">
        <v>29</v>
      </c>
      <c r="K780" s="84">
        <f>H780*P780</f>
        <v>389563.68</v>
      </c>
      <c r="L780" s="85">
        <f t="shared" si="165"/>
        <v>389563.68</v>
      </c>
      <c r="M780" s="84">
        <f t="shared" ref="M780:M787" si="169">H780*Q780</f>
        <v>26554.53</v>
      </c>
      <c r="N780" s="85">
        <f t="shared" si="168"/>
        <v>416118.21</v>
      </c>
      <c r="O780" s="85">
        <f t="shared" si="167"/>
        <v>416118.21</v>
      </c>
      <c r="P780" s="85">
        <v>427.2</v>
      </c>
      <c r="Q780" s="25">
        <v>29.12</v>
      </c>
      <c r="R780" s="83" t="s">
        <v>26</v>
      </c>
      <c r="S780" s="83" t="s">
        <v>176</v>
      </c>
    </row>
    <row r="781" spans="1:19" ht="37.5" customHeight="1" x14ac:dyDescent="0.3">
      <c r="A781" s="51">
        <v>124</v>
      </c>
      <c r="B781" s="61" t="s">
        <v>768</v>
      </c>
      <c r="C781" s="51">
        <v>1970</v>
      </c>
      <c r="D781" s="51" t="s">
        <v>22</v>
      </c>
      <c r="E781" s="83" t="s">
        <v>209</v>
      </c>
      <c r="F781" s="51" t="s">
        <v>23</v>
      </c>
      <c r="G781" s="51">
        <v>4</v>
      </c>
      <c r="H781" s="84">
        <v>2959.1</v>
      </c>
      <c r="I781" s="84">
        <v>1517.1</v>
      </c>
      <c r="J781" s="36" t="s">
        <v>147</v>
      </c>
      <c r="K781" s="84">
        <f>P781*H781</f>
        <v>3536331.64</v>
      </c>
      <c r="L781" s="85">
        <f t="shared" si="165"/>
        <v>3536331.64</v>
      </c>
      <c r="M781" s="84">
        <f t="shared" si="169"/>
        <v>94691.199999999997</v>
      </c>
      <c r="N781" s="85">
        <f t="shared" si="168"/>
        <v>3631022.84</v>
      </c>
      <c r="O781" s="85">
        <f t="shared" si="167"/>
        <v>3631022.84</v>
      </c>
      <c r="P781" s="85">
        <v>1195.07</v>
      </c>
      <c r="Q781" s="25">
        <v>32</v>
      </c>
      <c r="R781" s="83" t="s">
        <v>26</v>
      </c>
      <c r="S781" s="83" t="s">
        <v>176</v>
      </c>
    </row>
    <row r="782" spans="1:19" ht="37.5" customHeight="1" x14ac:dyDescent="0.3">
      <c r="A782" s="51">
        <v>125</v>
      </c>
      <c r="B782" s="61" t="s">
        <v>769</v>
      </c>
      <c r="C782" s="51">
        <v>1964</v>
      </c>
      <c r="D782" s="51" t="s">
        <v>22</v>
      </c>
      <c r="E782" s="83" t="s">
        <v>209</v>
      </c>
      <c r="F782" s="51" t="s">
        <v>23</v>
      </c>
      <c r="G782" s="51">
        <v>4</v>
      </c>
      <c r="H782" s="84">
        <v>2422.3000000000002</v>
      </c>
      <c r="I782" s="84">
        <v>1707.8</v>
      </c>
      <c r="J782" s="36" t="s">
        <v>147</v>
      </c>
      <c r="K782" s="84">
        <f>P782*H782</f>
        <v>2894818.06</v>
      </c>
      <c r="L782" s="85">
        <f t="shared" si="165"/>
        <v>2894818.06</v>
      </c>
      <c r="M782" s="84">
        <f t="shared" si="169"/>
        <v>77513.600000000006</v>
      </c>
      <c r="N782" s="85">
        <f t="shared" si="168"/>
        <v>2972331.66</v>
      </c>
      <c r="O782" s="85">
        <f t="shared" si="167"/>
        <v>2972331.66</v>
      </c>
      <c r="P782" s="85">
        <v>1195.07</v>
      </c>
      <c r="Q782" s="25">
        <v>32</v>
      </c>
      <c r="R782" s="83" t="s">
        <v>26</v>
      </c>
      <c r="S782" s="83" t="s">
        <v>176</v>
      </c>
    </row>
    <row r="783" spans="1:19" ht="112.5" customHeight="1" x14ac:dyDescent="0.3">
      <c r="A783" s="51">
        <v>126</v>
      </c>
      <c r="B783" s="61" t="s">
        <v>770</v>
      </c>
      <c r="C783" s="51">
        <v>1991</v>
      </c>
      <c r="D783" s="51" t="s">
        <v>22</v>
      </c>
      <c r="E783" s="83" t="s">
        <v>311</v>
      </c>
      <c r="F783" s="51" t="s">
        <v>54</v>
      </c>
      <c r="G783" s="51">
        <v>9</v>
      </c>
      <c r="H783" s="84">
        <v>8906.6</v>
      </c>
      <c r="I783" s="84">
        <v>6009.1</v>
      </c>
      <c r="J783" s="61" t="s">
        <v>692</v>
      </c>
      <c r="K783" s="92">
        <f t="shared" ref="K783" si="170">3*P783</f>
        <v>10374754.800000001</v>
      </c>
      <c r="L783" s="85">
        <f t="shared" si="165"/>
        <v>10374754.800000001</v>
      </c>
      <c r="M783" s="85">
        <f t="shared" ref="M783" si="171">3*Q783</f>
        <v>150465.75</v>
      </c>
      <c r="N783" s="85">
        <f t="shared" si="168"/>
        <v>10525220.550000001</v>
      </c>
      <c r="O783" s="85">
        <f t="shared" si="167"/>
        <v>10525220.550000001</v>
      </c>
      <c r="P783" s="84">
        <v>3458251.6</v>
      </c>
      <c r="Q783" s="85">
        <v>50155.25</v>
      </c>
      <c r="R783" s="83" t="s">
        <v>26</v>
      </c>
      <c r="S783" s="83" t="s">
        <v>176</v>
      </c>
    </row>
    <row r="784" spans="1:19" ht="37.5" customHeight="1" x14ac:dyDescent="0.3">
      <c r="A784" s="51">
        <v>127</v>
      </c>
      <c r="B784" s="61" t="s">
        <v>771</v>
      </c>
      <c r="C784" s="51">
        <v>1972</v>
      </c>
      <c r="D784" s="51" t="s">
        <v>22</v>
      </c>
      <c r="E784" s="83" t="s">
        <v>209</v>
      </c>
      <c r="F784" s="51" t="s">
        <v>23</v>
      </c>
      <c r="G784" s="51">
        <v>5</v>
      </c>
      <c r="H784" s="84">
        <v>5250.5</v>
      </c>
      <c r="I784" s="84">
        <v>3472.5</v>
      </c>
      <c r="J784" s="36" t="s">
        <v>147</v>
      </c>
      <c r="K784" s="84">
        <f>P784*H784</f>
        <v>6274715.04</v>
      </c>
      <c r="L784" s="85">
        <f t="shared" si="165"/>
        <v>6274715.04</v>
      </c>
      <c r="M784" s="84">
        <f t="shared" si="169"/>
        <v>168016</v>
      </c>
      <c r="N784" s="85">
        <f t="shared" si="168"/>
        <v>6442731.04</v>
      </c>
      <c r="O784" s="85">
        <f t="shared" si="167"/>
        <v>6442731.04</v>
      </c>
      <c r="P784" s="85">
        <v>1195.07</v>
      </c>
      <c r="Q784" s="25">
        <v>32</v>
      </c>
      <c r="R784" s="83" t="s">
        <v>26</v>
      </c>
      <c r="S784" s="83" t="s">
        <v>176</v>
      </c>
    </row>
    <row r="785" spans="1:19" ht="37.5" customHeight="1" x14ac:dyDescent="0.3">
      <c r="A785" s="51">
        <v>128</v>
      </c>
      <c r="B785" s="61" t="s">
        <v>772</v>
      </c>
      <c r="C785" s="51">
        <v>1988</v>
      </c>
      <c r="D785" s="51" t="s">
        <v>22</v>
      </c>
      <c r="E785" s="83" t="s">
        <v>209</v>
      </c>
      <c r="F785" s="51" t="s">
        <v>23</v>
      </c>
      <c r="G785" s="51">
        <v>5</v>
      </c>
      <c r="H785" s="84">
        <v>9784.5</v>
      </c>
      <c r="I785" s="84">
        <v>6686.5</v>
      </c>
      <c r="J785" s="36" t="s">
        <v>147</v>
      </c>
      <c r="K785" s="85">
        <f>P785*H785</f>
        <v>11693162.42</v>
      </c>
      <c r="L785" s="85">
        <f t="shared" si="165"/>
        <v>11693162.42</v>
      </c>
      <c r="M785" s="85">
        <f t="shared" si="169"/>
        <v>313104</v>
      </c>
      <c r="N785" s="85">
        <f t="shared" si="168"/>
        <v>12006266.42</v>
      </c>
      <c r="O785" s="85">
        <f t="shared" si="167"/>
        <v>12006266.42</v>
      </c>
      <c r="P785" s="85">
        <v>1195.07</v>
      </c>
      <c r="Q785" s="25">
        <v>32</v>
      </c>
      <c r="R785" s="83" t="s">
        <v>26</v>
      </c>
      <c r="S785" s="83" t="s">
        <v>176</v>
      </c>
    </row>
    <row r="786" spans="1:19" ht="37.5" customHeight="1" x14ac:dyDescent="0.3">
      <c r="A786" s="51">
        <v>129</v>
      </c>
      <c r="B786" s="61" t="s">
        <v>773</v>
      </c>
      <c r="C786" s="51">
        <v>1970</v>
      </c>
      <c r="D786" s="51" t="s">
        <v>22</v>
      </c>
      <c r="E786" s="83" t="s">
        <v>192</v>
      </c>
      <c r="F786" s="51" t="s">
        <v>23</v>
      </c>
      <c r="G786" s="51">
        <v>2</v>
      </c>
      <c r="H786" s="84">
        <v>654.5</v>
      </c>
      <c r="I786" s="84">
        <v>350.3</v>
      </c>
      <c r="J786" s="36" t="s">
        <v>147</v>
      </c>
      <c r="K786" s="84">
        <f>H786*P786</f>
        <v>1239688.45</v>
      </c>
      <c r="L786" s="85">
        <f t="shared" si="165"/>
        <v>1239688.45</v>
      </c>
      <c r="M786" s="84">
        <f t="shared" si="169"/>
        <v>58577.75</v>
      </c>
      <c r="N786" s="85">
        <f t="shared" si="168"/>
        <v>1298266.2</v>
      </c>
      <c r="O786" s="85">
        <f t="shared" si="167"/>
        <v>1298266.2</v>
      </c>
      <c r="P786" s="85">
        <v>1894.1</v>
      </c>
      <c r="Q786" s="25">
        <v>89.5</v>
      </c>
      <c r="R786" s="83" t="s">
        <v>26</v>
      </c>
      <c r="S786" s="83" t="s">
        <v>176</v>
      </c>
    </row>
    <row r="787" spans="1:19" ht="56.25" customHeight="1" x14ac:dyDescent="0.3">
      <c r="A787" s="51">
        <v>130</v>
      </c>
      <c r="B787" s="36" t="s">
        <v>159</v>
      </c>
      <c r="C787" s="51">
        <v>1972</v>
      </c>
      <c r="D787" s="51" t="s">
        <v>22</v>
      </c>
      <c r="E787" s="83" t="s">
        <v>194</v>
      </c>
      <c r="F787" s="51" t="s">
        <v>23</v>
      </c>
      <c r="G787" s="51">
        <v>2</v>
      </c>
      <c r="H787" s="84">
        <v>1080</v>
      </c>
      <c r="I787" s="84">
        <v>367.6</v>
      </c>
      <c r="J787" s="36" t="s">
        <v>24</v>
      </c>
      <c r="K787" s="84">
        <f>P787*H787</f>
        <v>103420.8</v>
      </c>
      <c r="L787" s="117">
        <f>K787+K788+K789</f>
        <v>384080.4</v>
      </c>
      <c r="M787" s="84">
        <f t="shared" si="169"/>
        <v>25768.799999999999</v>
      </c>
      <c r="N787" s="85">
        <f t="shared" si="168"/>
        <v>129189.6</v>
      </c>
      <c r="O787" s="117">
        <f>N787+N788+N789</f>
        <v>442357.2</v>
      </c>
      <c r="P787" s="85">
        <v>95.76</v>
      </c>
      <c r="Q787" s="25">
        <v>23.86</v>
      </c>
      <c r="R787" s="83" t="s">
        <v>26</v>
      </c>
      <c r="S787" s="83" t="s">
        <v>176</v>
      </c>
    </row>
    <row r="788" spans="1:19" ht="56.25" customHeight="1" x14ac:dyDescent="0.3">
      <c r="A788" s="51"/>
      <c r="B788" s="36"/>
      <c r="C788" s="51"/>
      <c r="D788" s="51"/>
      <c r="E788" s="83" t="s">
        <v>194</v>
      </c>
      <c r="F788" s="51" t="s">
        <v>23</v>
      </c>
      <c r="G788" s="51"/>
      <c r="H788" s="84"/>
      <c r="I788" s="84"/>
      <c r="J788" s="36" t="s">
        <v>55</v>
      </c>
      <c r="K788" s="84">
        <f>P788*H787</f>
        <v>202489.2</v>
      </c>
      <c r="L788" s="118"/>
      <c r="M788" s="84">
        <f>H787*Q788</f>
        <v>17539.2</v>
      </c>
      <c r="N788" s="84">
        <f t="shared" si="168"/>
        <v>220028.4</v>
      </c>
      <c r="O788" s="118"/>
      <c r="P788" s="51">
        <v>187.49</v>
      </c>
      <c r="Q788" s="50">
        <v>16.239999999999998</v>
      </c>
      <c r="R788" s="83" t="s">
        <v>26</v>
      </c>
      <c r="S788" s="83" t="s">
        <v>176</v>
      </c>
    </row>
    <row r="789" spans="1:19" ht="56.25" customHeight="1" x14ac:dyDescent="0.3">
      <c r="A789" s="51"/>
      <c r="B789" s="36"/>
      <c r="C789" s="51"/>
      <c r="D789" s="51"/>
      <c r="E789" s="83" t="s">
        <v>194</v>
      </c>
      <c r="F789" s="51" t="s">
        <v>23</v>
      </c>
      <c r="G789" s="51"/>
      <c r="H789" s="84"/>
      <c r="I789" s="84"/>
      <c r="J789" s="29" t="s">
        <v>962</v>
      </c>
      <c r="K789" s="84">
        <f>P789*H787</f>
        <v>78170.399999999994</v>
      </c>
      <c r="L789" s="119"/>
      <c r="M789" s="84">
        <f>H787*Q789</f>
        <v>14968.8</v>
      </c>
      <c r="N789" s="84">
        <f t="shared" si="168"/>
        <v>93139.199999999997</v>
      </c>
      <c r="O789" s="119"/>
      <c r="P789" s="51">
        <v>72.38</v>
      </c>
      <c r="Q789" s="50">
        <v>13.86</v>
      </c>
      <c r="R789" s="83" t="s">
        <v>26</v>
      </c>
      <c r="S789" s="83" t="s">
        <v>176</v>
      </c>
    </row>
    <row r="790" spans="1:19" ht="37.5" customHeight="1" x14ac:dyDescent="0.3">
      <c r="A790" s="51">
        <v>131</v>
      </c>
      <c r="B790" s="61" t="s">
        <v>372</v>
      </c>
      <c r="C790" s="51">
        <v>1958</v>
      </c>
      <c r="D790" s="51" t="s">
        <v>22</v>
      </c>
      <c r="E790" s="83" t="s">
        <v>227</v>
      </c>
      <c r="F790" s="51" t="s">
        <v>39</v>
      </c>
      <c r="G790" s="51">
        <v>2</v>
      </c>
      <c r="H790" s="84">
        <v>533.79999999999995</v>
      </c>
      <c r="I790" s="84">
        <v>306.3</v>
      </c>
      <c r="J790" s="61" t="s">
        <v>29</v>
      </c>
      <c r="K790" s="84">
        <f t="shared" ref="K790:K807" si="172">H790*P790</f>
        <v>228039.36</v>
      </c>
      <c r="L790" s="85">
        <f t="shared" ref="L790:L812" si="173">K790</f>
        <v>228039.36</v>
      </c>
      <c r="M790" s="84">
        <f t="shared" ref="M790:M813" si="174">H790*Q790</f>
        <v>15544.26</v>
      </c>
      <c r="N790" s="85">
        <f t="shared" si="168"/>
        <v>243583.62</v>
      </c>
      <c r="O790" s="85">
        <f t="shared" ref="O790:O812" si="175">N790</f>
        <v>243583.62</v>
      </c>
      <c r="P790" s="85">
        <v>427.2</v>
      </c>
      <c r="Q790" s="25">
        <v>29.12</v>
      </c>
      <c r="R790" s="83" t="s">
        <v>26</v>
      </c>
      <c r="S790" s="83" t="s">
        <v>176</v>
      </c>
    </row>
    <row r="791" spans="1:19" ht="37.5" customHeight="1" x14ac:dyDescent="0.3">
      <c r="A791" s="51">
        <v>132</v>
      </c>
      <c r="B791" s="61" t="s">
        <v>373</v>
      </c>
      <c r="C791" s="51">
        <v>1958</v>
      </c>
      <c r="D791" s="51" t="s">
        <v>22</v>
      </c>
      <c r="E791" s="83" t="s">
        <v>227</v>
      </c>
      <c r="F791" s="51" t="s">
        <v>39</v>
      </c>
      <c r="G791" s="51">
        <v>2</v>
      </c>
      <c r="H791" s="84">
        <v>534.79999999999995</v>
      </c>
      <c r="I791" s="84">
        <v>302.60000000000002</v>
      </c>
      <c r="J791" s="61" t="s">
        <v>29</v>
      </c>
      <c r="K791" s="84">
        <f t="shared" si="172"/>
        <v>228466.56</v>
      </c>
      <c r="L791" s="85">
        <f t="shared" si="173"/>
        <v>228466.56</v>
      </c>
      <c r="M791" s="84">
        <f t="shared" si="174"/>
        <v>15573.38</v>
      </c>
      <c r="N791" s="85">
        <f t="shared" si="168"/>
        <v>244039.94</v>
      </c>
      <c r="O791" s="85">
        <f t="shared" si="175"/>
        <v>244039.94</v>
      </c>
      <c r="P791" s="85">
        <v>427.2</v>
      </c>
      <c r="Q791" s="25">
        <v>29.12</v>
      </c>
      <c r="R791" s="83" t="s">
        <v>26</v>
      </c>
      <c r="S791" s="83" t="s">
        <v>176</v>
      </c>
    </row>
    <row r="792" spans="1:19" ht="37.5" customHeight="1" x14ac:dyDescent="0.3">
      <c r="A792" s="51">
        <v>133</v>
      </c>
      <c r="B792" s="61" t="s">
        <v>374</v>
      </c>
      <c r="C792" s="51">
        <v>1958</v>
      </c>
      <c r="D792" s="51" t="s">
        <v>22</v>
      </c>
      <c r="E792" s="83" t="s">
        <v>192</v>
      </c>
      <c r="F792" s="51" t="s">
        <v>39</v>
      </c>
      <c r="G792" s="51">
        <v>2</v>
      </c>
      <c r="H792" s="84">
        <v>522.1</v>
      </c>
      <c r="I792" s="84">
        <v>300.7</v>
      </c>
      <c r="J792" s="61" t="s">
        <v>29</v>
      </c>
      <c r="K792" s="84">
        <f t="shared" si="172"/>
        <v>223041.12</v>
      </c>
      <c r="L792" s="85">
        <f t="shared" si="173"/>
        <v>223041.12</v>
      </c>
      <c r="M792" s="84">
        <f t="shared" si="174"/>
        <v>15203.55</v>
      </c>
      <c r="N792" s="85">
        <f t="shared" si="168"/>
        <v>238244.67</v>
      </c>
      <c r="O792" s="85">
        <f t="shared" si="175"/>
        <v>238244.67</v>
      </c>
      <c r="P792" s="85">
        <v>427.2</v>
      </c>
      <c r="Q792" s="25">
        <v>29.12</v>
      </c>
      <c r="R792" s="83" t="s">
        <v>26</v>
      </c>
      <c r="S792" s="83" t="s">
        <v>176</v>
      </c>
    </row>
    <row r="793" spans="1:19" ht="37.5" customHeight="1" x14ac:dyDescent="0.3">
      <c r="A793" s="51">
        <v>134</v>
      </c>
      <c r="B793" s="61" t="s">
        <v>375</v>
      </c>
      <c r="C793" s="51">
        <v>1948</v>
      </c>
      <c r="D793" s="51" t="s">
        <v>22</v>
      </c>
      <c r="E793" s="83" t="s">
        <v>222</v>
      </c>
      <c r="F793" s="51" t="s">
        <v>39</v>
      </c>
      <c r="G793" s="51">
        <v>2</v>
      </c>
      <c r="H793" s="84">
        <v>511.9</v>
      </c>
      <c r="I793" s="84">
        <v>295.7</v>
      </c>
      <c r="J793" s="61" t="s">
        <v>29</v>
      </c>
      <c r="K793" s="84">
        <f t="shared" si="172"/>
        <v>218683.68</v>
      </c>
      <c r="L793" s="85">
        <f t="shared" si="173"/>
        <v>218683.68</v>
      </c>
      <c r="M793" s="84">
        <f t="shared" si="174"/>
        <v>14906.53</v>
      </c>
      <c r="N793" s="85">
        <f t="shared" si="168"/>
        <v>233590.21</v>
      </c>
      <c r="O793" s="85">
        <f t="shared" si="175"/>
        <v>233590.21</v>
      </c>
      <c r="P793" s="85">
        <v>427.2</v>
      </c>
      <c r="Q793" s="25">
        <v>29.12</v>
      </c>
      <c r="R793" s="83" t="s">
        <v>26</v>
      </c>
      <c r="S793" s="83" t="s">
        <v>176</v>
      </c>
    </row>
    <row r="794" spans="1:19" ht="37.5" customHeight="1" x14ac:dyDescent="0.3">
      <c r="A794" s="51">
        <v>135</v>
      </c>
      <c r="B794" s="61" t="s">
        <v>376</v>
      </c>
      <c r="C794" s="51">
        <v>1960</v>
      </c>
      <c r="D794" s="51" t="s">
        <v>22</v>
      </c>
      <c r="E794" s="83" t="s">
        <v>222</v>
      </c>
      <c r="F794" s="51" t="s">
        <v>39</v>
      </c>
      <c r="G794" s="51">
        <v>2</v>
      </c>
      <c r="H794" s="84">
        <v>505.5</v>
      </c>
      <c r="I794" s="84">
        <v>288.60000000000002</v>
      </c>
      <c r="J794" s="61" t="s">
        <v>29</v>
      </c>
      <c r="K794" s="84">
        <f t="shared" si="172"/>
        <v>215949.6</v>
      </c>
      <c r="L794" s="85">
        <f t="shared" si="173"/>
        <v>215949.6</v>
      </c>
      <c r="M794" s="84">
        <f t="shared" si="174"/>
        <v>14720.16</v>
      </c>
      <c r="N794" s="85">
        <f t="shared" si="168"/>
        <v>230669.76</v>
      </c>
      <c r="O794" s="85">
        <f t="shared" si="175"/>
        <v>230669.76</v>
      </c>
      <c r="P794" s="85">
        <v>427.2</v>
      </c>
      <c r="Q794" s="25">
        <v>29.12</v>
      </c>
      <c r="R794" s="83" t="s">
        <v>26</v>
      </c>
      <c r="S794" s="83" t="s">
        <v>176</v>
      </c>
    </row>
    <row r="795" spans="1:19" ht="37.5" customHeight="1" x14ac:dyDescent="0.3">
      <c r="A795" s="51">
        <v>136</v>
      </c>
      <c r="B795" s="61" t="s">
        <v>377</v>
      </c>
      <c r="C795" s="51">
        <v>1960</v>
      </c>
      <c r="D795" s="51" t="s">
        <v>22</v>
      </c>
      <c r="E795" s="83" t="s">
        <v>222</v>
      </c>
      <c r="F795" s="51" t="s">
        <v>39</v>
      </c>
      <c r="G795" s="51">
        <v>2</v>
      </c>
      <c r="H795" s="84">
        <v>508.3</v>
      </c>
      <c r="I795" s="84">
        <v>284.7</v>
      </c>
      <c r="J795" s="61" t="s">
        <v>29</v>
      </c>
      <c r="K795" s="84">
        <f t="shared" si="172"/>
        <v>217145.76</v>
      </c>
      <c r="L795" s="85">
        <f t="shared" si="173"/>
        <v>217145.76</v>
      </c>
      <c r="M795" s="84">
        <f t="shared" si="174"/>
        <v>14801.7</v>
      </c>
      <c r="N795" s="85">
        <f t="shared" si="168"/>
        <v>231947.46</v>
      </c>
      <c r="O795" s="85">
        <f t="shared" si="175"/>
        <v>231947.46</v>
      </c>
      <c r="P795" s="85">
        <v>427.2</v>
      </c>
      <c r="Q795" s="25">
        <v>29.12</v>
      </c>
      <c r="R795" s="83" t="s">
        <v>26</v>
      </c>
      <c r="S795" s="83" t="s">
        <v>176</v>
      </c>
    </row>
    <row r="796" spans="1:19" ht="37.5" customHeight="1" x14ac:dyDescent="0.3">
      <c r="A796" s="51">
        <v>137</v>
      </c>
      <c r="B796" s="61" t="s">
        <v>378</v>
      </c>
      <c r="C796" s="51">
        <v>1961</v>
      </c>
      <c r="D796" s="51" t="s">
        <v>22</v>
      </c>
      <c r="E796" s="83" t="s">
        <v>222</v>
      </c>
      <c r="F796" s="51" t="s">
        <v>39</v>
      </c>
      <c r="G796" s="51">
        <v>2</v>
      </c>
      <c r="H796" s="84">
        <v>520.79999999999995</v>
      </c>
      <c r="I796" s="84">
        <v>297.7</v>
      </c>
      <c r="J796" s="61" t="s">
        <v>29</v>
      </c>
      <c r="K796" s="84">
        <f t="shared" si="172"/>
        <v>222485.76000000001</v>
      </c>
      <c r="L796" s="85">
        <f t="shared" si="173"/>
        <v>222485.76000000001</v>
      </c>
      <c r="M796" s="84">
        <f t="shared" si="174"/>
        <v>15165.7</v>
      </c>
      <c r="N796" s="85">
        <f t="shared" si="168"/>
        <v>237651.46</v>
      </c>
      <c r="O796" s="85">
        <f t="shared" si="175"/>
        <v>237651.46</v>
      </c>
      <c r="P796" s="85">
        <v>427.2</v>
      </c>
      <c r="Q796" s="25">
        <v>29.12</v>
      </c>
      <c r="R796" s="83" t="s">
        <v>26</v>
      </c>
      <c r="S796" s="83" t="s">
        <v>176</v>
      </c>
    </row>
    <row r="797" spans="1:19" ht="37.5" customHeight="1" x14ac:dyDescent="0.3">
      <c r="A797" s="51">
        <v>138</v>
      </c>
      <c r="B797" s="61" t="s">
        <v>379</v>
      </c>
      <c r="C797" s="51">
        <v>1960</v>
      </c>
      <c r="D797" s="51" t="s">
        <v>22</v>
      </c>
      <c r="E797" s="83" t="s">
        <v>222</v>
      </c>
      <c r="F797" s="51" t="s">
        <v>23</v>
      </c>
      <c r="G797" s="51">
        <v>2</v>
      </c>
      <c r="H797" s="84">
        <v>501.2</v>
      </c>
      <c r="I797" s="84">
        <v>268.89999999999998</v>
      </c>
      <c r="J797" s="61" t="s">
        <v>29</v>
      </c>
      <c r="K797" s="84">
        <f t="shared" si="172"/>
        <v>214112.64000000001</v>
      </c>
      <c r="L797" s="85">
        <f t="shared" si="173"/>
        <v>214112.64000000001</v>
      </c>
      <c r="M797" s="84">
        <f t="shared" si="174"/>
        <v>14594.94</v>
      </c>
      <c r="N797" s="85">
        <f t="shared" si="168"/>
        <v>228707.58</v>
      </c>
      <c r="O797" s="85">
        <f t="shared" si="175"/>
        <v>228707.58</v>
      </c>
      <c r="P797" s="85">
        <v>427.2</v>
      </c>
      <c r="Q797" s="25">
        <v>29.12</v>
      </c>
      <c r="R797" s="83" t="s">
        <v>26</v>
      </c>
      <c r="S797" s="83" t="s">
        <v>176</v>
      </c>
    </row>
    <row r="798" spans="1:19" ht="37.5" customHeight="1" x14ac:dyDescent="0.3">
      <c r="A798" s="51">
        <v>139</v>
      </c>
      <c r="B798" s="61" t="s">
        <v>661</v>
      </c>
      <c r="C798" s="51">
        <v>1972</v>
      </c>
      <c r="D798" s="51" t="s">
        <v>22</v>
      </c>
      <c r="E798" s="83" t="s">
        <v>209</v>
      </c>
      <c r="F798" s="51" t="s">
        <v>23</v>
      </c>
      <c r="G798" s="51">
        <v>4</v>
      </c>
      <c r="H798" s="84">
        <v>11375.2</v>
      </c>
      <c r="I798" s="84">
        <v>5212.7</v>
      </c>
      <c r="J798" s="61" t="s">
        <v>29</v>
      </c>
      <c r="K798" s="84">
        <f t="shared" si="172"/>
        <v>3456354.52</v>
      </c>
      <c r="L798" s="85">
        <f t="shared" si="173"/>
        <v>3456354.52</v>
      </c>
      <c r="M798" s="84">
        <f t="shared" si="174"/>
        <v>235239.14</v>
      </c>
      <c r="N798" s="85">
        <f t="shared" ref="N798:N828" si="176">K798+M798</f>
        <v>3691593.66</v>
      </c>
      <c r="O798" s="85">
        <f t="shared" si="175"/>
        <v>3691593.66</v>
      </c>
      <c r="P798" s="85">
        <v>303.85000000000002</v>
      </c>
      <c r="Q798" s="25">
        <v>20.68</v>
      </c>
      <c r="R798" s="83" t="s">
        <v>26</v>
      </c>
      <c r="S798" s="83" t="s">
        <v>176</v>
      </c>
    </row>
    <row r="799" spans="1:19" ht="37.5" customHeight="1" x14ac:dyDescent="0.3">
      <c r="A799" s="51">
        <v>140</v>
      </c>
      <c r="B799" s="61" t="s">
        <v>380</v>
      </c>
      <c r="C799" s="51">
        <v>1965</v>
      </c>
      <c r="D799" s="51" t="s">
        <v>22</v>
      </c>
      <c r="E799" s="83" t="s">
        <v>209</v>
      </c>
      <c r="F799" s="83" t="s">
        <v>23</v>
      </c>
      <c r="G799" s="51">
        <v>3</v>
      </c>
      <c r="H799" s="84">
        <f>I799*1.8</f>
        <v>1977.41</v>
      </c>
      <c r="I799" s="84">
        <v>1098.56</v>
      </c>
      <c r="J799" s="61" t="s">
        <v>29</v>
      </c>
      <c r="K799" s="84">
        <f t="shared" si="172"/>
        <v>600836.03</v>
      </c>
      <c r="L799" s="85">
        <f t="shared" si="173"/>
        <v>600836.03</v>
      </c>
      <c r="M799" s="84">
        <f t="shared" si="174"/>
        <v>40892.839999999997</v>
      </c>
      <c r="N799" s="85">
        <f t="shared" si="176"/>
        <v>641728.87</v>
      </c>
      <c r="O799" s="85">
        <f t="shared" si="175"/>
        <v>641728.87</v>
      </c>
      <c r="P799" s="85">
        <v>303.85000000000002</v>
      </c>
      <c r="Q799" s="25">
        <v>20.68</v>
      </c>
      <c r="R799" s="83" t="s">
        <v>26</v>
      </c>
      <c r="S799" s="83" t="s">
        <v>176</v>
      </c>
    </row>
    <row r="800" spans="1:19" ht="37.5" customHeight="1" x14ac:dyDescent="0.3">
      <c r="A800" s="51">
        <v>141</v>
      </c>
      <c r="B800" s="61" t="s">
        <v>381</v>
      </c>
      <c r="C800" s="51">
        <v>1967</v>
      </c>
      <c r="D800" s="51" t="s">
        <v>22</v>
      </c>
      <c r="E800" s="83" t="s">
        <v>209</v>
      </c>
      <c r="F800" s="83" t="s">
        <v>23</v>
      </c>
      <c r="G800" s="51">
        <v>5</v>
      </c>
      <c r="H800" s="84">
        <f>I800*1.8</f>
        <v>4039.07</v>
      </c>
      <c r="I800" s="84">
        <v>2243.9299999999998</v>
      </c>
      <c r="J800" s="61" t="s">
        <v>147</v>
      </c>
      <c r="K800" s="84">
        <f t="shared" si="172"/>
        <v>4826971.38</v>
      </c>
      <c r="L800" s="85">
        <f t="shared" si="173"/>
        <v>4826971.38</v>
      </c>
      <c r="M800" s="84">
        <f t="shared" si="174"/>
        <v>129250.24000000001</v>
      </c>
      <c r="N800" s="85">
        <f t="shared" si="176"/>
        <v>4956221.62</v>
      </c>
      <c r="O800" s="85">
        <f t="shared" si="175"/>
        <v>4956221.62</v>
      </c>
      <c r="P800" s="85">
        <v>1195.07</v>
      </c>
      <c r="Q800" s="25">
        <v>32</v>
      </c>
      <c r="R800" s="83" t="s">
        <v>26</v>
      </c>
      <c r="S800" s="83" t="s">
        <v>176</v>
      </c>
    </row>
    <row r="801" spans="1:19" ht="37.5" customHeight="1" x14ac:dyDescent="0.3">
      <c r="A801" s="51">
        <v>142</v>
      </c>
      <c r="B801" s="61" t="s">
        <v>382</v>
      </c>
      <c r="C801" s="51">
        <v>38</v>
      </c>
      <c r="D801" s="51" t="s">
        <v>22</v>
      </c>
      <c r="E801" s="83" t="s">
        <v>227</v>
      </c>
      <c r="F801" s="83" t="s">
        <v>39</v>
      </c>
      <c r="G801" s="51">
        <v>2</v>
      </c>
      <c r="H801" s="84">
        <f>I801*1.8</f>
        <v>862.56</v>
      </c>
      <c r="I801" s="84">
        <v>479.2</v>
      </c>
      <c r="J801" s="61" t="s">
        <v>147</v>
      </c>
      <c r="K801" s="84">
        <f t="shared" si="172"/>
        <v>1633774.9</v>
      </c>
      <c r="L801" s="85">
        <f t="shared" si="173"/>
        <v>1633774.9</v>
      </c>
      <c r="M801" s="84">
        <f t="shared" si="174"/>
        <v>77199.12</v>
      </c>
      <c r="N801" s="85">
        <f t="shared" si="176"/>
        <v>1710974.02</v>
      </c>
      <c r="O801" s="85">
        <f t="shared" si="175"/>
        <v>1710974.02</v>
      </c>
      <c r="P801" s="85">
        <v>1894.1</v>
      </c>
      <c r="Q801" s="25">
        <v>89.5</v>
      </c>
      <c r="R801" s="83" t="s">
        <v>26</v>
      </c>
      <c r="S801" s="83" t="s">
        <v>176</v>
      </c>
    </row>
    <row r="802" spans="1:19" ht="37.5" customHeight="1" x14ac:dyDescent="0.3">
      <c r="A802" s="51">
        <v>143</v>
      </c>
      <c r="B802" s="61" t="s">
        <v>383</v>
      </c>
      <c r="C802" s="51">
        <v>38</v>
      </c>
      <c r="D802" s="51" t="s">
        <v>22</v>
      </c>
      <c r="E802" s="83" t="s">
        <v>227</v>
      </c>
      <c r="F802" s="83" t="s">
        <v>39</v>
      </c>
      <c r="G802" s="51">
        <v>2</v>
      </c>
      <c r="H802" s="84">
        <f>I802*1.8</f>
        <v>884.16</v>
      </c>
      <c r="I802" s="84">
        <v>491.2</v>
      </c>
      <c r="J802" s="61" t="s">
        <v>147</v>
      </c>
      <c r="K802" s="84">
        <f t="shared" si="172"/>
        <v>1674687.46</v>
      </c>
      <c r="L802" s="85">
        <f t="shared" si="173"/>
        <v>1674687.46</v>
      </c>
      <c r="M802" s="84">
        <f t="shared" si="174"/>
        <v>79132.320000000007</v>
      </c>
      <c r="N802" s="85">
        <f t="shared" si="176"/>
        <v>1753819.78</v>
      </c>
      <c r="O802" s="85">
        <f t="shared" si="175"/>
        <v>1753819.78</v>
      </c>
      <c r="P802" s="85">
        <v>1894.1</v>
      </c>
      <c r="Q802" s="25">
        <v>89.5</v>
      </c>
      <c r="R802" s="83" t="s">
        <v>26</v>
      </c>
      <c r="S802" s="83" t="s">
        <v>176</v>
      </c>
    </row>
    <row r="803" spans="1:19" ht="112.5" customHeight="1" x14ac:dyDescent="0.3">
      <c r="A803" s="51">
        <v>144</v>
      </c>
      <c r="B803" s="61" t="s">
        <v>774</v>
      </c>
      <c r="C803" s="51">
        <v>1993</v>
      </c>
      <c r="D803" s="51" t="s">
        <v>22</v>
      </c>
      <c r="E803" s="83" t="s">
        <v>310</v>
      </c>
      <c r="F803" s="51" t="s">
        <v>54</v>
      </c>
      <c r="G803" s="51">
        <v>10</v>
      </c>
      <c r="H803" s="84">
        <v>5908.2</v>
      </c>
      <c r="I803" s="84">
        <v>4278.1000000000004</v>
      </c>
      <c r="J803" s="61" t="s">
        <v>692</v>
      </c>
      <c r="K803" s="92">
        <f>2*P803</f>
        <v>6916503.2000000002</v>
      </c>
      <c r="L803" s="85">
        <f t="shared" si="173"/>
        <v>6916503.2000000002</v>
      </c>
      <c r="M803" s="85">
        <f>2*Q803</f>
        <v>100310.5</v>
      </c>
      <c r="N803" s="85">
        <f t="shared" si="176"/>
        <v>7016813.7000000002</v>
      </c>
      <c r="O803" s="85">
        <f t="shared" si="175"/>
        <v>7016813.7000000002</v>
      </c>
      <c r="P803" s="84">
        <v>3458251.6</v>
      </c>
      <c r="Q803" s="85">
        <v>50155.25</v>
      </c>
      <c r="R803" s="83" t="s">
        <v>26</v>
      </c>
      <c r="S803" s="83" t="s">
        <v>176</v>
      </c>
    </row>
    <row r="804" spans="1:19" ht="37.5" customHeight="1" x14ac:dyDescent="0.3">
      <c r="A804" s="51">
        <v>145</v>
      </c>
      <c r="B804" s="61" t="s">
        <v>384</v>
      </c>
      <c r="C804" s="51">
        <v>1968</v>
      </c>
      <c r="D804" s="51" t="s">
        <v>22</v>
      </c>
      <c r="E804" s="83" t="s">
        <v>209</v>
      </c>
      <c r="F804" s="83" t="s">
        <v>23</v>
      </c>
      <c r="G804" s="51">
        <v>5</v>
      </c>
      <c r="H804" s="84">
        <v>6512.5</v>
      </c>
      <c r="I804" s="84">
        <v>3933.2</v>
      </c>
      <c r="J804" s="61" t="s">
        <v>29</v>
      </c>
      <c r="K804" s="84">
        <f t="shared" si="172"/>
        <v>1978823.13</v>
      </c>
      <c r="L804" s="85">
        <f t="shared" si="173"/>
        <v>1978823.13</v>
      </c>
      <c r="M804" s="84">
        <f t="shared" si="174"/>
        <v>134678.5</v>
      </c>
      <c r="N804" s="85">
        <f t="shared" si="176"/>
        <v>2113501.63</v>
      </c>
      <c r="O804" s="85">
        <f t="shared" si="175"/>
        <v>2113501.63</v>
      </c>
      <c r="P804" s="85">
        <v>303.85000000000002</v>
      </c>
      <c r="Q804" s="25">
        <v>20.68</v>
      </c>
      <c r="R804" s="83" t="s">
        <v>26</v>
      </c>
      <c r="S804" s="83" t="s">
        <v>176</v>
      </c>
    </row>
    <row r="805" spans="1:19" ht="37.5" customHeight="1" x14ac:dyDescent="0.3">
      <c r="A805" s="51">
        <v>146</v>
      </c>
      <c r="B805" s="61" t="s">
        <v>385</v>
      </c>
      <c r="C805" s="51">
        <v>1967</v>
      </c>
      <c r="D805" s="51" t="s">
        <v>22</v>
      </c>
      <c r="E805" s="83" t="s">
        <v>209</v>
      </c>
      <c r="F805" s="83" t="s">
        <v>23</v>
      </c>
      <c r="G805" s="51">
        <v>5</v>
      </c>
      <c r="H805" s="84">
        <v>6486.1</v>
      </c>
      <c r="I805" s="84">
        <v>3919.2</v>
      </c>
      <c r="J805" s="61" t="s">
        <v>29</v>
      </c>
      <c r="K805" s="84">
        <f t="shared" si="172"/>
        <v>1970801.49</v>
      </c>
      <c r="L805" s="85">
        <f t="shared" si="173"/>
        <v>1970801.49</v>
      </c>
      <c r="M805" s="84">
        <f t="shared" si="174"/>
        <v>134132.54999999999</v>
      </c>
      <c r="N805" s="85">
        <f t="shared" si="176"/>
        <v>2104934.04</v>
      </c>
      <c r="O805" s="85">
        <f t="shared" si="175"/>
        <v>2104934.04</v>
      </c>
      <c r="P805" s="85">
        <v>303.85000000000002</v>
      </c>
      <c r="Q805" s="25">
        <v>20.68</v>
      </c>
      <c r="R805" s="83" t="s">
        <v>26</v>
      </c>
      <c r="S805" s="83" t="s">
        <v>176</v>
      </c>
    </row>
    <row r="806" spans="1:19" ht="37.5" customHeight="1" x14ac:dyDescent="0.3">
      <c r="A806" s="51">
        <v>147</v>
      </c>
      <c r="B806" s="61" t="s">
        <v>386</v>
      </c>
      <c r="C806" s="51">
        <v>1969</v>
      </c>
      <c r="D806" s="51" t="s">
        <v>22</v>
      </c>
      <c r="E806" s="83" t="s">
        <v>209</v>
      </c>
      <c r="F806" s="83" t="s">
        <v>23</v>
      </c>
      <c r="G806" s="51">
        <v>5</v>
      </c>
      <c r="H806" s="84">
        <v>6445.6</v>
      </c>
      <c r="I806" s="84">
        <v>3925.6</v>
      </c>
      <c r="J806" s="36" t="s">
        <v>29</v>
      </c>
      <c r="K806" s="84">
        <f t="shared" si="172"/>
        <v>1958495.56</v>
      </c>
      <c r="L806" s="85">
        <f t="shared" si="173"/>
        <v>1958495.56</v>
      </c>
      <c r="M806" s="84">
        <f t="shared" si="174"/>
        <v>133295.01</v>
      </c>
      <c r="N806" s="85">
        <f t="shared" si="176"/>
        <v>2091790.57</v>
      </c>
      <c r="O806" s="85">
        <f t="shared" si="175"/>
        <v>2091790.57</v>
      </c>
      <c r="P806" s="85">
        <v>303.85000000000002</v>
      </c>
      <c r="Q806" s="25">
        <v>20.68</v>
      </c>
      <c r="R806" s="83" t="s">
        <v>26</v>
      </c>
      <c r="S806" s="83" t="s">
        <v>176</v>
      </c>
    </row>
    <row r="807" spans="1:19" ht="37.5" customHeight="1" x14ac:dyDescent="0.3">
      <c r="A807" s="51">
        <v>148</v>
      </c>
      <c r="B807" s="61" t="s">
        <v>775</v>
      </c>
      <c r="C807" s="51">
        <v>1934</v>
      </c>
      <c r="D807" s="51" t="s">
        <v>22</v>
      </c>
      <c r="E807" s="83" t="s">
        <v>222</v>
      </c>
      <c r="F807" s="51" t="s">
        <v>39</v>
      </c>
      <c r="G807" s="51">
        <v>2</v>
      </c>
      <c r="H807" s="84">
        <v>864.3</v>
      </c>
      <c r="I807" s="84">
        <v>475.3</v>
      </c>
      <c r="J807" s="36" t="s">
        <v>147</v>
      </c>
      <c r="K807" s="84">
        <f t="shared" si="172"/>
        <v>1637070.63</v>
      </c>
      <c r="L807" s="85">
        <f t="shared" si="173"/>
        <v>1637070.63</v>
      </c>
      <c r="M807" s="84">
        <f t="shared" si="174"/>
        <v>77354.850000000006</v>
      </c>
      <c r="N807" s="85">
        <f t="shared" si="176"/>
        <v>1714425.48</v>
      </c>
      <c r="O807" s="85">
        <f t="shared" si="175"/>
        <v>1714425.48</v>
      </c>
      <c r="P807" s="84">
        <v>1894.1</v>
      </c>
      <c r="Q807" s="25">
        <v>89.5</v>
      </c>
      <c r="R807" s="83" t="s">
        <v>26</v>
      </c>
      <c r="S807" s="83" t="s">
        <v>176</v>
      </c>
    </row>
    <row r="808" spans="1:19" ht="112.5" customHeight="1" x14ac:dyDescent="0.3">
      <c r="A808" s="51">
        <v>149</v>
      </c>
      <c r="B808" s="61" t="s">
        <v>776</v>
      </c>
      <c r="C808" s="51">
        <v>1995</v>
      </c>
      <c r="D808" s="51" t="s">
        <v>22</v>
      </c>
      <c r="E808" s="83" t="s">
        <v>311</v>
      </c>
      <c r="F808" s="51" t="s">
        <v>54</v>
      </c>
      <c r="G808" s="51">
        <v>6</v>
      </c>
      <c r="H808" s="84">
        <v>9930.0400000000009</v>
      </c>
      <c r="I808" s="84">
        <v>3217</v>
      </c>
      <c r="J808" s="61" t="s">
        <v>692</v>
      </c>
      <c r="K808" s="92">
        <f>2*P808</f>
        <v>6916503.2000000002</v>
      </c>
      <c r="L808" s="85">
        <f t="shared" si="173"/>
        <v>6916503.2000000002</v>
      </c>
      <c r="M808" s="85">
        <f>2*Q808</f>
        <v>100310.5</v>
      </c>
      <c r="N808" s="85">
        <f t="shared" si="176"/>
        <v>7016813.7000000002</v>
      </c>
      <c r="O808" s="85">
        <f t="shared" si="175"/>
        <v>7016813.7000000002</v>
      </c>
      <c r="P808" s="84">
        <v>3458251.6</v>
      </c>
      <c r="Q808" s="85">
        <v>50155.25</v>
      </c>
      <c r="R808" s="83" t="s">
        <v>26</v>
      </c>
      <c r="S808" s="83" t="s">
        <v>176</v>
      </c>
    </row>
    <row r="809" spans="1:19" ht="37.5" customHeight="1" x14ac:dyDescent="0.3">
      <c r="A809" s="51">
        <v>150</v>
      </c>
      <c r="B809" s="61" t="s">
        <v>387</v>
      </c>
      <c r="C809" s="51">
        <v>1956</v>
      </c>
      <c r="D809" s="51" t="s">
        <v>22</v>
      </c>
      <c r="E809" s="83" t="s">
        <v>209</v>
      </c>
      <c r="F809" s="83" t="s">
        <v>23</v>
      </c>
      <c r="G809" s="51">
        <v>5</v>
      </c>
      <c r="H809" s="84">
        <v>6068.2</v>
      </c>
      <c r="I809" s="84">
        <v>3868.8</v>
      </c>
      <c r="J809" s="36" t="s">
        <v>29</v>
      </c>
      <c r="K809" s="84">
        <f>H809*P809</f>
        <v>1843822.57</v>
      </c>
      <c r="L809" s="85">
        <f t="shared" si="173"/>
        <v>1843822.57</v>
      </c>
      <c r="M809" s="84">
        <f t="shared" si="174"/>
        <v>125490.38</v>
      </c>
      <c r="N809" s="85">
        <f t="shared" si="176"/>
        <v>1969312.95</v>
      </c>
      <c r="O809" s="85">
        <f t="shared" si="175"/>
        <v>1969312.95</v>
      </c>
      <c r="P809" s="85">
        <v>303.85000000000002</v>
      </c>
      <c r="Q809" s="25">
        <v>20.68</v>
      </c>
      <c r="R809" s="83" t="s">
        <v>26</v>
      </c>
      <c r="S809" s="83" t="s">
        <v>176</v>
      </c>
    </row>
    <row r="810" spans="1:19" ht="37.5" customHeight="1" x14ac:dyDescent="0.3">
      <c r="A810" s="51">
        <v>151</v>
      </c>
      <c r="B810" s="61" t="s">
        <v>172</v>
      </c>
      <c r="C810" s="51">
        <v>1963</v>
      </c>
      <c r="D810" s="51" t="s">
        <v>22</v>
      </c>
      <c r="E810" s="83" t="s">
        <v>209</v>
      </c>
      <c r="F810" s="51" t="s">
        <v>23</v>
      </c>
      <c r="G810" s="51">
        <v>4</v>
      </c>
      <c r="H810" s="84">
        <v>3545.3</v>
      </c>
      <c r="I810" s="84">
        <v>1984.56</v>
      </c>
      <c r="J810" s="36" t="s">
        <v>147</v>
      </c>
      <c r="K810" s="84">
        <f>H810*P810</f>
        <v>4236881.67</v>
      </c>
      <c r="L810" s="85">
        <f t="shared" si="173"/>
        <v>4236881.67</v>
      </c>
      <c r="M810" s="84">
        <f t="shared" si="174"/>
        <v>113449.60000000001</v>
      </c>
      <c r="N810" s="85">
        <f t="shared" si="176"/>
        <v>4350331.2699999996</v>
      </c>
      <c r="O810" s="85">
        <f t="shared" si="175"/>
        <v>4350331.2699999996</v>
      </c>
      <c r="P810" s="85">
        <v>1195.07</v>
      </c>
      <c r="Q810" s="25">
        <v>32</v>
      </c>
      <c r="R810" s="83" t="s">
        <v>26</v>
      </c>
      <c r="S810" s="83" t="s">
        <v>176</v>
      </c>
    </row>
    <row r="811" spans="1:19" ht="37.5" customHeight="1" x14ac:dyDescent="0.3">
      <c r="A811" s="51">
        <v>152</v>
      </c>
      <c r="B811" s="61" t="s">
        <v>388</v>
      </c>
      <c r="C811" s="51">
        <v>1966</v>
      </c>
      <c r="D811" s="51" t="s">
        <v>22</v>
      </c>
      <c r="E811" s="83" t="s">
        <v>209</v>
      </c>
      <c r="F811" s="83" t="s">
        <v>23</v>
      </c>
      <c r="G811" s="51">
        <v>5</v>
      </c>
      <c r="H811" s="84">
        <v>5564.1</v>
      </c>
      <c r="I811" s="84">
        <v>3416</v>
      </c>
      <c r="J811" s="36" t="s">
        <v>29</v>
      </c>
      <c r="K811" s="84">
        <f>H811*P811</f>
        <v>1690651.79</v>
      </c>
      <c r="L811" s="85">
        <f t="shared" si="173"/>
        <v>1690651.79</v>
      </c>
      <c r="M811" s="84">
        <f t="shared" si="174"/>
        <v>115065.59</v>
      </c>
      <c r="N811" s="85">
        <f t="shared" si="176"/>
        <v>1805717.38</v>
      </c>
      <c r="O811" s="85">
        <f t="shared" si="175"/>
        <v>1805717.38</v>
      </c>
      <c r="P811" s="85">
        <v>303.85000000000002</v>
      </c>
      <c r="Q811" s="25">
        <v>20.68</v>
      </c>
      <c r="R811" s="83" t="s">
        <v>26</v>
      </c>
      <c r="S811" s="83" t="s">
        <v>176</v>
      </c>
    </row>
    <row r="812" spans="1:19" ht="37.5" customHeight="1" x14ac:dyDescent="0.3">
      <c r="A812" s="51">
        <v>153</v>
      </c>
      <c r="B812" s="61" t="s">
        <v>389</v>
      </c>
      <c r="C812" s="51">
        <v>1968</v>
      </c>
      <c r="D812" s="51" t="s">
        <v>22</v>
      </c>
      <c r="E812" s="83" t="s">
        <v>209</v>
      </c>
      <c r="F812" s="83" t="s">
        <v>23</v>
      </c>
      <c r="G812" s="51">
        <v>5</v>
      </c>
      <c r="H812" s="84">
        <v>6590.1</v>
      </c>
      <c r="I812" s="84">
        <v>4008.1</v>
      </c>
      <c r="J812" s="61" t="s">
        <v>29</v>
      </c>
      <c r="K812" s="84">
        <f>P812*H812</f>
        <v>2002401.89</v>
      </c>
      <c r="L812" s="85">
        <f t="shared" si="173"/>
        <v>2002401.89</v>
      </c>
      <c r="M812" s="84">
        <f t="shared" si="174"/>
        <v>136283.26999999999</v>
      </c>
      <c r="N812" s="85">
        <f t="shared" si="176"/>
        <v>2138685.16</v>
      </c>
      <c r="O812" s="85">
        <f t="shared" si="175"/>
        <v>2138685.16</v>
      </c>
      <c r="P812" s="85">
        <v>303.85000000000002</v>
      </c>
      <c r="Q812" s="25">
        <v>20.68</v>
      </c>
      <c r="R812" s="83" t="s">
        <v>26</v>
      </c>
      <c r="S812" s="83" t="s">
        <v>176</v>
      </c>
    </row>
    <row r="813" spans="1:19" ht="37.5" customHeight="1" x14ac:dyDescent="0.3">
      <c r="A813" s="51">
        <v>154</v>
      </c>
      <c r="B813" s="61" t="s">
        <v>390</v>
      </c>
      <c r="C813" s="51">
        <v>1989</v>
      </c>
      <c r="D813" s="51" t="s">
        <v>22</v>
      </c>
      <c r="E813" s="54" t="s">
        <v>310</v>
      </c>
      <c r="F813" s="51" t="s">
        <v>54</v>
      </c>
      <c r="G813" s="51">
        <v>10</v>
      </c>
      <c r="H813" s="84">
        <v>9706.2000000000007</v>
      </c>
      <c r="I813" s="84">
        <v>6502</v>
      </c>
      <c r="J813" s="61" t="s">
        <v>32</v>
      </c>
      <c r="K813" s="84">
        <f>H813*P813</f>
        <v>3076380.09</v>
      </c>
      <c r="L813" s="117">
        <f>K813+K814+K815</f>
        <v>7062813.4900000002</v>
      </c>
      <c r="M813" s="84">
        <f t="shared" si="174"/>
        <v>137925.1</v>
      </c>
      <c r="N813" s="85">
        <f t="shared" si="176"/>
        <v>3214305.19</v>
      </c>
      <c r="O813" s="117">
        <f>N813+N814+N815</f>
        <v>7303624.3099999996</v>
      </c>
      <c r="P813" s="85">
        <v>316.95</v>
      </c>
      <c r="Q813" s="25">
        <v>14.21</v>
      </c>
      <c r="R813" s="83" t="s">
        <v>26</v>
      </c>
      <c r="S813" s="83" t="s">
        <v>176</v>
      </c>
    </row>
    <row r="814" spans="1:19" ht="18.75" customHeight="1" x14ac:dyDescent="0.3">
      <c r="A814" s="51"/>
      <c r="B814" s="61"/>
      <c r="C814" s="51"/>
      <c r="D814" s="51"/>
      <c r="E814" s="54" t="s">
        <v>310</v>
      </c>
      <c r="F814" s="51" t="s">
        <v>54</v>
      </c>
      <c r="G814" s="51"/>
      <c r="H814" s="84"/>
      <c r="I814" s="84"/>
      <c r="J814" s="61" t="s">
        <v>147</v>
      </c>
      <c r="K814" s="84">
        <f>H813*P814</f>
        <v>3484234.61</v>
      </c>
      <c r="L814" s="118"/>
      <c r="M814" s="84">
        <f>H813*Q814</f>
        <v>89782.35</v>
      </c>
      <c r="N814" s="85">
        <f t="shared" si="176"/>
        <v>3574016.96</v>
      </c>
      <c r="O814" s="118"/>
      <c r="P814" s="85">
        <v>358.97</v>
      </c>
      <c r="Q814" s="25">
        <v>9.25</v>
      </c>
      <c r="R814" s="83" t="s">
        <v>26</v>
      </c>
      <c r="S814" s="83" t="s">
        <v>176</v>
      </c>
    </row>
    <row r="815" spans="1:19" ht="37.5" customHeight="1" x14ac:dyDescent="0.3">
      <c r="A815" s="51"/>
      <c r="B815" s="61"/>
      <c r="C815" s="51"/>
      <c r="D815" s="51"/>
      <c r="E815" s="54" t="s">
        <v>310</v>
      </c>
      <c r="F815" s="51" t="s">
        <v>54</v>
      </c>
      <c r="G815" s="51"/>
      <c r="H815" s="84"/>
      <c r="I815" s="84"/>
      <c r="J815" s="29" t="s">
        <v>491</v>
      </c>
      <c r="K815" s="84">
        <f>H813*P815</f>
        <v>502198.79</v>
      </c>
      <c r="L815" s="119"/>
      <c r="M815" s="84">
        <f>H813*Q815</f>
        <v>13103.37</v>
      </c>
      <c r="N815" s="85">
        <f t="shared" si="176"/>
        <v>515302.16</v>
      </c>
      <c r="O815" s="119"/>
      <c r="P815" s="85">
        <v>51.74</v>
      </c>
      <c r="Q815" s="25">
        <v>1.35</v>
      </c>
      <c r="R815" s="83" t="s">
        <v>26</v>
      </c>
      <c r="S815" s="83" t="s">
        <v>176</v>
      </c>
    </row>
    <row r="816" spans="1:19" ht="37.5" customHeight="1" x14ac:dyDescent="0.3">
      <c r="A816" s="51">
        <v>155</v>
      </c>
      <c r="B816" s="61" t="s">
        <v>391</v>
      </c>
      <c r="C816" s="51">
        <v>1990</v>
      </c>
      <c r="D816" s="51" t="s">
        <v>22</v>
      </c>
      <c r="E816" s="83" t="s">
        <v>311</v>
      </c>
      <c r="F816" s="51" t="s">
        <v>54</v>
      </c>
      <c r="G816" s="51">
        <v>9</v>
      </c>
      <c r="H816" s="84">
        <v>9621.1</v>
      </c>
      <c r="I816" s="84">
        <v>5984.8</v>
      </c>
      <c r="J816" s="61" t="s">
        <v>32</v>
      </c>
      <c r="K816" s="84">
        <f>H816*P816</f>
        <v>3182371.25</v>
      </c>
      <c r="L816" s="117">
        <f>K816+K817+K818</f>
        <v>7772309.4299999997</v>
      </c>
      <c r="M816" s="84">
        <f>H816*Q816</f>
        <v>142392.28</v>
      </c>
      <c r="N816" s="85">
        <f t="shared" si="176"/>
        <v>3324763.53</v>
      </c>
      <c r="O816" s="117">
        <f>N816+N817+N818</f>
        <v>8030347.3300000001</v>
      </c>
      <c r="P816" s="85">
        <v>330.77</v>
      </c>
      <c r="Q816" s="25">
        <v>14.8</v>
      </c>
      <c r="R816" s="83" t="s">
        <v>26</v>
      </c>
      <c r="S816" s="83" t="s">
        <v>176</v>
      </c>
    </row>
    <row r="817" spans="1:20" ht="18.75" customHeight="1" x14ac:dyDescent="0.3">
      <c r="A817" s="51"/>
      <c r="B817" s="61"/>
      <c r="C817" s="51"/>
      <c r="D817" s="51"/>
      <c r="E817" s="83" t="s">
        <v>311</v>
      </c>
      <c r="F817" s="51" t="s">
        <v>54</v>
      </c>
      <c r="G817" s="51"/>
      <c r="H817" s="84"/>
      <c r="I817" s="84"/>
      <c r="J817" s="61" t="s">
        <v>147</v>
      </c>
      <c r="K817" s="84">
        <f>H816*P817</f>
        <v>3659385.39</v>
      </c>
      <c r="L817" s="118"/>
      <c r="M817" s="84">
        <f>H816*Q817</f>
        <v>93324.67</v>
      </c>
      <c r="N817" s="85">
        <f t="shared" si="176"/>
        <v>3752710.06</v>
      </c>
      <c r="O817" s="118"/>
      <c r="P817" s="85">
        <v>380.35</v>
      </c>
      <c r="Q817" s="25">
        <v>9.6999999999999993</v>
      </c>
      <c r="R817" s="83" t="s">
        <v>26</v>
      </c>
      <c r="S817" s="83" t="s">
        <v>176</v>
      </c>
    </row>
    <row r="818" spans="1:20" ht="37.5" customHeight="1" x14ac:dyDescent="0.3">
      <c r="A818" s="51"/>
      <c r="B818" s="61"/>
      <c r="C818" s="51"/>
      <c r="D818" s="51"/>
      <c r="E818" s="83" t="s">
        <v>311</v>
      </c>
      <c r="F818" s="51" t="s">
        <v>54</v>
      </c>
      <c r="G818" s="51"/>
      <c r="H818" s="84"/>
      <c r="I818" s="84"/>
      <c r="J818" s="29" t="s">
        <v>491</v>
      </c>
      <c r="K818" s="84">
        <f>H816*P818</f>
        <v>930552.79</v>
      </c>
      <c r="L818" s="119"/>
      <c r="M818" s="84">
        <f>H816*Q818</f>
        <v>22320.95</v>
      </c>
      <c r="N818" s="85">
        <f t="shared" si="176"/>
        <v>952873.74</v>
      </c>
      <c r="O818" s="119"/>
      <c r="P818" s="85">
        <v>96.72</v>
      </c>
      <c r="Q818" s="25">
        <v>2.3199999999999998</v>
      </c>
      <c r="R818" s="83" t="s">
        <v>26</v>
      </c>
      <c r="S818" s="83" t="s">
        <v>176</v>
      </c>
    </row>
    <row r="819" spans="1:20" ht="37.5" customHeight="1" x14ac:dyDescent="0.3">
      <c r="A819" s="51">
        <v>156</v>
      </c>
      <c r="B819" s="61" t="s">
        <v>392</v>
      </c>
      <c r="C819" s="51">
        <v>1973</v>
      </c>
      <c r="D819" s="51" t="s">
        <v>22</v>
      </c>
      <c r="E819" s="83" t="s">
        <v>209</v>
      </c>
      <c r="F819" s="83" t="s">
        <v>23</v>
      </c>
      <c r="G819" s="51">
        <v>5</v>
      </c>
      <c r="H819" s="84">
        <f>I819*1.8</f>
        <v>7156.44</v>
      </c>
      <c r="I819" s="84">
        <v>3975.8</v>
      </c>
      <c r="J819" s="61" t="s">
        <v>29</v>
      </c>
      <c r="K819" s="84">
        <f t="shared" ref="K819:K823" si="177">H819*P819</f>
        <v>2174484.29</v>
      </c>
      <c r="L819" s="85">
        <f t="shared" ref="L819:L830" si="178">K819</f>
        <v>2174484.29</v>
      </c>
      <c r="M819" s="84">
        <f t="shared" ref="M819:M830" si="179">H819*Q819</f>
        <v>147995.18</v>
      </c>
      <c r="N819" s="85">
        <f t="shared" si="176"/>
        <v>2322479.4700000002</v>
      </c>
      <c r="O819" s="85">
        <f t="shared" ref="O819:O830" si="180">N819</f>
        <v>2322479.4700000002</v>
      </c>
      <c r="P819" s="85">
        <v>303.85000000000002</v>
      </c>
      <c r="Q819" s="25">
        <v>20.68</v>
      </c>
      <c r="R819" s="83" t="s">
        <v>26</v>
      </c>
      <c r="S819" s="83" t="s">
        <v>176</v>
      </c>
    </row>
    <row r="820" spans="1:20" ht="37.5" customHeight="1" x14ac:dyDescent="0.3">
      <c r="A820" s="51">
        <v>157</v>
      </c>
      <c r="B820" s="61" t="s">
        <v>393</v>
      </c>
      <c r="C820" s="51">
        <v>1973</v>
      </c>
      <c r="D820" s="51" t="s">
        <v>22</v>
      </c>
      <c r="E820" s="83" t="s">
        <v>209</v>
      </c>
      <c r="F820" s="83" t="s">
        <v>23</v>
      </c>
      <c r="G820" s="51">
        <v>5</v>
      </c>
      <c r="H820" s="84">
        <f>I820*1.8</f>
        <v>8433.74</v>
      </c>
      <c r="I820" s="84">
        <v>4685.41</v>
      </c>
      <c r="J820" s="36" t="s">
        <v>147</v>
      </c>
      <c r="K820" s="84">
        <f t="shared" si="177"/>
        <v>10078909.66</v>
      </c>
      <c r="L820" s="85">
        <f t="shared" si="178"/>
        <v>10078909.66</v>
      </c>
      <c r="M820" s="84">
        <f t="shared" si="179"/>
        <v>269879.67999999999</v>
      </c>
      <c r="N820" s="85">
        <f t="shared" si="176"/>
        <v>10348789.34</v>
      </c>
      <c r="O820" s="85">
        <f t="shared" si="180"/>
        <v>10348789.34</v>
      </c>
      <c r="P820" s="85">
        <v>1195.07</v>
      </c>
      <c r="Q820" s="25">
        <v>32</v>
      </c>
      <c r="R820" s="83" t="s">
        <v>26</v>
      </c>
      <c r="S820" s="83" t="s">
        <v>176</v>
      </c>
    </row>
    <row r="821" spans="1:20" ht="37.5" customHeight="1" x14ac:dyDescent="0.3">
      <c r="A821" s="51">
        <v>158</v>
      </c>
      <c r="B821" s="61" t="s">
        <v>394</v>
      </c>
      <c r="C821" s="51">
        <v>1978</v>
      </c>
      <c r="D821" s="51" t="s">
        <v>22</v>
      </c>
      <c r="E821" s="83" t="s">
        <v>209</v>
      </c>
      <c r="F821" s="83" t="s">
        <v>23</v>
      </c>
      <c r="G821" s="51">
        <v>5</v>
      </c>
      <c r="H821" s="84">
        <f>I821*1.8</f>
        <v>11302.99</v>
      </c>
      <c r="I821" s="84">
        <v>6279.44</v>
      </c>
      <c r="J821" s="61" t="s">
        <v>29</v>
      </c>
      <c r="K821" s="84">
        <f t="shared" si="177"/>
        <v>3434413.51</v>
      </c>
      <c r="L821" s="85">
        <f t="shared" si="178"/>
        <v>3434413.51</v>
      </c>
      <c r="M821" s="84">
        <f t="shared" si="179"/>
        <v>233745.83</v>
      </c>
      <c r="N821" s="85">
        <f t="shared" si="176"/>
        <v>3668159.34</v>
      </c>
      <c r="O821" s="85">
        <f t="shared" si="180"/>
        <v>3668159.34</v>
      </c>
      <c r="P821" s="85">
        <v>303.85000000000002</v>
      </c>
      <c r="Q821" s="25">
        <v>20.68</v>
      </c>
      <c r="R821" s="83" t="s">
        <v>26</v>
      </c>
      <c r="S821" s="83" t="s">
        <v>176</v>
      </c>
    </row>
    <row r="822" spans="1:20" ht="37.5" customHeight="1" x14ac:dyDescent="0.3">
      <c r="A822" s="51">
        <v>159</v>
      </c>
      <c r="B822" s="61" t="s">
        <v>777</v>
      </c>
      <c r="C822" s="51">
        <v>1981</v>
      </c>
      <c r="D822" s="51" t="s">
        <v>22</v>
      </c>
      <c r="E822" s="83" t="s">
        <v>209</v>
      </c>
      <c r="F822" s="51" t="s">
        <v>23</v>
      </c>
      <c r="G822" s="51">
        <v>5</v>
      </c>
      <c r="H822" s="84">
        <v>4857.2</v>
      </c>
      <c r="I822" s="84">
        <v>3808.1</v>
      </c>
      <c r="J822" s="36" t="s">
        <v>147</v>
      </c>
      <c r="K822" s="84">
        <f t="shared" si="177"/>
        <v>5804694</v>
      </c>
      <c r="L822" s="85">
        <f t="shared" si="178"/>
        <v>5804694</v>
      </c>
      <c r="M822" s="84">
        <f t="shared" si="179"/>
        <v>155430.39999999999</v>
      </c>
      <c r="N822" s="84">
        <f t="shared" si="176"/>
        <v>5960124.4000000004</v>
      </c>
      <c r="O822" s="85">
        <f t="shared" si="180"/>
        <v>5960124.4000000004</v>
      </c>
      <c r="P822" s="85">
        <v>1195.07</v>
      </c>
      <c r="Q822" s="25">
        <v>32</v>
      </c>
      <c r="R822" s="83" t="s">
        <v>26</v>
      </c>
      <c r="S822" s="83" t="s">
        <v>176</v>
      </c>
    </row>
    <row r="823" spans="1:20" ht="37.5" customHeight="1" x14ac:dyDescent="0.3">
      <c r="A823" s="51">
        <v>160</v>
      </c>
      <c r="B823" s="61" t="s">
        <v>778</v>
      </c>
      <c r="C823" s="51">
        <v>1982</v>
      </c>
      <c r="D823" s="51" t="s">
        <v>22</v>
      </c>
      <c r="E823" s="83" t="s">
        <v>209</v>
      </c>
      <c r="F823" s="51" t="s">
        <v>23</v>
      </c>
      <c r="G823" s="51">
        <v>5</v>
      </c>
      <c r="H823" s="84">
        <v>6692</v>
      </c>
      <c r="I823" s="84">
        <v>4378.3</v>
      </c>
      <c r="J823" s="36" t="s">
        <v>147</v>
      </c>
      <c r="K823" s="84">
        <f t="shared" si="177"/>
        <v>7997408.4400000004</v>
      </c>
      <c r="L823" s="85">
        <f t="shared" si="178"/>
        <v>7997408.4400000004</v>
      </c>
      <c r="M823" s="84">
        <f t="shared" si="179"/>
        <v>214144</v>
      </c>
      <c r="N823" s="84">
        <f t="shared" si="176"/>
        <v>8211552.4400000004</v>
      </c>
      <c r="O823" s="85">
        <f t="shared" si="180"/>
        <v>8211552.4400000004</v>
      </c>
      <c r="P823" s="85">
        <v>1195.07</v>
      </c>
      <c r="Q823" s="25">
        <v>32</v>
      </c>
      <c r="R823" s="83" t="s">
        <v>26</v>
      </c>
      <c r="S823" s="83" t="s">
        <v>176</v>
      </c>
    </row>
    <row r="824" spans="1:20" ht="112.5" customHeight="1" x14ac:dyDescent="0.3">
      <c r="A824" s="51">
        <v>161</v>
      </c>
      <c r="B824" s="61" t="s">
        <v>779</v>
      </c>
      <c r="C824" s="51">
        <v>1989</v>
      </c>
      <c r="D824" s="51" t="s">
        <v>22</v>
      </c>
      <c r="E824" s="83" t="s">
        <v>310</v>
      </c>
      <c r="F824" s="51" t="s">
        <v>54</v>
      </c>
      <c r="G824" s="51">
        <v>10</v>
      </c>
      <c r="H824" s="84">
        <v>8619.5</v>
      </c>
      <c r="I824" s="84">
        <v>3206.2</v>
      </c>
      <c r="J824" s="61" t="s">
        <v>692</v>
      </c>
      <c r="K824" s="92">
        <f>6*P824</f>
        <v>20749509.600000001</v>
      </c>
      <c r="L824" s="85">
        <f t="shared" si="178"/>
        <v>20749509.600000001</v>
      </c>
      <c r="M824" s="85">
        <f>6*Q824</f>
        <v>300931.5</v>
      </c>
      <c r="N824" s="85">
        <f t="shared" si="176"/>
        <v>21050441.100000001</v>
      </c>
      <c r="O824" s="85">
        <f t="shared" si="180"/>
        <v>21050441.100000001</v>
      </c>
      <c r="P824" s="84">
        <v>3458251.6</v>
      </c>
      <c r="Q824" s="85">
        <v>50155.25</v>
      </c>
      <c r="R824" s="83" t="s">
        <v>26</v>
      </c>
      <c r="S824" s="83" t="s">
        <v>176</v>
      </c>
    </row>
    <row r="825" spans="1:20" ht="112.5" customHeight="1" x14ac:dyDescent="0.3">
      <c r="A825" s="51">
        <v>162</v>
      </c>
      <c r="B825" s="61" t="s">
        <v>780</v>
      </c>
      <c r="C825" s="51">
        <v>1989</v>
      </c>
      <c r="D825" s="51" t="s">
        <v>22</v>
      </c>
      <c r="E825" s="83" t="s">
        <v>310</v>
      </c>
      <c r="F825" s="51" t="s">
        <v>54</v>
      </c>
      <c r="G825" s="51">
        <v>10</v>
      </c>
      <c r="H825" s="84">
        <v>8850.5</v>
      </c>
      <c r="I825" s="84">
        <v>6767.57</v>
      </c>
      <c r="J825" s="61" t="s">
        <v>692</v>
      </c>
      <c r="K825" s="92">
        <f>6*P825</f>
        <v>20749509.600000001</v>
      </c>
      <c r="L825" s="85">
        <f t="shared" ref="L825" si="181">K825</f>
        <v>20749509.600000001</v>
      </c>
      <c r="M825" s="85">
        <f>6*Q825</f>
        <v>300931.5</v>
      </c>
      <c r="N825" s="85">
        <f t="shared" ref="N825" si="182">K825+M825</f>
        <v>21050441.100000001</v>
      </c>
      <c r="O825" s="85">
        <f t="shared" ref="O825" si="183">N825</f>
        <v>21050441.100000001</v>
      </c>
      <c r="P825" s="84">
        <v>3458251.6</v>
      </c>
      <c r="Q825" s="85">
        <v>50155.25</v>
      </c>
      <c r="R825" s="83" t="s">
        <v>26</v>
      </c>
      <c r="S825" s="83" t="s">
        <v>176</v>
      </c>
    </row>
    <row r="826" spans="1:20" ht="37.5" customHeight="1" x14ac:dyDescent="0.3">
      <c r="A826" s="51">
        <v>163</v>
      </c>
      <c r="B826" s="61" t="s">
        <v>781</v>
      </c>
      <c r="C826" s="51">
        <v>1981</v>
      </c>
      <c r="D826" s="51" t="s">
        <v>22</v>
      </c>
      <c r="E826" s="83" t="s">
        <v>209</v>
      </c>
      <c r="F826" s="51" t="s">
        <v>23</v>
      </c>
      <c r="G826" s="51">
        <v>5</v>
      </c>
      <c r="H826" s="84">
        <v>6776.3</v>
      </c>
      <c r="I826" s="84">
        <v>4450.7</v>
      </c>
      <c r="J826" s="36" t="s">
        <v>147</v>
      </c>
      <c r="K826" s="84">
        <f>P826*H826</f>
        <v>8098152.8399999999</v>
      </c>
      <c r="L826" s="85">
        <f t="shared" si="178"/>
        <v>8098152.8399999999</v>
      </c>
      <c r="M826" s="84">
        <f t="shared" si="179"/>
        <v>216841.60000000001</v>
      </c>
      <c r="N826" s="84">
        <f t="shared" si="176"/>
        <v>8314994.4400000004</v>
      </c>
      <c r="O826" s="85">
        <f t="shared" si="180"/>
        <v>8314994.4400000004</v>
      </c>
      <c r="P826" s="85">
        <v>1195.07</v>
      </c>
      <c r="Q826" s="25">
        <v>32</v>
      </c>
      <c r="R826" s="83" t="s">
        <v>26</v>
      </c>
      <c r="S826" s="83" t="s">
        <v>176</v>
      </c>
    </row>
    <row r="827" spans="1:20" ht="112.5" customHeight="1" x14ac:dyDescent="0.3">
      <c r="A827" s="51">
        <v>164</v>
      </c>
      <c r="B827" s="61" t="s">
        <v>782</v>
      </c>
      <c r="C827" s="51">
        <v>1992</v>
      </c>
      <c r="D827" s="51" t="s">
        <v>22</v>
      </c>
      <c r="E827" s="83" t="s">
        <v>311</v>
      </c>
      <c r="F827" s="51" t="s">
        <v>54</v>
      </c>
      <c r="G827" s="51">
        <v>9</v>
      </c>
      <c r="H827" s="84">
        <v>3161.5</v>
      </c>
      <c r="I827" s="84">
        <v>2089.8000000000002</v>
      </c>
      <c r="J827" s="61" t="s">
        <v>692</v>
      </c>
      <c r="K827" s="92">
        <f>1*P827</f>
        <v>3458251.6</v>
      </c>
      <c r="L827" s="85">
        <f t="shared" si="178"/>
        <v>3458251.6</v>
      </c>
      <c r="M827" s="85">
        <f>1*Q827</f>
        <v>50155.25</v>
      </c>
      <c r="N827" s="85">
        <f t="shared" si="176"/>
        <v>3508406.85</v>
      </c>
      <c r="O827" s="85">
        <f t="shared" si="180"/>
        <v>3508406.85</v>
      </c>
      <c r="P827" s="84">
        <v>3458251.6</v>
      </c>
      <c r="Q827" s="85">
        <v>50155.25</v>
      </c>
      <c r="R827" s="83" t="s">
        <v>26</v>
      </c>
      <c r="S827" s="83" t="s">
        <v>176</v>
      </c>
    </row>
    <row r="828" spans="1:20" ht="112.5" customHeight="1" x14ac:dyDescent="0.3">
      <c r="A828" s="51">
        <v>165</v>
      </c>
      <c r="B828" s="61" t="s">
        <v>783</v>
      </c>
      <c r="C828" s="51">
        <v>1992</v>
      </c>
      <c r="D828" s="51" t="s">
        <v>22</v>
      </c>
      <c r="E828" s="83" t="s">
        <v>311</v>
      </c>
      <c r="F828" s="51" t="s">
        <v>54</v>
      </c>
      <c r="G828" s="51">
        <v>9</v>
      </c>
      <c r="H828" s="84">
        <v>11114.9</v>
      </c>
      <c r="I828" s="84">
        <v>8385.4</v>
      </c>
      <c r="J828" s="61" t="s">
        <v>692</v>
      </c>
      <c r="K828" s="92">
        <f>4*P828</f>
        <v>13833006.4</v>
      </c>
      <c r="L828" s="85">
        <f t="shared" si="178"/>
        <v>13833006.4</v>
      </c>
      <c r="M828" s="85">
        <f>4*Q828</f>
        <v>200621</v>
      </c>
      <c r="N828" s="85">
        <f t="shared" si="176"/>
        <v>14033627.4</v>
      </c>
      <c r="O828" s="85">
        <f t="shared" si="180"/>
        <v>14033627.4</v>
      </c>
      <c r="P828" s="84">
        <v>3458251.6</v>
      </c>
      <c r="Q828" s="85">
        <v>50155.25</v>
      </c>
      <c r="R828" s="83" t="s">
        <v>26</v>
      </c>
      <c r="S828" s="83" t="s">
        <v>176</v>
      </c>
    </row>
    <row r="829" spans="1:20" ht="37.5" customHeight="1" x14ac:dyDescent="0.3">
      <c r="A829" s="51">
        <v>166</v>
      </c>
      <c r="B829" s="61" t="s">
        <v>784</v>
      </c>
      <c r="C829" s="51">
        <v>1986</v>
      </c>
      <c r="D829" s="51" t="s">
        <v>22</v>
      </c>
      <c r="E829" s="83" t="s">
        <v>209</v>
      </c>
      <c r="F829" s="51" t="s">
        <v>23</v>
      </c>
      <c r="G829" s="51">
        <v>5</v>
      </c>
      <c r="H829" s="84">
        <v>11219.4</v>
      </c>
      <c r="I829" s="84">
        <v>7331.4</v>
      </c>
      <c r="J829" s="61" t="s">
        <v>147</v>
      </c>
      <c r="K829" s="84">
        <f>H829*P829</f>
        <v>13407968.359999999</v>
      </c>
      <c r="L829" s="85">
        <f t="shared" si="178"/>
        <v>13407968.359999999</v>
      </c>
      <c r="M829" s="84">
        <f t="shared" si="179"/>
        <v>359020.79999999999</v>
      </c>
      <c r="N829" s="84">
        <f t="shared" ref="N829:N830" si="184">K829+M829</f>
        <v>13766989.16</v>
      </c>
      <c r="O829" s="85">
        <f t="shared" si="180"/>
        <v>13766989.16</v>
      </c>
      <c r="P829" s="85">
        <v>1195.07</v>
      </c>
      <c r="Q829" s="25">
        <v>32</v>
      </c>
      <c r="R829" s="83" t="s">
        <v>26</v>
      </c>
      <c r="S829" s="83" t="s">
        <v>176</v>
      </c>
    </row>
    <row r="830" spans="1:20" ht="56.25" customHeight="1" x14ac:dyDescent="0.3">
      <c r="A830" s="51">
        <v>167</v>
      </c>
      <c r="B830" s="36" t="s">
        <v>899</v>
      </c>
      <c r="C830" s="51">
        <v>1969</v>
      </c>
      <c r="D830" s="51" t="s">
        <v>22</v>
      </c>
      <c r="E830" s="83" t="s">
        <v>209</v>
      </c>
      <c r="F830" s="51" t="s">
        <v>23</v>
      </c>
      <c r="G830" s="51">
        <v>3</v>
      </c>
      <c r="H830" s="84">
        <v>2191.5</v>
      </c>
      <c r="I830" s="84">
        <v>947.4</v>
      </c>
      <c r="J830" s="29" t="s">
        <v>962</v>
      </c>
      <c r="K830" s="84">
        <f>P830*H830</f>
        <v>145866.23999999999</v>
      </c>
      <c r="L830" s="85">
        <f t="shared" si="178"/>
        <v>145866.23999999999</v>
      </c>
      <c r="M830" s="84">
        <f t="shared" si="179"/>
        <v>24983.1</v>
      </c>
      <c r="N830" s="85">
        <f t="shared" si="184"/>
        <v>170849.34</v>
      </c>
      <c r="O830" s="85">
        <f t="shared" si="180"/>
        <v>170849.34</v>
      </c>
      <c r="P830" s="85">
        <v>66.56</v>
      </c>
      <c r="Q830" s="25">
        <v>11.4</v>
      </c>
      <c r="R830" s="83" t="s">
        <v>26</v>
      </c>
      <c r="S830" s="83" t="s">
        <v>176</v>
      </c>
    </row>
    <row r="831" spans="1:20" ht="56.25" customHeight="1" x14ac:dyDescent="0.3">
      <c r="A831" s="51">
        <v>168</v>
      </c>
      <c r="B831" s="36" t="s">
        <v>900</v>
      </c>
      <c r="C831" s="51">
        <v>2001</v>
      </c>
      <c r="D831" s="51"/>
      <c r="E831" s="83" t="s">
        <v>311</v>
      </c>
      <c r="F831" s="51" t="s">
        <v>23</v>
      </c>
      <c r="G831" s="51">
        <v>9</v>
      </c>
      <c r="H831" s="84">
        <v>3170.52</v>
      </c>
      <c r="I831" s="84">
        <v>2214.6999999999998</v>
      </c>
      <c r="J831" s="29" t="s">
        <v>55</v>
      </c>
      <c r="K831" s="84">
        <f>H831*P831</f>
        <v>628936.05000000005</v>
      </c>
      <c r="L831" s="85">
        <f>K831</f>
        <v>628936.05000000005</v>
      </c>
      <c r="M831" s="84"/>
      <c r="N831" s="85">
        <f>L831</f>
        <v>628936.05000000005</v>
      </c>
      <c r="O831" s="85">
        <f>L831+M831</f>
        <v>628936.05000000005</v>
      </c>
      <c r="P831" s="85">
        <v>198.37</v>
      </c>
      <c r="Q831" s="25"/>
      <c r="R831" s="83"/>
      <c r="S831" s="83" t="s">
        <v>176</v>
      </c>
    </row>
    <row r="832" spans="1:20" s="5" customFormat="1" ht="18.75" customHeight="1" x14ac:dyDescent="0.3">
      <c r="A832" s="16">
        <f>A833+A1400</f>
        <v>405</v>
      </c>
      <c r="B832" s="41" t="s">
        <v>395</v>
      </c>
      <c r="C832" s="22"/>
      <c r="D832" s="22"/>
      <c r="E832" s="83"/>
      <c r="F832" s="22"/>
      <c r="G832" s="18"/>
      <c r="H832" s="21">
        <f>H833+H1400</f>
        <v>1645022.61</v>
      </c>
      <c r="I832" s="18"/>
      <c r="J832" s="19"/>
      <c r="K832" s="21">
        <f>K833+K1400</f>
        <v>1349275078.6199999</v>
      </c>
      <c r="L832" s="21">
        <f>L833+L1400</f>
        <v>1349275078.6199999</v>
      </c>
      <c r="M832" s="21">
        <f>M833+M1400</f>
        <v>68482308.829999998</v>
      </c>
      <c r="N832" s="21">
        <f>N833+N1400</f>
        <v>1417719920.3</v>
      </c>
      <c r="O832" s="21">
        <f>O833+O1400</f>
        <v>1417719920.3</v>
      </c>
      <c r="P832" s="55"/>
      <c r="Q832" s="56"/>
      <c r="R832" s="57"/>
      <c r="S832" s="42"/>
      <c r="T832" s="81"/>
    </row>
    <row r="833" spans="1:20" s="5" customFormat="1" ht="18.75" customHeight="1" x14ac:dyDescent="0.3">
      <c r="A833" s="16">
        <f>A834+A843+A848+A901+A925+A939+A1102+A1116+A1122+A1177+A1184+A1223+A1225+A1287+A1314+A1338+A1374+A1381+A1389</f>
        <v>245</v>
      </c>
      <c r="B833" s="41" t="s">
        <v>20</v>
      </c>
      <c r="C833" s="22"/>
      <c r="D833" s="22"/>
      <c r="E833" s="83"/>
      <c r="F833" s="22"/>
      <c r="G833" s="18"/>
      <c r="H833" s="21">
        <f>H834+H843+H848+H901+H925+H939+H1102+H1116+H1122+H1177+H1184+H1223+H1225+H1287+H1314+H1338+H1374+H1381+H1389</f>
        <v>717749.48</v>
      </c>
      <c r="I833" s="18"/>
      <c r="J833" s="22"/>
      <c r="K833" s="21">
        <f>K834+K843+K848+K901+K925+K939+K1102+K1116+K1122+K1177+K1184+K1223+K1225+K1287+K1314+K1338+K1374+K1381+K1389</f>
        <v>589977756.04999995</v>
      </c>
      <c r="L833" s="21">
        <f>L834+L843+L848+L901+L925+L939+L1102+L1116+L1122+L1177+L1184+L1223+L1225+L1287+L1314+L1338+L1374+L1381+L1389</f>
        <v>589977756.04999995</v>
      </c>
      <c r="M833" s="21">
        <f>M834+M843+M848+M901+M925+M939+M1102+M1116+M1122+M1177+M1184+M1223+M1225+M1287+M1314+M1338+M1374+M1381+M1389</f>
        <v>31759302.239999998</v>
      </c>
      <c r="N833" s="21">
        <f>N834+N843+N848+N901+N925+N939+N1102+N1116+N1122+N1177+N1184+N1223+N1225+N1287+N1314+N1338+N1374+N1381+N1389</f>
        <v>621699591.13999999</v>
      </c>
      <c r="O833" s="21">
        <f>O834+O843+O848+O901+O925+O939+O1102+O1116+O1122+O1177+O1184+O1223+O1225+O1287+O1314+O1338+O1374+O1381+O1389</f>
        <v>621699591.13999999</v>
      </c>
      <c r="P833" s="57"/>
      <c r="Q833" s="56"/>
      <c r="R833" s="42"/>
      <c r="S833" s="42"/>
      <c r="T833" s="81"/>
    </row>
    <row r="834" spans="1:20" s="5" customFormat="1" ht="18.75" customHeight="1" x14ac:dyDescent="0.3">
      <c r="A834" s="22">
        <v>6</v>
      </c>
      <c r="B834" s="41" t="s">
        <v>21</v>
      </c>
      <c r="C834" s="22"/>
      <c r="D834" s="22"/>
      <c r="E834" s="83"/>
      <c r="F834" s="22"/>
      <c r="G834" s="18"/>
      <c r="H834" s="21">
        <f>H836+H837+H840+H842+H835+H841</f>
        <v>6289.7</v>
      </c>
      <c r="I834" s="18"/>
      <c r="J834" s="22"/>
      <c r="K834" s="21">
        <f>SUM(K836:K842)</f>
        <v>2634553.44</v>
      </c>
      <c r="L834" s="21">
        <f t="shared" ref="L834:O834" si="185">SUM(L836:L842)</f>
        <v>2634553.44</v>
      </c>
      <c r="M834" s="21">
        <f t="shared" si="185"/>
        <v>182492.03</v>
      </c>
      <c r="N834" s="21">
        <f t="shared" si="185"/>
        <v>2817045.47</v>
      </c>
      <c r="O834" s="21">
        <f t="shared" si="185"/>
        <v>2817045.47</v>
      </c>
      <c r="P834" s="57"/>
      <c r="Q834" s="56"/>
      <c r="R834" s="57"/>
      <c r="S834" s="42"/>
      <c r="T834" s="81"/>
    </row>
    <row r="835" spans="1:20" s="5" customFormat="1" ht="44.25" customHeight="1" x14ac:dyDescent="0.3">
      <c r="A835" s="22">
        <v>1</v>
      </c>
      <c r="B835" s="105" t="s">
        <v>928</v>
      </c>
      <c r="C835" s="73">
        <v>1986</v>
      </c>
      <c r="D835" s="73" t="s">
        <v>22</v>
      </c>
      <c r="E835" s="72" t="s">
        <v>175</v>
      </c>
      <c r="F835" s="73" t="s">
        <v>23</v>
      </c>
      <c r="G835" s="73">
        <v>2</v>
      </c>
      <c r="H835" s="106">
        <v>1902.5</v>
      </c>
      <c r="I835" s="106">
        <v>879.9</v>
      </c>
      <c r="J835" s="109" t="s">
        <v>29</v>
      </c>
      <c r="K835" s="85"/>
      <c r="L835" s="85"/>
      <c r="M835" s="85">
        <f>H835*Q835</f>
        <v>47790.8</v>
      </c>
      <c r="N835" s="85">
        <f>M835</f>
        <v>47790.8</v>
      </c>
      <c r="O835" s="85">
        <f>N835</f>
        <v>47790.8</v>
      </c>
      <c r="P835" s="83"/>
      <c r="Q835" s="25">
        <v>25.12</v>
      </c>
      <c r="R835" s="83" t="s">
        <v>176</v>
      </c>
      <c r="S835" s="49"/>
      <c r="T835" s="80"/>
    </row>
    <row r="836" spans="1:20" ht="37.5" customHeight="1" x14ac:dyDescent="0.3">
      <c r="A836" s="51">
        <v>2</v>
      </c>
      <c r="B836" s="36" t="s">
        <v>830</v>
      </c>
      <c r="C836" s="51">
        <v>1983</v>
      </c>
      <c r="D836" s="51" t="s">
        <v>22</v>
      </c>
      <c r="E836" s="83" t="s">
        <v>175</v>
      </c>
      <c r="F836" s="51" t="s">
        <v>23</v>
      </c>
      <c r="G836" s="51">
        <v>2</v>
      </c>
      <c r="H836" s="84">
        <v>1738.3</v>
      </c>
      <c r="I836" s="84">
        <v>835.3</v>
      </c>
      <c r="J836" s="61" t="s">
        <v>29</v>
      </c>
      <c r="K836" s="85">
        <f>H836*P836</f>
        <v>790578.84</v>
      </c>
      <c r="L836" s="85">
        <f>K836</f>
        <v>790578.84</v>
      </c>
      <c r="M836" s="85">
        <f t="shared" ref="M836:M842" si="186">H836*Q836</f>
        <v>43666.1</v>
      </c>
      <c r="N836" s="85">
        <f t="shared" ref="N836:N842" si="187">K836+M836</f>
        <v>834244.94</v>
      </c>
      <c r="O836" s="85">
        <f>N836</f>
        <v>834244.94</v>
      </c>
      <c r="P836" s="85">
        <v>454.8</v>
      </c>
      <c r="Q836" s="25">
        <v>25.12</v>
      </c>
      <c r="R836" s="83" t="s">
        <v>176</v>
      </c>
      <c r="S836" s="83" t="s">
        <v>396</v>
      </c>
    </row>
    <row r="837" spans="1:20" ht="37.5" customHeight="1" x14ac:dyDescent="0.3">
      <c r="A837" s="51">
        <v>3</v>
      </c>
      <c r="B837" s="36" t="s">
        <v>831</v>
      </c>
      <c r="C837" s="51">
        <v>1967</v>
      </c>
      <c r="D837" s="51" t="s">
        <v>22</v>
      </c>
      <c r="E837" s="83" t="s">
        <v>227</v>
      </c>
      <c r="F837" s="51" t="s">
        <v>39</v>
      </c>
      <c r="G837" s="51">
        <v>2</v>
      </c>
      <c r="H837" s="84">
        <v>522</v>
      </c>
      <c r="I837" s="84">
        <v>348</v>
      </c>
      <c r="J837" s="61" t="s">
        <v>29</v>
      </c>
      <c r="K837" s="85">
        <f>H837*P837</f>
        <v>222998.39999999999</v>
      </c>
      <c r="L837" s="117">
        <f>K837+K839</f>
        <v>1211718.6000000001</v>
      </c>
      <c r="M837" s="85">
        <f t="shared" si="186"/>
        <v>15200.64</v>
      </c>
      <c r="N837" s="85">
        <f t="shared" si="187"/>
        <v>238199.04000000001</v>
      </c>
      <c r="O837" s="117">
        <f>N837+N839+N838</f>
        <v>1288609.2</v>
      </c>
      <c r="P837" s="85">
        <v>427.2</v>
      </c>
      <c r="Q837" s="25">
        <v>29.12</v>
      </c>
      <c r="R837" s="83" t="s">
        <v>176</v>
      </c>
      <c r="S837" s="83" t="s">
        <v>396</v>
      </c>
    </row>
    <row r="838" spans="1:20" ht="37.5" customHeight="1" x14ac:dyDescent="0.3">
      <c r="A838" s="51"/>
      <c r="B838" s="36"/>
      <c r="C838" s="51"/>
      <c r="D838" s="51"/>
      <c r="E838" s="83" t="s">
        <v>227</v>
      </c>
      <c r="F838" s="51" t="s">
        <v>39</v>
      </c>
      <c r="G838" s="51">
        <v>2</v>
      </c>
      <c r="H838" s="84">
        <v>522</v>
      </c>
      <c r="I838" s="84"/>
      <c r="J838" s="61" t="s">
        <v>32</v>
      </c>
      <c r="K838" s="85"/>
      <c r="L838" s="118"/>
      <c r="M838" s="85">
        <f t="shared" si="186"/>
        <v>14970.96</v>
      </c>
      <c r="N838" s="85">
        <f>M838</f>
        <v>14970.96</v>
      </c>
      <c r="O838" s="118"/>
      <c r="P838" s="85"/>
      <c r="Q838" s="25">
        <v>28.68</v>
      </c>
      <c r="R838" s="83" t="s">
        <v>176</v>
      </c>
      <c r="S838" s="83"/>
    </row>
    <row r="839" spans="1:20" ht="36.75" customHeight="1" x14ac:dyDescent="0.3">
      <c r="A839" s="51"/>
      <c r="B839" s="36"/>
      <c r="C839" s="51"/>
      <c r="D839" s="51"/>
      <c r="E839" s="83" t="s">
        <v>227</v>
      </c>
      <c r="F839" s="51" t="s">
        <v>39</v>
      </c>
      <c r="G839" s="51">
        <v>2</v>
      </c>
      <c r="H839" s="84">
        <v>522</v>
      </c>
      <c r="I839" s="84"/>
      <c r="J839" s="61" t="s">
        <v>147</v>
      </c>
      <c r="K839" s="85">
        <f>H839*P839</f>
        <v>988720.2</v>
      </c>
      <c r="L839" s="118"/>
      <c r="M839" s="85">
        <f t="shared" si="186"/>
        <v>46719</v>
      </c>
      <c r="N839" s="85">
        <f t="shared" si="187"/>
        <v>1035439.2</v>
      </c>
      <c r="O839" s="118"/>
      <c r="P839" s="85">
        <v>1894.1</v>
      </c>
      <c r="Q839" s="25">
        <v>89.5</v>
      </c>
      <c r="R839" s="83" t="s">
        <v>176</v>
      </c>
      <c r="S839" s="83" t="s">
        <v>396</v>
      </c>
    </row>
    <row r="840" spans="1:20" ht="37.5" customHeight="1" x14ac:dyDescent="0.3">
      <c r="A840" s="51">
        <v>4</v>
      </c>
      <c r="B840" s="36" t="s">
        <v>397</v>
      </c>
      <c r="C840" s="51">
        <v>1985</v>
      </c>
      <c r="D840" s="51" t="s">
        <v>22</v>
      </c>
      <c r="E840" s="83" t="s">
        <v>222</v>
      </c>
      <c r="F840" s="51" t="s">
        <v>39</v>
      </c>
      <c r="G840" s="51">
        <v>2</v>
      </c>
      <c r="H840" s="84">
        <v>827.7</v>
      </c>
      <c r="I840" s="84">
        <v>522.1</v>
      </c>
      <c r="J840" s="61" t="s">
        <v>29</v>
      </c>
      <c r="K840" s="85">
        <f t="shared" ref="K840:K842" si="188">H840*P840</f>
        <v>353593.44</v>
      </c>
      <c r="L840" s="85">
        <f t="shared" ref="L840:L842" si="189">K840</f>
        <v>353593.44</v>
      </c>
      <c r="M840" s="85">
        <f t="shared" si="186"/>
        <v>24102.62</v>
      </c>
      <c r="N840" s="85">
        <f t="shared" si="187"/>
        <v>377696.06</v>
      </c>
      <c r="O840" s="85">
        <f t="shared" ref="O840:O842" si="190">N840</f>
        <v>377696.06</v>
      </c>
      <c r="P840" s="85">
        <v>427.2</v>
      </c>
      <c r="Q840" s="25">
        <v>29.12</v>
      </c>
      <c r="R840" s="83" t="s">
        <v>176</v>
      </c>
      <c r="S840" s="83" t="s">
        <v>396</v>
      </c>
    </row>
    <row r="841" spans="1:20" ht="37.5" customHeight="1" x14ac:dyDescent="0.3">
      <c r="A841" s="51">
        <v>5</v>
      </c>
      <c r="B841" s="105" t="s">
        <v>927</v>
      </c>
      <c r="C841" s="73">
        <v>1980</v>
      </c>
      <c r="D841" s="73" t="s">
        <v>22</v>
      </c>
      <c r="E841" s="72" t="s">
        <v>222</v>
      </c>
      <c r="F841" s="73" t="s">
        <v>39</v>
      </c>
      <c r="G841" s="73">
        <v>2</v>
      </c>
      <c r="H841" s="106">
        <v>646.9</v>
      </c>
      <c r="I841" s="106">
        <v>407.5</v>
      </c>
      <c r="J841" s="109" t="s">
        <v>29</v>
      </c>
      <c r="K841" s="85"/>
      <c r="L841" s="85"/>
      <c r="M841" s="85">
        <f t="shared" si="186"/>
        <v>18837.73</v>
      </c>
      <c r="N841" s="85">
        <f t="shared" si="187"/>
        <v>18837.73</v>
      </c>
      <c r="O841" s="85">
        <f>N841</f>
        <v>18837.73</v>
      </c>
      <c r="P841" s="85"/>
      <c r="Q841" s="25">
        <v>29.12</v>
      </c>
      <c r="R841" s="83" t="s">
        <v>176</v>
      </c>
      <c r="S841" s="83"/>
    </row>
    <row r="842" spans="1:20" s="5" customFormat="1" ht="37.5" customHeight="1" x14ac:dyDescent="0.3">
      <c r="A842" s="51">
        <v>6</v>
      </c>
      <c r="B842" s="36" t="s">
        <v>398</v>
      </c>
      <c r="C842" s="51">
        <v>1981</v>
      </c>
      <c r="D842" s="51" t="s">
        <v>22</v>
      </c>
      <c r="E842" s="83" t="s">
        <v>222</v>
      </c>
      <c r="F842" s="51" t="s">
        <v>39</v>
      </c>
      <c r="G842" s="51">
        <v>2</v>
      </c>
      <c r="H842" s="84">
        <v>652.29999999999995</v>
      </c>
      <c r="I842" s="84">
        <v>414.2</v>
      </c>
      <c r="J842" s="61" t="s">
        <v>29</v>
      </c>
      <c r="K842" s="85">
        <f t="shared" si="188"/>
        <v>278662.56</v>
      </c>
      <c r="L842" s="85">
        <f t="shared" si="189"/>
        <v>278662.56</v>
      </c>
      <c r="M842" s="85">
        <f t="shared" si="186"/>
        <v>18994.98</v>
      </c>
      <c r="N842" s="85">
        <f t="shared" si="187"/>
        <v>297657.53999999998</v>
      </c>
      <c r="O842" s="85">
        <f t="shared" si="190"/>
        <v>297657.53999999998</v>
      </c>
      <c r="P842" s="85">
        <v>427.2</v>
      </c>
      <c r="Q842" s="25">
        <v>29.12</v>
      </c>
      <c r="R842" s="83" t="s">
        <v>176</v>
      </c>
      <c r="S842" s="83" t="s">
        <v>396</v>
      </c>
      <c r="T842" s="81"/>
    </row>
    <row r="843" spans="1:20" s="5" customFormat="1" ht="18.75" customHeight="1" x14ac:dyDescent="0.3">
      <c r="A843" s="22">
        <v>2</v>
      </c>
      <c r="B843" s="41" t="s">
        <v>33</v>
      </c>
      <c r="C843" s="22"/>
      <c r="D843" s="22"/>
      <c r="E843" s="83"/>
      <c r="F843" s="22"/>
      <c r="G843" s="22"/>
      <c r="H843" s="21">
        <f>H844+H847</f>
        <v>2662.71</v>
      </c>
      <c r="I843" s="18"/>
      <c r="J843" s="17"/>
      <c r="K843" s="21">
        <f>SUM(K844:K847)</f>
        <v>3525316.22</v>
      </c>
      <c r="L843" s="21">
        <f t="shared" ref="L843:O843" si="191">SUM(L844:L847)</f>
        <v>3525316.22</v>
      </c>
      <c r="M843" s="21">
        <f t="shared" si="191"/>
        <v>175893.4</v>
      </c>
      <c r="N843" s="21">
        <f t="shared" si="191"/>
        <v>3701209.62</v>
      </c>
      <c r="O843" s="21">
        <f t="shared" si="191"/>
        <v>3701209.62</v>
      </c>
      <c r="P843" s="57"/>
      <c r="Q843" s="56"/>
      <c r="R843" s="83"/>
      <c r="S843" s="83"/>
      <c r="T843" s="81"/>
    </row>
    <row r="844" spans="1:20" ht="37.5" customHeight="1" x14ac:dyDescent="0.3">
      <c r="A844" s="51">
        <v>1</v>
      </c>
      <c r="B844" s="36" t="s">
        <v>399</v>
      </c>
      <c r="C844" s="51">
        <v>1974</v>
      </c>
      <c r="D844" s="51" t="s">
        <v>22</v>
      </c>
      <c r="E844" s="83" t="s">
        <v>175</v>
      </c>
      <c r="F844" s="51" t="s">
        <v>23</v>
      </c>
      <c r="G844" s="51">
        <v>2</v>
      </c>
      <c r="H844" s="84">
        <v>983.1</v>
      </c>
      <c r="I844" s="84">
        <v>403.43</v>
      </c>
      <c r="J844" s="61" t="s">
        <v>29</v>
      </c>
      <c r="K844" s="85">
        <f>H844*P844</f>
        <v>447113.88</v>
      </c>
      <c r="L844" s="117">
        <f>K844+K845+K846</f>
        <v>2761429.59</v>
      </c>
      <c r="M844" s="85">
        <f>H844*Q844</f>
        <v>24695.47</v>
      </c>
      <c r="N844" s="85">
        <f>K844+M844</f>
        <v>471809.35</v>
      </c>
      <c r="O844" s="117">
        <f>N844+N845+N846</f>
        <v>2895131.19</v>
      </c>
      <c r="P844" s="85">
        <v>454.8</v>
      </c>
      <c r="Q844" s="25">
        <v>25.12</v>
      </c>
      <c r="R844" s="83" t="s">
        <v>176</v>
      </c>
      <c r="S844" s="83" t="s">
        <v>396</v>
      </c>
    </row>
    <row r="845" spans="1:20" ht="37.5" customHeight="1" x14ac:dyDescent="0.3">
      <c r="A845" s="51"/>
      <c r="B845" s="36"/>
      <c r="C845" s="51"/>
      <c r="D845" s="51"/>
      <c r="E845" s="83" t="s">
        <v>175</v>
      </c>
      <c r="F845" s="51" t="s">
        <v>23</v>
      </c>
      <c r="G845" s="51"/>
      <c r="H845" s="84"/>
      <c r="I845" s="84"/>
      <c r="J845" s="61" t="s">
        <v>32</v>
      </c>
      <c r="K845" s="85">
        <f>H844*P845</f>
        <v>452226</v>
      </c>
      <c r="L845" s="118"/>
      <c r="M845" s="85">
        <f>H844*Q845</f>
        <v>24951.08</v>
      </c>
      <c r="N845" s="85">
        <f>K845+M845</f>
        <v>477177.08</v>
      </c>
      <c r="O845" s="118"/>
      <c r="P845" s="45">
        <v>460</v>
      </c>
      <c r="Q845" s="77">
        <v>25.38</v>
      </c>
      <c r="R845" s="83" t="s">
        <v>176</v>
      </c>
      <c r="S845" s="83" t="s">
        <v>396</v>
      </c>
    </row>
    <row r="846" spans="1:20" ht="18.75" customHeight="1" x14ac:dyDescent="0.3">
      <c r="A846" s="51"/>
      <c r="B846" s="36"/>
      <c r="C846" s="51"/>
      <c r="D846" s="51"/>
      <c r="E846" s="83" t="s">
        <v>175</v>
      </c>
      <c r="F846" s="51" t="s">
        <v>23</v>
      </c>
      <c r="G846" s="51"/>
      <c r="H846" s="84"/>
      <c r="I846" s="84"/>
      <c r="J846" s="61" t="s">
        <v>147</v>
      </c>
      <c r="K846" s="85">
        <f>H844*P846</f>
        <v>1862089.71</v>
      </c>
      <c r="L846" s="119"/>
      <c r="M846" s="85">
        <f>H844*Q846</f>
        <v>84055.05</v>
      </c>
      <c r="N846" s="85">
        <f>K846+M846</f>
        <v>1946144.76</v>
      </c>
      <c r="O846" s="119"/>
      <c r="P846" s="85">
        <v>1894.1</v>
      </c>
      <c r="Q846" s="25">
        <v>85.5</v>
      </c>
      <c r="R846" s="83" t="s">
        <v>176</v>
      </c>
      <c r="S846" s="83" t="s">
        <v>396</v>
      </c>
    </row>
    <row r="847" spans="1:20" ht="37.5" customHeight="1" x14ac:dyDescent="0.3">
      <c r="A847" s="51">
        <v>2</v>
      </c>
      <c r="B847" s="36" t="s">
        <v>400</v>
      </c>
      <c r="C847" s="51">
        <v>1976</v>
      </c>
      <c r="D847" s="51" t="s">
        <v>22</v>
      </c>
      <c r="E847" s="83" t="s">
        <v>177</v>
      </c>
      <c r="F847" s="51" t="s">
        <v>23</v>
      </c>
      <c r="G847" s="51">
        <v>2</v>
      </c>
      <c r="H847" s="84">
        <v>1679.61</v>
      </c>
      <c r="I847" s="84">
        <v>739.61</v>
      </c>
      <c r="J847" s="61" t="s">
        <v>29</v>
      </c>
      <c r="K847" s="85">
        <f>H847*P847</f>
        <v>763886.63</v>
      </c>
      <c r="L847" s="85">
        <f>K847</f>
        <v>763886.63</v>
      </c>
      <c r="M847" s="85">
        <f>H847*Q847</f>
        <v>42191.8</v>
      </c>
      <c r="N847" s="85">
        <f>K847+M847</f>
        <v>806078.43</v>
      </c>
      <c r="O847" s="85">
        <f>N847</f>
        <v>806078.43</v>
      </c>
      <c r="P847" s="85">
        <v>454.8</v>
      </c>
      <c r="Q847" s="25">
        <v>25.12</v>
      </c>
      <c r="R847" s="83" t="s">
        <v>176</v>
      </c>
      <c r="S847" s="83" t="s">
        <v>396</v>
      </c>
    </row>
    <row r="848" spans="1:20" s="5" customFormat="1" ht="18.75" customHeight="1" x14ac:dyDescent="0.3">
      <c r="A848" s="22">
        <v>18</v>
      </c>
      <c r="B848" s="41" t="s">
        <v>37</v>
      </c>
      <c r="C848" s="22"/>
      <c r="D848" s="22"/>
      <c r="E848" s="83"/>
      <c r="F848" s="22"/>
      <c r="G848" s="22"/>
      <c r="H848" s="21">
        <f>H849+H851+H852+H853+H856+H858+H860+H862+H866+H870+H874+H878+H882+H885+H889+H893+H897+H855</f>
        <v>50837.86</v>
      </c>
      <c r="I848" s="18"/>
      <c r="J848" s="19"/>
      <c r="K848" s="21">
        <f>SUM(K849:K900)</f>
        <v>35623282.640000001</v>
      </c>
      <c r="L848" s="21">
        <f t="shared" ref="L848:O848" si="192">SUM(L849:L900)</f>
        <v>35623282.640000001</v>
      </c>
      <c r="M848" s="21">
        <f t="shared" si="192"/>
        <v>2571439.16</v>
      </c>
      <c r="N848" s="21">
        <f t="shared" si="192"/>
        <v>38194721.799999997</v>
      </c>
      <c r="O848" s="21">
        <f t="shared" si="192"/>
        <v>38194721.799999997</v>
      </c>
      <c r="P848" s="21"/>
      <c r="Q848" s="56"/>
      <c r="R848" s="83"/>
      <c r="S848" s="83"/>
      <c r="T848" s="81"/>
    </row>
    <row r="849" spans="1:19" ht="37.5" customHeight="1" x14ac:dyDescent="0.3">
      <c r="A849" s="51">
        <v>1</v>
      </c>
      <c r="B849" s="36" t="s">
        <v>401</v>
      </c>
      <c r="C849" s="51">
        <v>1967</v>
      </c>
      <c r="D849" s="51" t="s">
        <v>22</v>
      </c>
      <c r="E849" s="83" t="s">
        <v>188</v>
      </c>
      <c r="F849" s="51" t="s">
        <v>23</v>
      </c>
      <c r="G849" s="51">
        <v>2</v>
      </c>
      <c r="H849" s="84">
        <v>1138</v>
      </c>
      <c r="I849" s="84">
        <v>566.9</v>
      </c>
      <c r="J849" s="29" t="s">
        <v>147</v>
      </c>
      <c r="K849" s="85">
        <f>H849*P849</f>
        <v>2155485.7999999998</v>
      </c>
      <c r="L849" s="117">
        <f>K849+K850</f>
        <v>2644825.7999999998</v>
      </c>
      <c r="M849" s="85">
        <f>H849*Q849</f>
        <v>101851</v>
      </c>
      <c r="N849" s="85">
        <f t="shared" ref="N849:N883" si="193">K849+M849</f>
        <v>2257336.7999999998</v>
      </c>
      <c r="O849" s="117">
        <f>N849+N850</f>
        <v>2779314.64</v>
      </c>
      <c r="P849" s="85">
        <v>1894.1</v>
      </c>
      <c r="Q849" s="25">
        <v>89.5</v>
      </c>
      <c r="R849" s="83" t="s">
        <v>176</v>
      </c>
      <c r="S849" s="83" t="s">
        <v>396</v>
      </c>
    </row>
    <row r="850" spans="1:19" ht="18.75" customHeight="1" x14ac:dyDescent="0.3">
      <c r="A850" s="51"/>
      <c r="B850" s="36"/>
      <c r="C850" s="51"/>
      <c r="D850" s="51"/>
      <c r="E850" s="83" t="s">
        <v>188</v>
      </c>
      <c r="F850" s="51" t="s">
        <v>23</v>
      </c>
      <c r="G850" s="51"/>
      <c r="H850" s="84">
        <v>1138</v>
      </c>
      <c r="I850" s="84"/>
      <c r="J850" s="29" t="s">
        <v>60</v>
      </c>
      <c r="K850" s="85">
        <f>H850*P850</f>
        <v>489340</v>
      </c>
      <c r="L850" s="119"/>
      <c r="M850" s="85">
        <f>H850*Q850</f>
        <v>32637.84</v>
      </c>
      <c r="N850" s="85">
        <f t="shared" si="193"/>
        <v>521977.84</v>
      </c>
      <c r="O850" s="119"/>
      <c r="P850" s="25">
        <v>430</v>
      </c>
      <c r="Q850" s="50">
        <v>28.68</v>
      </c>
      <c r="R850" s="83" t="s">
        <v>176</v>
      </c>
      <c r="S850" s="83" t="s">
        <v>396</v>
      </c>
    </row>
    <row r="851" spans="1:19" ht="37.5" customHeight="1" x14ac:dyDescent="0.3">
      <c r="A851" s="51">
        <v>2</v>
      </c>
      <c r="B851" s="36" t="s">
        <v>647</v>
      </c>
      <c r="C851" s="51">
        <v>1983</v>
      </c>
      <c r="D851" s="51" t="s">
        <v>22</v>
      </c>
      <c r="E851" s="47" t="s">
        <v>194</v>
      </c>
      <c r="F851" s="51" t="s">
        <v>23</v>
      </c>
      <c r="G851" s="51">
        <v>2</v>
      </c>
      <c r="H851" s="84">
        <v>2235.8000000000002</v>
      </c>
      <c r="I851" s="84">
        <v>785</v>
      </c>
      <c r="J851" s="29" t="s">
        <v>147</v>
      </c>
      <c r="K851" s="85">
        <f>H851*P851</f>
        <v>4234828.78</v>
      </c>
      <c r="L851" s="85">
        <f>K851</f>
        <v>4234828.78</v>
      </c>
      <c r="M851" s="85">
        <f>H851*Q851</f>
        <v>191160.9</v>
      </c>
      <c r="N851" s="85">
        <f t="shared" si="193"/>
        <v>4425989.68</v>
      </c>
      <c r="O851" s="85">
        <f>N851</f>
        <v>4425989.68</v>
      </c>
      <c r="P851" s="25">
        <v>1894.1</v>
      </c>
      <c r="Q851" s="25">
        <v>85.5</v>
      </c>
      <c r="R851" s="83" t="s">
        <v>176</v>
      </c>
      <c r="S851" s="83" t="s">
        <v>396</v>
      </c>
    </row>
    <row r="852" spans="1:19" ht="37.5" customHeight="1" x14ac:dyDescent="0.3">
      <c r="A852" s="51">
        <v>3</v>
      </c>
      <c r="B852" s="36" t="s">
        <v>402</v>
      </c>
      <c r="C852" s="51">
        <v>1980</v>
      </c>
      <c r="D852" s="51" t="s">
        <v>22</v>
      </c>
      <c r="E852" s="83" t="s">
        <v>183</v>
      </c>
      <c r="F852" s="51" t="s">
        <v>23</v>
      </c>
      <c r="G852" s="51">
        <v>3</v>
      </c>
      <c r="H852" s="84">
        <v>1579.7</v>
      </c>
      <c r="I852" s="84">
        <v>821.4</v>
      </c>
      <c r="J852" s="29" t="s">
        <v>29</v>
      </c>
      <c r="K852" s="85">
        <f>H852*P852</f>
        <v>479991.85</v>
      </c>
      <c r="L852" s="85">
        <f>K852</f>
        <v>479991.85</v>
      </c>
      <c r="M852" s="85">
        <f>H852*Q852</f>
        <v>32668.2</v>
      </c>
      <c r="N852" s="85">
        <f t="shared" si="193"/>
        <v>512660.05</v>
      </c>
      <c r="O852" s="85">
        <f>N852</f>
        <v>512660.05</v>
      </c>
      <c r="P852" s="85">
        <v>303.85000000000002</v>
      </c>
      <c r="Q852" s="25">
        <v>20.68</v>
      </c>
      <c r="R852" s="83" t="s">
        <v>176</v>
      </c>
      <c r="S852" s="83" t="s">
        <v>396</v>
      </c>
    </row>
    <row r="853" spans="1:19" ht="37.5" customHeight="1" x14ac:dyDescent="0.3">
      <c r="A853" s="51">
        <v>4</v>
      </c>
      <c r="B853" s="36" t="s">
        <v>403</v>
      </c>
      <c r="C853" s="51">
        <v>1978</v>
      </c>
      <c r="D853" s="51" t="s">
        <v>22</v>
      </c>
      <c r="E853" s="83" t="s">
        <v>209</v>
      </c>
      <c r="F853" s="51" t="s">
        <v>23</v>
      </c>
      <c r="G853" s="51">
        <v>5</v>
      </c>
      <c r="H853" s="84">
        <v>4675.3</v>
      </c>
      <c r="I853" s="84">
        <v>3369.9</v>
      </c>
      <c r="J853" s="29" t="s">
        <v>29</v>
      </c>
      <c r="K853" s="85">
        <f>H853*P853</f>
        <v>1420589.91</v>
      </c>
      <c r="L853" s="117">
        <f>K853+K854</f>
        <v>7007900.6799999997</v>
      </c>
      <c r="M853" s="85">
        <f>H853*Q853</f>
        <v>96685.2</v>
      </c>
      <c r="N853" s="85">
        <f t="shared" si="193"/>
        <v>1517275.11</v>
      </c>
      <c r="O853" s="117">
        <f>N853+N854</f>
        <v>7254195.4800000004</v>
      </c>
      <c r="P853" s="85">
        <v>303.85000000000002</v>
      </c>
      <c r="Q853" s="25">
        <v>20.68</v>
      </c>
      <c r="R853" s="83" t="s">
        <v>176</v>
      </c>
      <c r="S853" s="83" t="s">
        <v>396</v>
      </c>
    </row>
    <row r="854" spans="1:19" ht="18.75" customHeight="1" x14ac:dyDescent="0.3">
      <c r="A854" s="51"/>
      <c r="B854" s="36"/>
      <c r="C854" s="51"/>
      <c r="D854" s="51"/>
      <c r="E854" s="83" t="s">
        <v>209</v>
      </c>
      <c r="F854" s="51" t="s">
        <v>23</v>
      </c>
      <c r="G854" s="51"/>
      <c r="H854" s="84"/>
      <c r="I854" s="84"/>
      <c r="J854" s="29" t="s">
        <v>147</v>
      </c>
      <c r="K854" s="85">
        <f>H853*P854</f>
        <v>5587310.7699999996</v>
      </c>
      <c r="L854" s="119"/>
      <c r="M854" s="85">
        <f>H853*Q854</f>
        <v>149609.60000000001</v>
      </c>
      <c r="N854" s="85">
        <f t="shared" si="193"/>
        <v>5736920.3700000001</v>
      </c>
      <c r="O854" s="119"/>
      <c r="P854" s="85">
        <v>1195.07</v>
      </c>
      <c r="Q854" s="25">
        <v>32</v>
      </c>
      <c r="R854" s="83" t="s">
        <v>176</v>
      </c>
      <c r="S854" s="83" t="s">
        <v>396</v>
      </c>
    </row>
    <row r="855" spans="1:19" ht="48.75" customHeight="1" x14ac:dyDescent="0.3">
      <c r="A855" s="51">
        <v>5</v>
      </c>
      <c r="B855" s="36" t="s">
        <v>915</v>
      </c>
      <c r="C855" s="51">
        <v>1969</v>
      </c>
      <c r="D855" s="51" t="s">
        <v>22</v>
      </c>
      <c r="E855" s="83" t="s">
        <v>188</v>
      </c>
      <c r="F855" s="51" t="s">
        <v>23</v>
      </c>
      <c r="G855" s="51">
        <v>2</v>
      </c>
      <c r="H855" s="84">
        <v>2066.6999999999998</v>
      </c>
      <c r="I855" s="84">
        <v>1139.5</v>
      </c>
      <c r="J855" s="29" t="s">
        <v>32</v>
      </c>
      <c r="K855" s="85"/>
      <c r="L855" s="99"/>
      <c r="M855" s="85">
        <f>H855*Q855</f>
        <v>59272.959999999999</v>
      </c>
      <c r="N855" s="85">
        <f>M855</f>
        <v>59272.959999999999</v>
      </c>
      <c r="O855" s="99">
        <f>N855</f>
        <v>59272.959999999999</v>
      </c>
      <c r="P855" s="85"/>
      <c r="Q855" s="25">
        <v>28.68</v>
      </c>
      <c r="R855" s="83" t="s">
        <v>176</v>
      </c>
      <c r="S855" s="83"/>
    </row>
    <row r="856" spans="1:19" ht="37.5" customHeight="1" x14ac:dyDescent="0.3">
      <c r="A856" s="51">
        <v>6</v>
      </c>
      <c r="B856" s="36" t="s">
        <v>404</v>
      </c>
      <c r="C856" s="51">
        <v>1980</v>
      </c>
      <c r="D856" s="51" t="s">
        <v>22</v>
      </c>
      <c r="E856" s="83" t="s">
        <v>209</v>
      </c>
      <c r="F856" s="51" t="s">
        <v>23</v>
      </c>
      <c r="G856" s="51">
        <v>5</v>
      </c>
      <c r="H856" s="84">
        <v>5774.3</v>
      </c>
      <c r="I856" s="84">
        <v>3766.9</v>
      </c>
      <c r="J856" s="29" t="s">
        <v>29</v>
      </c>
      <c r="K856" s="85">
        <f>H856*P856</f>
        <v>1754521.06</v>
      </c>
      <c r="L856" s="117">
        <f>K856+K857</f>
        <v>2024238.61</v>
      </c>
      <c r="M856" s="85">
        <f>H856*Q856</f>
        <v>119412.52</v>
      </c>
      <c r="N856" s="85">
        <f t="shared" si="193"/>
        <v>1873933.58</v>
      </c>
      <c r="O856" s="117">
        <f>N856+N857</f>
        <v>2209535.89</v>
      </c>
      <c r="P856" s="85">
        <v>303.85000000000002</v>
      </c>
      <c r="Q856" s="25">
        <v>20.68</v>
      </c>
      <c r="R856" s="83" t="s">
        <v>176</v>
      </c>
      <c r="S856" s="83" t="s">
        <v>396</v>
      </c>
    </row>
    <row r="857" spans="1:19" ht="56.25" customHeight="1" x14ac:dyDescent="0.3">
      <c r="A857" s="51"/>
      <c r="B857" s="36"/>
      <c r="C857" s="51"/>
      <c r="D857" s="51"/>
      <c r="E857" s="83" t="s">
        <v>209</v>
      </c>
      <c r="F857" s="51" t="s">
        <v>23</v>
      </c>
      <c r="G857" s="51"/>
      <c r="H857" s="84"/>
      <c r="I857" s="84"/>
      <c r="J857" s="29" t="s">
        <v>962</v>
      </c>
      <c r="K857" s="85">
        <f>H856*P857</f>
        <v>269717.55</v>
      </c>
      <c r="L857" s="119"/>
      <c r="M857" s="85">
        <f>H856*Q857</f>
        <v>65884.759999999995</v>
      </c>
      <c r="N857" s="85">
        <f t="shared" si="193"/>
        <v>335602.31</v>
      </c>
      <c r="O857" s="119"/>
      <c r="P857" s="84">
        <v>46.71</v>
      </c>
      <c r="Q857" s="50">
        <v>11.41</v>
      </c>
      <c r="R857" s="83" t="s">
        <v>176</v>
      </c>
      <c r="S857" s="83" t="s">
        <v>396</v>
      </c>
    </row>
    <row r="858" spans="1:19" ht="37.5" customHeight="1" x14ac:dyDescent="0.3">
      <c r="A858" s="51">
        <v>7</v>
      </c>
      <c r="B858" s="36" t="s">
        <v>405</v>
      </c>
      <c r="C858" s="51">
        <v>1980</v>
      </c>
      <c r="D858" s="51" t="s">
        <v>22</v>
      </c>
      <c r="E858" s="83" t="s">
        <v>209</v>
      </c>
      <c r="F858" s="51" t="s">
        <v>23</v>
      </c>
      <c r="G858" s="51">
        <v>5</v>
      </c>
      <c r="H858" s="84">
        <v>5800</v>
      </c>
      <c r="I858" s="84">
        <v>3801.8</v>
      </c>
      <c r="J858" s="29" t="s">
        <v>29</v>
      </c>
      <c r="K858" s="85">
        <f>H858*P858</f>
        <v>1762330</v>
      </c>
      <c r="L858" s="117">
        <f>K858+K859</f>
        <v>2033248</v>
      </c>
      <c r="M858" s="85">
        <f>H858*Q858</f>
        <v>119944</v>
      </c>
      <c r="N858" s="85">
        <f t="shared" si="193"/>
        <v>1882274</v>
      </c>
      <c r="O858" s="117">
        <f>N858+N859</f>
        <v>2219370</v>
      </c>
      <c r="P858" s="85">
        <v>303.85000000000002</v>
      </c>
      <c r="Q858" s="25">
        <v>20.68</v>
      </c>
      <c r="R858" s="83" t="s">
        <v>176</v>
      </c>
      <c r="S858" s="83" t="s">
        <v>396</v>
      </c>
    </row>
    <row r="859" spans="1:19" ht="56.25" customHeight="1" x14ac:dyDescent="0.3">
      <c r="A859" s="51"/>
      <c r="B859" s="36"/>
      <c r="C859" s="51"/>
      <c r="D859" s="51"/>
      <c r="E859" s="83" t="s">
        <v>209</v>
      </c>
      <c r="F859" s="51" t="s">
        <v>23</v>
      </c>
      <c r="G859" s="51"/>
      <c r="H859" s="84"/>
      <c r="I859" s="84"/>
      <c r="J859" s="29" t="s">
        <v>962</v>
      </c>
      <c r="K859" s="85">
        <f>H858*P859</f>
        <v>270918</v>
      </c>
      <c r="L859" s="119"/>
      <c r="M859" s="85">
        <f>H858*Q859</f>
        <v>66178</v>
      </c>
      <c r="N859" s="85">
        <f t="shared" si="193"/>
        <v>337096</v>
      </c>
      <c r="O859" s="119"/>
      <c r="P859" s="84">
        <v>46.71</v>
      </c>
      <c r="Q859" s="50">
        <v>11.41</v>
      </c>
      <c r="R859" s="83" t="s">
        <v>176</v>
      </c>
      <c r="S859" s="83" t="s">
        <v>396</v>
      </c>
    </row>
    <row r="860" spans="1:19" ht="37.5" customHeight="1" x14ac:dyDescent="0.3">
      <c r="A860" s="51">
        <v>8</v>
      </c>
      <c r="B860" s="36" t="s">
        <v>406</v>
      </c>
      <c r="C860" s="51">
        <v>1980</v>
      </c>
      <c r="D860" s="51" t="s">
        <v>22</v>
      </c>
      <c r="E860" s="83" t="s">
        <v>209</v>
      </c>
      <c r="F860" s="51" t="s">
        <v>23</v>
      </c>
      <c r="G860" s="51">
        <v>5</v>
      </c>
      <c r="H860" s="84">
        <v>9678.2999999999993</v>
      </c>
      <c r="I860" s="84">
        <v>6616.3</v>
      </c>
      <c r="J860" s="29" t="s">
        <v>29</v>
      </c>
      <c r="K860" s="85">
        <f>H860*P860</f>
        <v>2940751.46</v>
      </c>
      <c r="L860" s="117">
        <f>K860+K861</f>
        <v>3584939.11</v>
      </c>
      <c r="M860" s="85">
        <f>H860*Q860</f>
        <v>200147.24</v>
      </c>
      <c r="N860" s="85">
        <f t="shared" si="193"/>
        <v>3140898.7</v>
      </c>
      <c r="O860" s="117">
        <f>N860+N861</f>
        <v>3895418.97</v>
      </c>
      <c r="P860" s="85">
        <v>303.85000000000002</v>
      </c>
      <c r="Q860" s="25">
        <v>20.68</v>
      </c>
      <c r="R860" s="83" t="s">
        <v>176</v>
      </c>
      <c r="S860" s="83" t="s">
        <v>396</v>
      </c>
    </row>
    <row r="861" spans="1:19" ht="56.25" customHeight="1" x14ac:dyDescent="0.3">
      <c r="A861" s="51"/>
      <c r="B861" s="36"/>
      <c r="C861" s="51"/>
      <c r="D861" s="51"/>
      <c r="E861" s="83" t="s">
        <v>209</v>
      </c>
      <c r="F861" s="51" t="s">
        <v>23</v>
      </c>
      <c r="G861" s="51"/>
      <c r="H861" s="84"/>
      <c r="I861" s="84"/>
      <c r="J861" s="29" t="s">
        <v>962</v>
      </c>
      <c r="K861" s="85">
        <f>H860*P861</f>
        <v>644187.65</v>
      </c>
      <c r="L861" s="119"/>
      <c r="M861" s="85">
        <f>H860*Q861</f>
        <v>110332.62</v>
      </c>
      <c r="N861" s="85">
        <f t="shared" si="193"/>
        <v>754520.27</v>
      </c>
      <c r="O861" s="119"/>
      <c r="P861" s="85">
        <v>66.56</v>
      </c>
      <c r="Q861" s="25">
        <v>11.4</v>
      </c>
      <c r="R861" s="83" t="s">
        <v>176</v>
      </c>
      <c r="S861" s="83" t="s">
        <v>396</v>
      </c>
    </row>
    <row r="862" spans="1:19" ht="37.5" customHeight="1" x14ac:dyDescent="0.3">
      <c r="A862" s="51">
        <v>9</v>
      </c>
      <c r="B862" s="36" t="s">
        <v>407</v>
      </c>
      <c r="C862" s="51">
        <v>1979</v>
      </c>
      <c r="D862" s="51" t="s">
        <v>22</v>
      </c>
      <c r="E862" s="83" t="s">
        <v>183</v>
      </c>
      <c r="F862" s="51" t="s">
        <v>23</v>
      </c>
      <c r="G862" s="51">
        <v>3</v>
      </c>
      <c r="H862" s="84">
        <v>1821.5</v>
      </c>
      <c r="I862" s="84">
        <v>890.5</v>
      </c>
      <c r="J862" s="29" t="s">
        <v>29</v>
      </c>
      <c r="K862" s="85">
        <f>H862*P862</f>
        <v>553462.78</v>
      </c>
      <c r="L862" s="117">
        <f>K862+K863+K864+K865</f>
        <v>1533302.28</v>
      </c>
      <c r="M862" s="85">
        <f>H862*Q862</f>
        <v>37668.620000000003</v>
      </c>
      <c r="N862" s="85">
        <f t="shared" si="193"/>
        <v>591131.4</v>
      </c>
      <c r="O862" s="117">
        <f>N862+N863+N864+N865</f>
        <v>1655616.01</v>
      </c>
      <c r="P862" s="85">
        <v>303.85000000000002</v>
      </c>
      <c r="Q862" s="25">
        <v>20.68</v>
      </c>
      <c r="R862" s="83" t="s">
        <v>176</v>
      </c>
      <c r="S862" s="83" t="s">
        <v>396</v>
      </c>
    </row>
    <row r="863" spans="1:19" ht="37.5" customHeight="1" x14ac:dyDescent="0.3">
      <c r="A863" s="51"/>
      <c r="B863" s="36"/>
      <c r="C863" s="51"/>
      <c r="D863" s="51"/>
      <c r="E863" s="83" t="s">
        <v>183</v>
      </c>
      <c r="F863" s="51" t="s">
        <v>23</v>
      </c>
      <c r="G863" s="51"/>
      <c r="H863" s="84"/>
      <c r="I863" s="84"/>
      <c r="J863" s="29" t="s">
        <v>32</v>
      </c>
      <c r="K863" s="85">
        <f>H862*P863</f>
        <v>696377.67</v>
      </c>
      <c r="L863" s="118"/>
      <c r="M863" s="85">
        <f>H862*Q863</f>
        <v>38433.65</v>
      </c>
      <c r="N863" s="85">
        <f t="shared" si="193"/>
        <v>734811.32</v>
      </c>
      <c r="O863" s="118"/>
      <c r="P863" s="85">
        <v>382.31</v>
      </c>
      <c r="Q863" s="25">
        <v>21.1</v>
      </c>
      <c r="R863" s="83" t="s">
        <v>176</v>
      </c>
      <c r="S863" s="83" t="s">
        <v>396</v>
      </c>
    </row>
    <row r="864" spans="1:19" ht="56.25" customHeight="1" x14ac:dyDescent="0.3">
      <c r="A864" s="51"/>
      <c r="B864" s="36"/>
      <c r="C864" s="51"/>
      <c r="D864" s="51"/>
      <c r="E864" s="83" t="s">
        <v>183</v>
      </c>
      <c r="F864" s="51" t="s">
        <v>23</v>
      </c>
      <c r="G864" s="51"/>
      <c r="H864" s="84"/>
      <c r="I864" s="84"/>
      <c r="J864" s="29" t="s">
        <v>24</v>
      </c>
      <c r="K864" s="85">
        <f>H862*P864</f>
        <v>162222.79</v>
      </c>
      <c r="L864" s="118"/>
      <c r="M864" s="85">
        <f>H862*Q864</f>
        <v>25446.36</v>
      </c>
      <c r="N864" s="85">
        <f t="shared" si="193"/>
        <v>187669.15</v>
      </c>
      <c r="O864" s="118"/>
      <c r="P864" s="25">
        <v>89.06</v>
      </c>
      <c r="Q864" s="25">
        <v>13.97</v>
      </c>
      <c r="R864" s="83" t="s">
        <v>176</v>
      </c>
      <c r="S864" s="83" t="s">
        <v>396</v>
      </c>
    </row>
    <row r="865" spans="1:20" ht="56.25" customHeight="1" x14ac:dyDescent="0.3">
      <c r="A865" s="51"/>
      <c r="B865" s="36"/>
      <c r="C865" s="51"/>
      <c r="D865" s="51"/>
      <c r="E865" s="83" t="s">
        <v>183</v>
      </c>
      <c r="F865" s="51" t="s">
        <v>23</v>
      </c>
      <c r="G865" s="51"/>
      <c r="H865" s="84"/>
      <c r="I865" s="84"/>
      <c r="J865" s="29" t="s">
        <v>962</v>
      </c>
      <c r="K865" s="85">
        <f>H862*P865</f>
        <v>121239.03999999999</v>
      </c>
      <c r="L865" s="119"/>
      <c r="M865" s="85">
        <f>H862*Q865</f>
        <v>20765.099999999999</v>
      </c>
      <c r="N865" s="85">
        <f t="shared" si="193"/>
        <v>142004.14000000001</v>
      </c>
      <c r="O865" s="119"/>
      <c r="P865" s="78">
        <v>66.56</v>
      </c>
      <c r="Q865" s="77">
        <v>11.4</v>
      </c>
      <c r="R865" s="83" t="s">
        <v>176</v>
      </c>
      <c r="S865" s="83" t="s">
        <v>396</v>
      </c>
    </row>
    <row r="866" spans="1:20" ht="37.5" customHeight="1" x14ac:dyDescent="0.3">
      <c r="A866" s="51">
        <v>10</v>
      </c>
      <c r="B866" s="36" t="s">
        <v>408</v>
      </c>
      <c r="C866" s="51">
        <v>1980</v>
      </c>
      <c r="D866" s="51" t="s">
        <v>22</v>
      </c>
      <c r="E866" s="83" t="s">
        <v>183</v>
      </c>
      <c r="F866" s="51" t="s">
        <v>23</v>
      </c>
      <c r="G866" s="51">
        <v>3</v>
      </c>
      <c r="H866" s="84">
        <v>1858.4</v>
      </c>
      <c r="I866" s="84">
        <v>896.2</v>
      </c>
      <c r="J866" s="29" t="s">
        <v>29</v>
      </c>
      <c r="K866" s="85">
        <f>H866*P866</f>
        <v>564674.84</v>
      </c>
      <c r="L866" s="117">
        <f>K866+K867+K868+K869</f>
        <v>1564363.94</v>
      </c>
      <c r="M866" s="85">
        <f>H866*Q866</f>
        <v>38431.71</v>
      </c>
      <c r="N866" s="85">
        <f t="shared" si="193"/>
        <v>603106.55000000005</v>
      </c>
      <c r="O866" s="117">
        <f>N866+N867+N868+N869</f>
        <v>1689155.5</v>
      </c>
      <c r="P866" s="85">
        <v>303.85000000000002</v>
      </c>
      <c r="Q866" s="25">
        <v>20.68</v>
      </c>
      <c r="R866" s="83" t="s">
        <v>176</v>
      </c>
      <c r="S866" s="83" t="s">
        <v>396</v>
      </c>
    </row>
    <row r="867" spans="1:20" ht="37.5" customHeight="1" x14ac:dyDescent="0.3">
      <c r="A867" s="51"/>
      <c r="B867" s="36"/>
      <c r="C867" s="51"/>
      <c r="D867" s="51"/>
      <c r="E867" s="83" t="s">
        <v>183</v>
      </c>
      <c r="F867" s="51" t="s">
        <v>23</v>
      </c>
      <c r="G867" s="51"/>
      <c r="H867" s="84"/>
      <c r="I867" s="84"/>
      <c r="J867" s="29" t="s">
        <v>32</v>
      </c>
      <c r="K867" s="85">
        <f>H866*P867</f>
        <v>710484.9</v>
      </c>
      <c r="L867" s="118"/>
      <c r="M867" s="85">
        <f>H866*Q867</f>
        <v>39212.239999999998</v>
      </c>
      <c r="N867" s="85">
        <f t="shared" si="193"/>
        <v>749697.14</v>
      </c>
      <c r="O867" s="118"/>
      <c r="P867" s="85">
        <v>382.31</v>
      </c>
      <c r="Q867" s="25">
        <v>21.1</v>
      </c>
      <c r="R867" s="83" t="s">
        <v>176</v>
      </c>
      <c r="S867" s="83" t="s">
        <v>396</v>
      </c>
    </row>
    <row r="868" spans="1:20" ht="56.25" customHeight="1" x14ac:dyDescent="0.3">
      <c r="A868" s="51"/>
      <c r="B868" s="36"/>
      <c r="C868" s="51"/>
      <c r="D868" s="51"/>
      <c r="E868" s="83" t="s">
        <v>183</v>
      </c>
      <c r="F868" s="51" t="s">
        <v>23</v>
      </c>
      <c r="G868" s="51"/>
      <c r="H868" s="84"/>
      <c r="I868" s="84"/>
      <c r="J868" s="29" t="s">
        <v>24</v>
      </c>
      <c r="K868" s="85">
        <f>H866*P868</f>
        <v>165509.1</v>
      </c>
      <c r="L868" s="118"/>
      <c r="M868" s="85">
        <f>H866*Q868</f>
        <v>25961.85</v>
      </c>
      <c r="N868" s="85">
        <f t="shared" si="193"/>
        <v>191470.95</v>
      </c>
      <c r="O868" s="118"/>
      <c r="P868" s="25">
        <v>89.06</v>
      </c>
      <c r="Q868" s="25">
        <v>13.97</v>
      </c>
      <c r="R868" s="83" t="s">
        <v>176</v>
      </c>
      <c r="S868" s="83" t="s">
        <v>396</v>
      </c>
    </row>
    <row r="869" spans="1:20" ht="56.25" customHeight="1" x14ac:dyDescent="0.3">
      <c r="A869" s="51"/>
      <c r="B869" s="36"/>
      <c r="C869" s="51"/>
      <c r="D869" s="51"/>
      <c r="E869" s="83" t="s">
        <v>183</v>
      </c>
      <c r="F869" s="51" t="s">
        <v>23</v>
      </c>
      <c r="G869" s="51"/>
      <c r="H869" s="84"/>
      <c r="I869" s="84"/>
      <c r="J869" s="29" t="s">
        <v>962</v>
      </c>
      <c r="K869" s="85">
        <f>H866*P869</f>
        <v>123695.1</v>
      </c>
      <c r="L869" s="119"/>
      <c r="M869" s="85">
        <f>H866*Q869</f>
        <v>21185.759999999998</v>
      </c>
      <c r="N869" s="85">
        <f t="shared" si="193"/>
        <v>144880.85999999999</v>
      </c>
      <c r="O869" s="119"/>
      <c r="P869" s="78">
        <v>66.56</v>
      </c>
      <c r="Q869" s="77">
        <v>11.4</v>
      </c>
      <c r="R869" s="83" t="s">
        <v>176</v>
      </c>
      <c r="S869" s="83" t="s">
        <v>396</v>
      </c>
    </row>
    <row r="870" spans="1:20" ht="37.5" customHeight="1" x14ac:dyDescent="0.3">
      <c r="A870" s="51">
        <v>11</v>
      </c>
      <c r="B870" s="36" t="s">
        <v>409</v>
      </c>
      <c r="C870" s="51">
        <v>1983</v>
      </c>
      <c r="D870" s="51" t="s">
        <v>22</v>
      </c>
      <c r="E870" s="83" t="s">
        <v>183</v>
      </c>
      <c r="F870" s="51" t="s">
        <v>23</v>
      </c>
      <c r="G870" s="51">
        <v>3</v>
      </c>
      <c r="H870" s="84">
        <v>3226.6</v>
      </c>
      <c r="I870" s="84">
        <v>1805.4</v>
      </c>
      <c r="J870" s="29" t="s">
        <v>29</v>
      </c>
      <c r="K870" s="85">
        <f>H870*P870</f>
        <v>980402.41</v>
      </c>
      <c r="L870" s="117">
        <f>K870+K871+K872+K873</f>
        <v>2716087.36</v>
      </c>
      <c r="M870" s="85">
        <f>H870*Q870</f>
        <v>66726.09</v>
      </c>
      <c r="N870" s="85">
        <f t="shared" si="193"/>
        <v>1047128.5</v>
      </c>
      <c r="O870" s="117">
        <f>N870+N871+N872+N873</f>
        <v>2932753.55</v>
      </c>
      <c r="P870" s="85">
        <v>303.85000000000002</v>
      </c>
      <c r="Q870" s="25">
        <v>20.68</v>
      </c>
      <c r="R870" s="83" t="s">
        <v>176</v>
      </c>
      <c r="S870" s="83" t="s">
        <v>396</v>
      </c>
    </row>
    <row r="871" spans="1:20" ht="37.5" customHeight="1" x14ac:dyDescent="0.3">
      <c r="A871" s="51"/>
      <c r="B871" s="36"/>
      <c r="C871" s="51"/>
      <c r="D871" s="51"/>
      <c r="E871" s="83" t="s">
        <v>183</v>
      </c>
      <c r="F871" s="51" t="s">
        <v>23</v>
      </c>
      <c r="G871" s="51"/>
      <c r="H871" s="84"/>
      <c r="I871" s="84"/>
      <c r="J871" s="29" t="s">
        <v>32</v>
      </c>
      <c r="K871" s="85">
        <f>H870*P871</f>
        <v>1233561.45</v>
      </c>
      <c r="L871" s="118"/>
      <c r="M871" s="85">
        <f>H870*Q871</f>
        <v>68081.259999999995</v>
      </c>
      <c r="N871" s="85">
        <f t="shared" si="193"/>
        <v>1301642.71</v>
      </c>
      <c r="O871" s="118"/>
      <c r="P871" s="85">
        <v>382.31</v>
      </c>
      <c r="Q871" s="25">
        <v>21.1</v>
      </c>
      <c r="R871" s="83" t="s">
        <v>176</v>
      </c>
      <c r="S871" s="83" t="s">
        <v>396</v>
      </c>
    </row>
    <row r="872" spans="1:20" ht="56.25" customHeight="1" x14ac:dyDescent="0.3">
      <c r="A872" s="51"/>
      <c r="B872" s="36"/>
      <c r="C872" s="51"/>
      <c r="D872" s="51"/>
      <c r="E872" s="83" t="s">
        <v>183</v>
      </c>
      <c r="F872" s="51" t="s">
        <v>23</v>
      </c>
      <c r="G872" s="51"/>
      <c r="H872" s="84"/>
      <c r="I872" s="84"/>
      <c r="J872" s="29" t="s">
        <v>24</v>
      </c>
      <c r="K872" s="85">
        <f>H870*P872</f>
        <v>287361</v>
      </c>
      <c r="L872" s="118"/>
      <c r="M872" s="85">
        <f>H870*Q872</f>
        <v>45075.6</v>
      </c>
      <c r="N872" s="85">
        <f t="shared" si="193"/>
        <v>332436.59999999998</v>
      </c>
      <c r="O872" s="118"/>
      <c r="P872" s="25">
        <v>89.06</v>
      </c>
      <c r="Q872" s="25">
        <v>13.97</v>
      </c>
      <c r="R872" s="83" t="s">
        <v>176</v>
      </c>
      <c r="S872" s="83" t="s">
        <v>396</v>
      </c>
    </row>
    <row r="873" spans="1:20" ht="56.25" customHeight="1" x14ac:dyDescent="0.3">
      <c r="A873" s="51"/>
      <c r="B873" s="36"/>
      <c r="C873" s="51"/>
      <c r="D873" s="51"/>
      <c r="E873" s="83" t="s">
        <v>183</v>
      </c>
      <c r="F873" s="51" t="s">
        <v>23</v>
      </c>
      <c r="G873" s="51"/>
      <c r="H873" s="84"/>
      <c r="I873" s="84"/>
      <c r="J873" s="29" t="s">
        <v>962</v>
      </c>
      <c r="K873" s="85">
        <f>H870*P873</f>
        <v>214762.5</v>
      </c>
      <c r="L873" s="119"/>
      <c r="M873" s="85">
        <f>H870*Q873</f>
        <v>36783.24</v>
      </c>
      <c r="N873" s="85">
        <f t="shared" si="193"/>
        <v>251545.74</v>
      </c>
      <c r="O873" s="119"/>
      <c r="P873" s="78">
        <v>66.56</v>
      </c>
      <c r="Q873" s="77">
        <v>11.4</v>
      </c>
      <c r="R873" s="83" t="s">
        <v>176</v>
      </c>
      <c r="S873" s="83" t="s">
        <v>396</v>
      </c>
    </row>
    <row r="874" spans="1:20" ht="37.5" customHeight="1" x14ac:dyDescent="0.3">
      <c r="A874" s="51">
        <v>12</v>
      </c>
      <c r="B874" s="36" t="s">
        <v>410</v>
      </c>
      <c r="C874" s="51">
        <v>1965</v>
      </c>
      <c r="D874" s="51" t="s">
        <v>22</v>
      </c>
      <c r="E874" s="83" t="s">
        <v>175</v>
      </c>
      <c r="F874" s="51" t="s">
        <v>23</v>
      </c>
      <c r="G874" s="51">
        <v>2</v>
      </c>
      <c r="H874" s="84">
        <v>866.46</v>
      </c>
      <c r="I874" s="84">
        <v>388.5</v>
      </c>
      <c r="J874" s="29" t="s">
        <v>29</v>
      </c>
      <c r="K874" s="85">
        <f>H874*P874</f>
        <v>394066.01</v>
      </c>
      <c r="L874" s="117">
        <f>K874+K875+K876+K877</f>
        <v>955367.46</v>
      </c>
      <c r="M874" s="85">
        <f>H874*Q874</f>
        <v>21765.48</v>
      </c>
      <c r="N874" s="85">
        <f t="shared" si="193"/>
        <v>415831.49</v>
      </c>
      <c r="O874" s="117">
        <f>N874+N875+N876+N877</f>
        <v>1030662.84</v>
      </c>
      <c r="P874" s="85">
        <v>454.8</v>
      </c>
      <c r="Q874" s="25">
        <v>25.12</v>
      </c>
      <c r="R874" s="83" t="s">
        <v>176</v>
      </c>
      <c r="S874" s="83" t="s">
        <v>396</v>
      </c>
    </row>
    <row r="875" spans="1:20" ht="37.5" customHeight="1" x14ac:dyDescent="0.3">
      <c r="A875" s="51"/>
      <c r="B875" s="36"/>
      <c r="C875" s="51"/>
      <c r="D875" s="51"/>
      <c r="E875" s="83" t="s">
        <v>175</v>
      </c>
      <c r="F875" s="51" t="s">
        <v>23</v>
      </c>
      <c r="G875" s="51"/>
      <c r="H875" s="84"/>
      <c r="I875" s="84"/>
      <c r="J875" s="29" t="s">
        <v>32</v>
      </c>
      <c r="K875" s="85">
        <f>H874*P875</f>
        <v>398571.6</v>
      </c>
      <c r="L875" s="118"/>
      <c r="M875" s="85">
        <f>H874*Q875</f>
        <v>21990.75</v>
      </c>
      <c r="N875" s="85">
        <f t="shared" si="193"/>
        <v>420562.35</v>
      </c>
      <c r="O875" s="118"/>
      <c r="P875" s="45">
        <v>460</v>
      </c>
      <c r="Q875" s="77">
        <v>25.38</v>
      </c>
      <c r="R875" s="83" t="s">
        <v>176</v>
      </c>
      <c r="S875" s="83" t="s">
        <v>396</v>
      </c>
    </row>
    <row r="876" spans="1:20" ht="56.25" customHeight="1" x14ac:dyDescent="0.3">
      <c r="A876" s="51"/>
      <c r="B876" s="36"/>
      <c r="C876" s="51"/>
      <c r="D876" s="51"/>
      <c r="E876" s="83" t="s">
        <v>175</v>
      </c>
      <c r="F876" s="51" t="s">
        <v>23</v>
      </c>
      <c r="G876" s="51"/>
      <c r="H876" s="84"/>
      <c r="I876" s="84"/>
      <c r="J876" s="29" t="s">
        <v>24</v>
      </c>
      <c r="K876" s="85">
        <f>H874*P876</f>
        <v>82972.210000000006</v>
      </c>
      <c r="L876" s="118"/>
      <c r="M876" s="85">
        <f>H874*Q876</f>
        <v>20673.740000000002</v>
      </c>
      <c r="N876" s="85">
        <f t="shared" si="193"/>
        <v>103645.95</v>
      </c>
      <c r="O876" s="118"/>
      <c r="P876" s="85">
        <v>95.76</v>
      </c>
      <c r="Q876" s="25">
        <v>23.86</v>
      </c>
      <c r="R876" s="83" t="s">
        <v>176</v>
      </c>
      <c r="S876" s="83" t="s">
        <v>396</v>
      </c>
    </row>
    <row r="877" spans="1:20" ht="56.25" customHeight="1" x14ac:dyDescent="0.3">
      <c r="A877" s="51"/>
      <c r="B877" s="36"/>
      <c r="C877" s="51"/>
      <c r="D877" s="51"/>
      <c r="E877" s="83" t="s">
        <v>175</v>
      </c>
      <c r="F877" s="51" t="s">
        <v>23</v>
      </c>
      <c r="G877" s="51"/>
      <c r="H877" s="84"/>
      <c r="I877" s="84"/>
      <c r="J877" s="29" t="s">
        <v>962</v>
      </c>
      <c r="K877" s="85">
        <f>H874*P877</f>
        <v>79757.64</v>
      </c>
      <c r="L877" s="119"/>
      <c r="M877" s="85">
        <f>H874*Q877</f>
        <v>10865.41</v>
      </c>
      <c r="N877" s="85">
        <f t="shared" si="193"/>
        <v>90623.05</v>
      </c>
      <c r="O877" s="119"/>
      <c r="P877" s="85">
        <v>92.05</v>
      </c>
      <c r="Q877" s="25">
        <v>12.54</v>
      </c>
      <c r="R877" s="83" t="s">
        <v>176</v>
      </c>
      <c r="S877" s="83" t="s">
        <v>396</v>
      </c>
    </row>
    <row r="878" spans="1:20" s="5" customFormat="1" ht="37.5" customHeight="1" x14ac:dyDescent="0.3">
      <c r="A878" s="51">
        <v>13</v>
      </c>
      <c r="B878" s="36" t="s">
        <v>411</v>
      </c>
      <c r="C878" s="51">
        <v>1982</v>
      </c>
      <c r="D878" s="51" t="s">
        <v>22</v>
      </c>
      <c r="E878" s="83" t="s">
        <v>183</v>
      </c>
      <c r="F878" s="51" t="s">
        <v>23</v>
      </c>
      <c r="G878" s="51">
        <v>3</v>
      </c>
      <c r="H878" s="84">
        <v>3103.5</v>
      </c>
      <c r="I878" s="84">
        <v>1520.1</v>
      </c>
      <c r="J878" s="29" t="s">
        <v>29</v>
      </c>
      <c r="K878" s="85">
        <f>H878*P878</f>
        <v>942998.48</v>
      </c>
      <c r="L878" s="117">
        <f>K878+K879+K880+K881</f>
        <v>2612464.2400000002</v>
      </c>
      <c r="M878" s="85">
        <f>H878*Q878</f>
        <v>64180.38</v>
      </c>
      <c r="N878" s="85">
        <f t="shared" si="193"/>
        <v>1007178.86</v>
      </c>
      <c r="O878" s="117">
        <f>N878+N879+N880+N881</f>
        <v>2820864.27</v>
      </c>
      <c r="P878" s="85">
        <v>303.85000000000002</v>
      </c>
      <c r="Q878" s="25">
        <v>20.68</v>
      </c>
      <c r="R878" s="83" t="s">
        <v>176</v>
      </c>
      <c r="S878" s="83" t="s">
        <v>396</v>
      </c>
      <c r="T878" s="81"/>
    </row>
    <row r="879" spans="1:20" s="5" customFormat="1" ht="37.5" customHeight="1" x14ac:dyDescent="0.3">
      <c r="A879" s="51"/>
      <c r="B879" s="36"/>
      <c r="C879" s="51"/>
      <c r="D879" s="51"/>
      <c r="E879" s="83" t="s">
        <v>183</v>
      </c>
      <c r="F879" s="51" t="s">
        <v>23</v>
      </c>
      <c r="G879" s="51"/>
      <c r="H879" s="84"/>
      <c r="I879" s="84"/>
      <c r="J879" s="29" t="s">
        <v>32</v>
      </c>
      <c r="K879" s="85">
        <f>H878*P879</f>
        <v>1186499.0900000001</v>
      </c>
      <c r="L879" s="118"/>
      <c r="M879" s="85">
        <f>H878*Q879</f>
        <v>65483.85</v>
      </c>
      <c r="N879" s="85">
        <f t="shared" si="193"/>
        <v>1251982.94</v>
      </c>
      <c r="O879" s="118"/>
      <c r="P879" s="85">
        <v>382.31</v>
      </c>
      <c r="Q879" s="25">
        <v>21.1</v>
      </c>
      <c r="R879" s="83" t="s">
        <v>176</v>
      </c>
      <c r="S879" s="83" t="s">
        <v>396</v>
      </c>
      <c r="T879" s="81"/>
    </row>
    <row r="880" spans="1:20" s="5" customFormat="1" ht="56.25" customHeight="1" x14ac:dyDescent="0.3">
      <c r="A880" s="51"/>
      <c r="B880" s="36"/>
      <c r="C880" s="51"/>
      <c r="D880" s="51"/>
      <c r="E880" s="83" t="s">
        <v>183</v>
      </c>
      <c r="F880" s="51" t="s">
        <v>23</v>
      </c>
      <c r="G880" s="51"/>
      <c r="H880" s="84"/>
      <c r="I880" s="84"/>
      <c r="J880" s="29" t="s">
        <v>24</v>
      </c>
      <c r="K880" s="85">
        <f>H878*P880</f>
        <v>276397.71000000002</v>
      </c>
      <c r="L880" s="118"/>
      <c r="M880" s="85">
        <f>H878*Q880</f>
        <v>43355.9</v>
      </c>
      <c r="N880" s="85">
        <f t="shared" si="193"/>
        <v>319753.61</v>
      </c>
      <c r="O880" s="118"/>
      <c r="P880" s="25">
        <v>89.06</v>
      </c>
      <c r="Q880" s="25">
        <v>13.97</v>
      </c>
      <c r="R880" s="83" t="s">
        <v>176</v>
      </c>
      <c r="S880" s="83" t="s">
        <v>396</v>
      </c>
      <c r="T880" s="81"/>
    </row>
    <row r="881" spans="1:20" s="5" customFormat="1" ht="56.25" customHeight="1" x14ac:dyDescent="0.3">
      <c r="A881" s="51"/>
      <c r="B881" s="36"/>
      <c r="C881" s="51"/>
      <c r="D881" s="51"/>
      <c r="E881" s="83" t="s">
        <v>183</v>
      </c>
      <c r="F881" s="51" t="s">
        <v>23</v>
      </c>
      <c r="G881" s="51"/>
      <c r="H881" s="84"/>
      <c r="I881" s="84"/>
      <c r="J881" s="29" t="s">
        <v>962</v>
      </c>
      <c r="K881" s="85">
        <f>H878*P881</f>
        <v>206568.95999999999</v>
      </c>
      <c r="L881" s="119"/>
      <c r="M881" s="85">
        <f>H878*Q881</f>
        <v>35379.9</v>
      </c>
      <c r="N881" s="85">
        <f t="shared" si="193"/>
        <v>241948.86</v>
      </c>
      <c r="O881" s="119"/>
      <c r="P881" s="78">
        <v>66.56</v>
      </c>
      <c r="Q881" s="77">
        <v>11.4</v>
      </c>
      <c r="R881" s="83" t="s">
        <v>176</v>
      </c>
      <c r="S881" s="83" t="s">
        <v>396</v>
      </c>
      <c r="T881" s="81"/>
    </row>
    <row r="882" spans="1:20" s="5" customFormat="1" ht="37.5" customHeight="1" x14ac:dyDescent="0.3">
      <c r="A882" s="51">
        <v>14</v>
      </c>
      <c r="B882" s="36" t="s">
        <v>412</v>
      </c>
      <c r="C882" s="51">
        <v>1957</v>
      </c>
      <c r="D882" s="51">
        <v>2009</v>
      </c>
      <c r="E882" s="83" t="s">
        <v>188</v>
      </c>
      <c r="F882" s="51" t="s">
        <v>314</v>
      </c>
      <c r="G882" s="51">
        <v>2</v>
      </c>
      <c r="H882" s="84">
        <v>497.3</v>
      </c>
      <c r="I882" s="84">
        <v>378.9</v>
      </c>
      <c r="J882" s="29" t="s">
        <v>32</v>
      </c>
      <c r="K882" s="85">
        <f>H882*P882</f>
        <v>258213.08</v>
      </c>
      <c r="L882" s="117">
        <f>K882+K883</f>
        <v>305834.53000000003</v>
      </c>
      <c r="M882" s="85">
        <f>H882*Q882</f>
        <v>14262.56</v>
      </c>
      <c r="N882" s="85">
        <f t="shared" si="193"/>
        <v>272475.64</v>
      </c>
      <c r="O882" s="117">
        <f>N882+N883+N884</f>
        <v>340933.96</v>
      </c>
      <c r="P882" s="28">
        <v>519.23</v>
      </c>
      <c r="Q882" s="77">
        <v>28.68</v>
      </c>
      <c r="R882" s="83" t="s">
        <v>176</v>
      </c>
      <c r="S882" s="83" t="s">
        <v>396</v>
      </c>
      <c r="T882" s="81"/>
    </row>
    <row r="883" spans="1:20" s="5" customFormat="1" ht="56.25" customHeight="1" x14ac:dyDescent="0.3">
      <c r="A883" s="51"/>
      <c r="B883" s="36"/>
      <c r="C883" s="51"/>
      <c r="D883" s="51"/>
      <c r="E883" s="83" t="s">
        <v>188</v>
      </c>
      <c r="F883" s="51" t="s">
        <v>314</v>
      </c>
      <c r="G883" s="51"/>
      <c r="H883" s="84"/>
      <c r="I883" s="84"/>
      <c r="J883" s="29" t="s">
        <v>24</v>
      </c>
      <c r="K883" s="85">
        <f>H882*P883</f>
        <v>47621.45</v>
      </c>
      <c r="L883" s="118"/>
      <c r="M883" s="85">
        <f>H882*Q883</f>
        <v>12860.18</v>
      </c>
      <c r="N883" s="85">
        <f t="shared" si="193"/>
        <v>60481.63</v>
      </c>
      <c r="O883" s="118"/>
      <c r="P883" s="85">
        <v>95.76</v>
      </c>
      <c r="Q883" s="25">
        <v>25.86</v>
      </c>
      <c r="R883" s="83" t="s">
        <v>176</v>
      </c>
      <c r="S883" s="83" t="s">
        <v>396</v>
      </c>
      <c r="T883" s="81"/>
    </row>
    <row r="884" spans="1:20" s="5" customFormat="1" ht="56.25" customHeight="1" x14ac:dyDescent="0.3">
      <c r="A884" s="51"/>
      <c r="B884" s="36"/>
      <c r="C884" s="51"/>
      <c r="D884" s="51"/>
      <c r="E884" s="83" t="s">
        <v>188</v>
      </c>
      <c r="F884" s="51" t="s">
        <v>314</v>
      </c>
      <c r="G884" s="51"/>
      <c r="H884" s="84"/>
      <c r="I884" s="84"/>
      <c r="J884" s="29" t="s">
        <v>962</v>
      </c>
      <c r="K884" s="85"/>
      <c r="L884" s="119"/>
      <c r="M884" s="85">
        <f>H882*Q884</f>
        <v>7976.69</v>
      </c>
      <c r="N884" s="85">
        <f>M884</f>
        <v>7976.69</v>
      </c>
      <c r="O884" s="119"/>
      <c r="P884" s="85"/>
      <c r="Q884" s="25">
        <v>16.04</v>
      </c>
      <c r="R884" s="83" t="s">
        <v>176</v>
      </c>
      <c r="S884" s="83"/>
      <c r="T884" s="81"/>
    </row>
    <row r="885" spans="1:20" s="5" customFormat="1" ht="56.25" customHeight="1" x14ac:dyDescent="0.3">
      <c r="A885" s="51">
        <v>15</v>
      </c>
      <c r="B885" s="36" t="s">
        <v>689</v>
      </c>
      <c r="C885" s="51">
        <v>1985</v>
      </c>
      <c r="D885" s="51" t="s">
        <v>22</v>
      </c>
      <c r="E885" s="83" t="s">
        <v>175</v>
      </c>
      <c r="F885" s="51" t="s">
        <v>23</v>
      </c>
      <c r="G885" s="51">
        <v>2</v>
      </c>
      <c r="H885" s="84">
        <v>2152</v>
      </c>
      <c r="I885" s="84">
        <v>861.2</v>
      </c>
      <c r="J885" s="58" t="s">
        <v>24</v>
      </c>
      <c r="K885" s="85">
        <f>H885*P885</f>
        <v>206075.51999999999</v>
      </c>
      <c r="L885" s="117">
        <f>K885+K886+K887+K888</f>
        <v>1296580</v>
      </c>
      <c r="M885" s="85">
        <f>H885*Q885</f>
        <v>51346.720000000001</v>
      </c>
      <c r="N885" s="85">
        <f t="shared" ref="N885:N900" si="194">M885+K885</f>
        <v>257422.24</v>
      </c>
      <c r="O885" s="117">
        <f>N885+N886+N887+N888</f>
        <v>1442916</v>
      </c>
      <c r="P885" s="85">
        <v>95.76</v>
      </c>
      <c r="Q885" s="25">
        <v>23.86</v>
      </c>
      <c r="R885" s="83" t="s">
        <v>176</v>
      </c>
      <c r="S885" s="83" t="s">
        <v>396</v>
      </c>
      <c r="T885" s="81"/>
    </row>
    <row r="886" spans="1:20" s="5" customFormat="1" ht="56.25" customHeight="1" x14ac:dyDescent="0.3">
      <c r="A886" s="51"/>
      <c r="B886" s="36"/>
      <c r="C886" s="51"/>
      <c r="D886" s="51"/>
      <c r="E886" s="83" t="s">
        <v>175</v>
      </c>
      <c r="F886" s="51" t="s">
        <v>23</v>
      </c>
      <c r="G886" s="51"/>
      <c r="H886" s="84"/>
      <c r="I886" s="84"/>
      <c r="J886" s="29" t="s">
        <v>962</v>
      </c>
      <c r="K886" s="85">
        <f>H885*P886</f>
        <v>155761.76</v>
      </c>
      <c r="L886" s="118"/>
      <c r="M886" s="85">
        <f>H885*Q886</f>
        <v>26986.080000000002</v>
      </c>
      <c r="N886" s="85">
        <f t="shared" si="194"/>
        <v>182747.84</v>
      </c>
      <c r="O886" s="118"/>
      <c r="P886" s="85">
        <v>72.38</v>
      </c>
      <c r="Q886" s="25">
        <v>12.54</v>
      </c>
      <c r="R886" s="83" t="s">
        <v>176</v>
      </c>
      <c r="S886" s="83" t="s">
        <v>396</v>
      </c>
      <c r="T886" s="81"/>
    </row>
    <row r="887" spans="1:20" s="5" customFormat="1" ht="37.5" customHeight="1" x14ac:dyDescent="0.3">
      <c r="A887" s="51"/>
      <c r="B887" s="36"/>
      <c r="C887" s="51"/>
      <c r="D887" s="51"/>
      <c r="E887" s="83" t="s">
        <v>175</v>
      </c>
      <c r="F887" s="51" t="s">
        <v>23</v>
      </c>
      <c r="G887" s="51"/>
      <c r="H887" s="84"/>
      <c r="I887" s="84"/>
      <c r="J887" s="29" t="s">
        <v>32</v>
      </c>
      <c r="K887" s="85">
        <f>H885*P887</f>
        <v>751392.32</v>
      </c>
      <c r="L887" s="118"/>
      <c r="M887" s="85">
        <f>H885*Q887</f>
        <v>54617.760000000002</v>
      </c>
      <c r="N887" s="85">
        <f t="shared" si="194"/>
        <v>806010.08</v>
      </c>
      <c r="O887" s="118"/>
      <c r="P887" s="85">
        <v>349.16</v>
      </c>
      <c r="Q887" s="25">
        <v>25.38</v>
      </c>
      <c r="R887" s="83" t="s">
        <v>176</v>
      </c>
      <c r="S887" s="83" t="s">
        <v>396</v>
      </c>
      <c r="T887" s="81"/>
    </row>
    <row r="888" spans="1:20" s="5" customFormat="1" ht="32.25" customHeight="1" x14ac:dyDescent="0.3">
      <c r="A888" s="51"/>
      <c r="B888" s="36"/>
      <c r="C888" s="51"/>
      <c r="D888" s="51"/>
      <c r="E888" s="83" t="s">
        <v>175</v>
      </c>
      <c r="F888" s="51" t="s">
        <v>23</v>
      </c>
      <c r="G888" s="51"/>
      <c r="H888" s="84"/>
      <c r="I888" s="84"/>
      <c r="J888" s="27" t="s">
        <v>963</v>
      </c>
      <c r="K888" s="85">
        <f>H885*P888</f>
        <v>183350.39999999999</v>
      </c>
      <c r="L888" s="119"/>
      <c r="M888" s="85">
        <f>H885*Q888</f>
        <v>13385.44</v>
      </c>
      <c r="N888" s="85">
        <f t="shared" si="194"/>
        <v>196735.84</v>
      </c>
      <c r="O888" s="119"/>
      <c r="P888" s="85">
        <v>85.2</v>
      </c>
      <c r="Q888" s="25">
        <v>6.22</v>
      </c>
      <c r="R888" s="83" t="s">
        <v>176</v>
      </c>
      <c r="S888" s="83" t="s">
        <v>396</v>
      </c>
      <c r="T888" s="81"/>
    </row>
    <row r="889" spans="1:20" s="5" customFormat="1" ht="56.25" customHeight="1" x14ac:dyDescent="0.3">
      <c r="A889" s="51">
        <v>16</v>
      </c>
      <c r="B889" s="36" t="s">
        <v>690</v>
      </c>
      <c r="C889" s="51">
        <v>1986</v>
      </c>
      <c r="D889" s="51" t="s">
        <v>22</v>
      </c>
      <c r="E889" s="83" t="s">
        <v>175</v>
      </c>
      <c r="F889" s="51" t="s">
        <v>23</v>
      </c>
      <c r="G889" s="51">
        <v>2</v>
      </c>
      <c r="H889" s="84">
        <v>848</v>
      </c>
      <c r="I889" s="84">
        <v>322.7</v>
      </c>
      <c r="J889" s="58" t="s">
        <v>24</v>
      </c>
      <c r="K889" s="85">
        <f>H889*P889</f>
        <v>81204.479999999996</v>
      </c>
      <c r="L889" s="117">
        <f>K889+K890+K891+K892</f>
        <v>510920</v>
      </c>
      <c r="M889" s="85">
        <f>H889*Q889</f>
        <v>20233.28</v>
      </c>
      <c r="N889" s="85">
        <f t="shared" si="194"/>
        <v>101437.75999999999</v>
      </c>
      <c r="O889" s="117">
        <f>N889+N890+N891+N892</f>
        <v>568584</v>
      </c>
      <c r="P889" s="85">
        <v>95.76</v>
      </c>
      <c r="Q889" s="25">
        <v>23.86</v>
      </c>
      <c r="R889" s="83" t="s">
        <v>176</v>
      </c>
      <c r="S889" s="83" t="s">
        <v>396</v>
      </c>
      <c r="T889" s="81"/>
    </row>
    <row r="890" spans="1:20" s="5" customFormat="1" ht="56.25" customHeight="1" x14ac:dyDescent="0.3">
      <c r="A890" s="51"/>
      <c r="B890" s="36"/>
      <c r="C890" s="51"/>
      <c r="D890" s="51"/>
      <c r="E890" s="83" t="s">
        <v>175</v>
      </c>
      <c r="F890" s="51" t="s">
        <v>23</v>
      </c>
      <c r="G890" s="51"/>
      <c r="H890" s="84"/>
      <c r="I890" s="84"/>
      <c r="J890" s="29" t="s">
        <v>962</v>
      </c>
      <c r="K890" s="85">
        <f>H889*P890</f>
        <v>61378.239999999998</v>
      </c>
      <c r="L890" s="118"/>
      <c r="M890" s="85">
        <f>H889*Q890</f>
        <v>10633.92</v>
      </c>
      <c r="N890" s="85">
        <f t="shared" si="194"/>
        <v>72012.160000000003</v>
      </c>
      <c r="O890" s="118"/>
      <c r="P890" s="85">
        <v>72.38</v>
      </c>
      <c r="Q890" s="25">
        <v>12.54</v>
      </c>
      <c r="R890" s="83" t="s">
        <v>176</v>
      </c>
      <c r="S890" s="83" t="s">
        <v>396</v>
      </c>
      <c r="T890" s="81"/>
    </row>
    <row r="891" spans="1:20" s="5" customFormat="1" ht="37.5" customHeight="1" x14ac:dyDescent="0.3">
      <c r="A891" s="51"/>
      <c r="B891" s="36"/>
      <c r="C891" s="51"/>
      <c r="D891" s="51"/>
      <c r="E891" s="83" t="s">
        <v>175</v>
      </c>
      <c r="F891" s="51" t="s">
        <v>23</v>
      </c>
      <c r="G891" s="51"/>
      <c r="H891" s="84"/>
      <c r="I891" s="84"/>
      <c r="J891" s="29" t="s">
        <v>32</v>
      </c>
      <c r="K891" s="85">
        <f>H889*P891</f>
        <v>296087.67999999999</v>
      </c>
      <c r="L891" s="118"/>
      <c r="M891" s="85">
        <f>H889*Q891</f>
        <v>21522.240000000002</v>
      </c>
      <c r="N891" s="85">
        <f t="shared" si="194"/>
        <v>317609.92</v>
      </c>
      <c r="O891" s="118"/>
      <c r="P891" s="85">
        <v>349.16</v>
      </c>
      <c r="Q891" s="25">
        <v>25.38</v>
      </c>
      <c r="R891" s="83" t="s">
        <v>176</v>
      </c>
      <c r="S891" s="83" t="s">
        <v>396</v>
      </c>
      <c r="T891" s="81"/>
    </row>
    <row r="892" spans="1:20" s="5" customFormat="1" ht="36.75" customHeight="1" x14ac:dyDescent="0.3">
      <c r="A892" s="51"/>
      <c r="B892" s="36"/>
      <c r="C892" s="51"/>
      <c r="D892" s="51"/>
      <c r="E892" s="83" t="s">
        <v>175</v>
      </c>
      <c r="F892" s="51" t="s">
        <v>23</v>
      </c>
      <c r="G892" s="51"/>
      <c r="H892" s="84"/>
      <c r="I892" s="84"/>
      <c r="J892" s="27" t="s">
        <v>963</v>
      </c>
      <c r="K892" s="85">
        <f>H889*P892</f>
        <v>72249.600000000006</v>
      </c>
      <c r="L892" s="119"/>
      <c r="M892" s="85">
        <f>H889*Q892</f>
        <v>5274.56</v>
      </c>
      <c r="N892" s="85">
        <f t="shared" si="194"/>
        <v>77524.160000000003</v>
      </c>
      <c r="O892" s="119"/>
      <c r="P892" s="85">
        <v>85.2</v>
      </c>
      <c r="Q892" s="25">
        <v>6.22</v>
      </c>
      <c r="R892" s="83" t="s">
        <v>176</v>
      </c>
      <c r="S892" s="83" t="s">
        <v>396</v>
      </c>
      <c r="T892" s="81"/>
    </row>
    <row r="893" spans="1:20" s="5" customFormat="1" ht="56.25" customHeight="1" x14ac:dyDescent="0.3">
      <c r="A893" s="51">
        <v>17</v>
      </c>
      <c r="B893" s="36" t="s">
        <v>691</v>
      </c>
      <c r="C893" s="51">
        <v>1986</v>
      </c>
      <c r="D893" s="51" t="s">
        <v>22</v>
      </c>
      <c r="E893" s="83" t="s">
        <v>175</v>
      </c>
      <c r="F893" s="51" t="s">
        <v>23</v>
      </c>
      <c r="G893" s="51">
        <v>2</v>
      </c>
      <c r="H893" s="84">
        <v>1308</v>
      </c>
      <c r="I893" s="84">
        <v>470.8</v>
      </c>
      <c r="J893" s="58" t="s">
        <v>24</v>
      </c>
      <c r="K893" s="85">
        <f>H893*P893</f>
        <v>125254.08</v>
      </c>
      <c r="L893" s="117">
        <f>K893+K894+K895+K896</f>
        <v>788070</v>
      </c>
      <c r="M893" s="85">
        <f>H893*Q893</f>
        <v>31208.880000000001</v>
      </c>
      <c r="N893" s="85">
        <f t="shared" si="194"/>
        <v>156462.96</v>
      </c>
      <c r="O893" s="117">
        <f>N893+N894+N895+N896</f>
        <v>877014</v>
      </c>
      <c r="P893" s="85">
        <v>95.76</v>
      </c>
      <c r="Q893" s="25">
        <v>23.86</v>
      </c>
      <c r="R893" s="83" t="s">
        <v>176</v>
      </c>
      <c r="S893" s="83" t="s">
        <v>396</v>
      </c>
      <c r="T893" s="81"/>
    </row>
    <row r="894" spans="1:20" s="5" customFormat="1" ht="56.25" customHeight="1" x14ac:dyDescent="0.3">
      <c r="A894" s="51"/>
      <c r="B894" s="36"/>
      <c r="C894" s="51"/>
      <c r="D894" s="51"/>
      <c r="E894" s="83" t="s">
        <v>175</v>
      </c>
      <c r="F894" s="51" t="s">
        <v>23</v>
      </c>
      <c r="G894" s="51"/>
      <c r="H894" s="84"/>
      <c r="I894" s="84"/>
      <c r="J894" s="29" t="s">
        <v>962</v>
      </c>
      <c r="K894" s="85">
        <f>H893*P894</f>
        <v>94673.04</v>
      </c>
      <c r="L894" s="118"/>
      <c r="M894" s="85">
        <f>H893*Q894</f>
        <v>16402.32</v>
      </c>
      <c r="N894" s="85">
        <f t="shared" si="194"/>
        <v>111075.36</v>
      </c>
      <c r="O894" s="118"/>
      <c r="P894" s="85">
        <v>72.38</v>
      </c>
      <c r="Q894" s="25">
        <v>12.54</v>
      </c>
      <c r="R894" s="83" t="s">
        <v>176</v>
      </c>
      <c r="S894" s="83" t="s">
        <v>396</v>
      </c>
      <c r="T894" s="81"/>
    </row>
    <row r="895" spans="1:20" s="5" customFormat="1" ht="37.5" customHeight="1" x14ac:dyDescent="0.3">
      <c r="A895" s="51"/>
      <c r="B895" s="36"/>
      <c r="C895" s="51"/>
      <c r="D895" s="51"/>
      <c r="E895" s="83" t="s">
        <v>175</v>
      </c>
      <c r="F895" s="51" t="s">
        <v>23</v>
      </c>
      <c r="G895" s="51"/>
      <c r="H895" s="84"/>
      <c r="I895" s="84"/>
      <c r="J895" s="29" t="s">
        <v>32</v>
      </c>
      <c r="K895" s="85">
        <f>H893*P895</f>
        <v>456701.28</v>
      </c>
      <c r="L895" s="118"/>
      <c r="M895" s="85">
        <f>H893*Q895</f>
        <v>33197.040000000001</v>
      </c>
      <c r="N895" s="85">
        <f t="shared" si="194"/>
        <v>489898.32</v>
      </c>
      <c r="O895" s="118"/>
      <c r="P895" s="85">
        <v>349.16</v>
      </c>
      <c r="Q895" s="25">
        <v>25.38</v>
      </c>
      <c r="R895" s="83" t="s">
        <v>176</v>
      </c>
      <c r="S895" s="83" t="s">
        <v>396</v>
      </c>
      <c r="T895" s="81"/>
    </row>
    <row r="896" spans="1:20" s="5" customFormat="1" ht="30.75" customHeight="1" x14ac:dyDescent="0.3">
      <c r="A896" s="51"/>
      <c r="B896" s="36"/>
      <c r="C896" s="51"/>
      <c r="D896" s="51"/>
      <c r="E896" s="83" t="s">
        <v>175</v>
      </c>
      <c r="F896" s="51" t="s">
        <v>23</v>
      </c>
      <c r="G896" s="51"/>
      <c r="H896" s="84"/>
      <c r="I896" s="84"/>
      <c r="J896" s="27" t="s">
        <v>963</v>
      </c>
      <c r="K896" s="85">
        <f>H893*P896</f>
        <v>111441.60000000001</v>
      </c>
      <c r="L896" s="119"/>
      <c r="M896" s="85">
        <f>H893*Q896</f>
        <v>8135.76</v>
      </c>
      <c r="N896" s="85">
        <f t="shared" si="194"/>
        <v>119577.36</v>
      </c>
      <c r="O896" s="119"/>
      <c r="P896" s="85">
        <v>85.2</v>
      </c>
      <c r="Q896" s="25">
        <v>6.22</v>
      </c>
      <c r="R896" s="83" t="s">
        <v>176</v>
      </c>
      <c r="S896" s="83" t="s">
        <v>396</v>
      </c>
      <c r="T896" s="81"/>
    </row>
    <row r="897" spans="1:20" s="5" customFormat="1" ht="56.25" customHeight="1" x14ac:dyDescent="0.3">
      <c r="A897" s="51">
        <v>18</v>
      </c>
      <c r="B897" s="36" t="s">
        <v>693</v>
      </c>
      <c r="C897" s="51">
        <v>1989</v>
      </c>
      <c r="D897" s="51" t="s">
        <v>22</v>
      </c>
      <c r="E897" s="83" t="s">
        <v>175</v>
      </c>
      <c r="F897" s="51" t="s">
        <v>23</v>
      </c>
      <c r="G897" s="51">
        <v>2</v>
      </c>
      <c r="H897" s="84">
        <v>2208</v>
      </c>
      <c r="I897" s="84">
        <v>747</v>
      </c>
      <c r="J897" s="58" t="s">
        <v>24</v>
      </c>
      <c r="K897" s="85">
        <f>H897*P897</f>
        <v>211438.07999999999</v>
      </c>
      <c r="L897" s="117">
        <f>K897+K898+K899+K900</f>
        <v>1330320</v>
      </c>
      <c r="M897" s="85">
        <f>H897*Q897</f>
        <v>52682.879999999997</v>
      </c>
      <c r="N897" s="85">
        <f t="shared" si="194"/>
        <v>264120.96000000002</v>
      </c>
      <c r="O897" s="117">
        <f>N897+N898+N899+N900</f>
        <v>1480464</v>
      </c>
      <c r="P897" s="85">
        <v>95.76</v>
      </c>
      <c r="Q897" s="25">
        <v>23.86</v>
      </c>
      <c r="R897" s="83" t="s">
        <v>176</v>
      </c>
      <c r="S897" s="83" t="s">
        <v>396</v>
      </c>
      <c r="T897" s="81"/>
    </row>
    <row r="898" spans="1:20" s="5" customFormat="1" ht="56.25" customHeight="1" x14ac:dyDescent="0.3">
      <c r="A898" s="51"/>
      <c r="B898" s="36"/>
      <c r="C898" s="51"/>
      <c r="D898" s="51"/>
      <c r="E898" s="83" t="s">
        <v>175</v>
      </c>
      <c r="F898" s="51" t="s">
        <v>23</v>
      </c>
      <c r="G898" s="51"/>
      <c r="H898" s="84"/>
      <c r="I898" s="84"/>
      <c r="J898" s="29" t="s">
        <v>962</v>
      </c>
      <c r="K898" s="85">
        <f>H897*P898</f>
        <v>159815.04000000001</v>
      </c>
      <c r="L898" s="118"/>
      <c r="M898" s="85">
        <f>H897*Q898</f>
        <v>27688.32</v>
      </c>
      <c r="N898" s="85">
        <f t="shared" si="194"/>
        <v>187503.35999999999</v>
      </c>
      <c r="O898" s="118"/>
      <c r="P898" s="85">
        <v>72.38</v>
      </c>
      <c r="Q898" s="25">
        <v>12.54</v>
      </c>
      <c r="R898" s="83" t="s">
        <v>176</v>
      </c>
      <c r="S898" s="83" t="s">
        <v>396</v>
      </c>
      <c r="T898" s="81"/>
    </row>
    <row r="899" spans="1:20" s="5" customFormat="1" ht="37.5" customHeight="1" x14ac:dyDescent="0.3">
      <c r="A899" s="51"/>
      <c r="B899" s="36"/>
      <c r="C899" s="51"/>
      <c r="D899" s="51"/>
      <c r="E899" s="83" t="s">
        <v>175</v>
      </c>
      <c r="F899" s="51" t="s">
        <v>23</v>
      </c>
      <c r="G899" s="51"/>
      <c r="H899" s="84"/>
      <c r="I899" s="84"/>
      <c r="J899" s="29" t="s">
        <v>32</v>
      </c>
      <c r="K899" s="85">
        <f>H897*P899</f>
        <v>770945.28</v>
      </c>
      <c r="L899" s="118"/>
      <c r="M899" s="85">
        <f>H897*Q899</f>
        <v>56039.040000000001</v>
      </c>
      <c r="N899" s="85">
        <f t="shared" si="194"/>
        <v>826984.32</v>
      </c>
      <c r="O899" s="118"/>
      <c r="P899" s="85">
        <v>349.16</v>
      </c>
      <c r="Q899" s="25">
        <v>25.38</v>
      </c>
      <c r="R899" s="83" t="s">
        <v>176</v>
      </c>
      <c r="S899" s="83" t="s">
        <v>396</v>
      </c>
      <c r="T899" s="81"/>
    </row>
    <row r="900" spans="1:20" s="5" customFormat="1" ht="54" customHeight="1" x14ac:dyDescent="0.3">
      <c r="A900" s="51"/>
      <c r="B900" s="36"/>
      <c r="C900" s="51"/>
      <c r="D900" s="51"/>
      <c r="E900" s="83" t="s">
        <v>175</v>
      </c>
      <c r="F900" s="51" t="s">
        <v>23</v>
      </c>
      <c r="G900" s="51"/>
      <c r="H900" s="84"/>
      <c r="I900" s="84"/>
      <c r="J900" s="27" t="s">
        <v>963</v>
      </c>
      <c r="K900" s="85">
        <f>H897*P900</f>
        <v>188121.60000000001</v>
      </c>
      <c r="L900" s="119"/>
      <c r="M900" s="85">
        <f>H897*Q900</f>
        <v>13733.76</v>
      </c>
      <c r="N900" s="85">
        <f t="shared" si="194"/>
        <v>201855.35999999999</v>
      </c>
      <c r="O900" s="119"/>
      <c r="P900" s="85">
        <v>85.2</v>
      </c>
      <c r="Q900" s="25">
        <v>6.22</v>
      </c>
      <c r="R900" s="83" t="s">
        <v>176</v>
      </c>
      <c r="S900" s="83" t="s">
        <v>396</v>
      </c>
      <c r="T900" s="81"/>
    </row>
    <row r="901" spans="1:20" s="5" customFormat="1" ht="18.75" customHeight="1" x14ac:dyDescent="0.3">
      <c r="A901" s="22">
        <v>5</v>
      </c>
      <c r="B901" s="41" t="s">
        <v>40</v>
      </c>
      <c r="C901" s="22"/>
      <c r="D901" s="22"/>
      <c r="E901" s="83"/>
      <c r="F901" s="22"/>
      <c r="G901" s="22"/>
      <c r="H901" s="21">
        <f>SUM(H902:H924)</f>
        <v>17546</v>
      </c>
      <c r="I901" s="18"/>
      <c r="J901" s="19"/>
      <c r="K901" s="21">
        <f>SUM(K902:K924)</f>
        <v>35019728.82</v>
      </c>
      <c r="L901" s="21">
        <f>SUM(L902:L924)</f>
        <v>35019728.82</v>
      </c>
      <c r="M901" s="21">
        <f>SUM(M902:M924)</f>
        <v>1758646.79</v>
      </c>
      <c r="N901" s="21">
        <f>SUM(N902:N924)</f>
        <v>36778375.609999999</v>
      </c>
      <c r="O901" s="21">
        <f>SUM(O902:O924)</f>
        <v>36778375.609999999</v>
      </c>
      <c r="P901" s="21"/>
      <c r="Q901" s="56"/>
      <c r="R901" s="83"/>
      <c r="S901" s="83"/>
      <c r="T901" s="81"/>
    </row>
    <row r="902" spans="1:20" ht="37.5" customHeight="1" x14ac:dyDescent="0.3">
      <c r="A902" s="51">
        <v>1</v>
      </c>
      <c r="B902" s="36" t="s">
        <v>413</v>
      </c>
      <c r="C902" s="51">
        <v>1960</v>
      </c>
      <c r="D902" s="51" t="s">
        <v>22</v>
      </c>
      <c r="E902" s="83" t="s">
        <v>209</v>
      </c>
      <c r="F902" s="51" t="s">
        <v>23</v>
      </c>
      <c r="G902" s="51">
        <v>3</v>
      </c>
      <c r="H902" s="84">
        <v>4078.9</v>
      </c>
      <c r="I902" s="84">
        <v>2346.5</v>
      </c>
      <c r="J902" s="29" t="s">
        <v>29</v>
      </c>
      <c r="K902" s="85">
        <f>H902*P902</f>
        <v>1239373.77</v>
      </c>
      <c r="L902" s="117">
        <f>K902+K903+K904+K905+K906</f>
        <v>8308107.46</v>
      </c>
      <c r="M902" s="85">
        <f>H902*Q902</f>
        <v>84351.65</v>
      </c>
      <c r="N902" s="85">
        <f t="shared" ref="N902:N924" si="195">K902+M902</f>
        <v>1323725.42</v>
      </c>
      <c r="O902" s="117">
        <f>N902+N903+N904+N905+N906</f>
        <v>8712530.3900000006</v>
      </c>
      <c r="P902" s="85">
        <v>303.85000000000002</v>
      </c>
      <c r="Q902" s="25">
        <v>20.68</v>
      </c>
      <c r="R902" s="83" t="s">
        <v>176</v>
      </c>
      <c r="S902" s="83" t="s">
        <v>396</v>
      </c>
    </row>
    <row r="903" spans="1:20" ht="37.5" customHeight="1" x14ac:dyDescent="0.3">
      <c r="A903" s="51"/>
      <c r="B903" s="36"/>
      <c r="C903" s="51"/>
      <c r="D903" s="51"/>
      <c r="E903" s="83" t="s">
        <v>209</v>
      </c>
      <c r="F903" s="51" t="s">
        <v>23</v>
      </c>
      <c r="G903" s="51"/>
      <c r="H903" s="84"/>
      <c r="I903" s="84"/>
      <c r="J903" s="29" t="s">
        <v>32</v>
      </c>
      <c r="K903" s="85">
        <f>H902*P903</f>
        <v>1559404.26</v>
      </c>
      <c r="L903" s="118"/>
      <c r="M903" s="85">
        <f>H902*Q903</f>
        <v>86064.79</v>
      </c>
      <c r="N903" s="85">
        <f t="shared" si="195"/>
        <v>1645469.05</v>
      </c>
      <c r="O903" s="118"/>
      <c r="P903" s="84">
        <v>382.31</v>
      </c>
      <c r="Q903" s="25">
        <v>21.1</v>
      </c>
      <c r="R903" s="83" t="s">
        <v>176</v>
      </c>
      <c r="S903" s="83" t="s">
        <v>396</v>
      </c>
    </row>
    <row r="904" spans="1:20" ht="56.25" customHeight="1" x14ac:dyDescent="0.3">
      <c r="A904" s="51"/>
      <c r="B904" s="36"/>
      <c r="C904" s="51"/>
      <c r="D904" s="51"/>
      <c r="E904" s="83" t="s">
        <v>209</v>
      </c>
      <c r="F904" s="51" t="s">
        <v>23</v>
      </c>
      <c r="G904" s="51"/>
      <c r="H904" s="84"/>
      <c r="I904" s="84"/>
      <c r="J904" s="29" t="s">
        <v>24</v>
      </c>
      <c r="K904" s="85">
        <f>H902*P904</f>
        <v>363266.83</v>
      </c>
      <c r="L904" s="118"/>
      <c r="M904" s="85">
        <f>H902*Q904</f>
        <v>56982.23</v>
      </c>
      <c r="N904" s="85">
        <f t="shared" si="195"/>
        <v>420249.06</v>
      </c>
      <c r="O904" s="118"/>
      <c r="P904" s="85">
        <v>89.06</v>
      </c>
      <c r="Q904" s="25">
        <v>13.97</v>
      </c>
      <c r="R904" s="83" t="s">
        <v>176</v>
      </c>
      <c r="S904" s="83" t="s">
        <v>396</v>
      </c>
    </row>
    <row r="905" spans="1:20" ht="56.25" customHeight="1" x14ac:dyDescent="0.3">
      <c r="A905" s="51"/>
      <c r="B905" s="36"/>
      <c r="C905" s="51"/>
      <c r="D905" s="51"/>
      <c r="E905" s="83" t="s">
        <v>209</v>
      </c>
      <c r="F905" s="51" t="s">
        <v>23</v>
      </c>
      <c r="G905" s="51"/>
      <c r="H905" s="84"/>
      <c r="I905" s="84"/>
      <c r="J905" s="29" t="s">
        <v>962</v>
      </c>
      <c r="K905" s="85">
        <f>H902*P905</f>
        <v>271491.58</v>
      </c>
      <c r="L905" s="118"/>
      <c r="M905" s="85">
        <f>H902*Q905</f>
        <v>46499.46</v>
      </c>
      <c r="N905" s="85">
        <f t="shared" si="195"/>
        <v>317991.03999999998</v>
      </c>
      <c r="O905" s="118"/>
      <c r="P905" s="85">
        <v>66.56</v>
      </c>
      <c r="Q905" s="25">
        <v>11.4</v>
      </c>
      <c r="R905" s="83" t="s">
        <v>176</v>
      </c>
      <c r="S905" s="83" t="s">
        <v>396</v>
      </c>
    </row>
    <row r="906" spans="1:20" ht="18.75" customHeight="1" x14ac:dyDescent="0.3">
      <c r="A906" s="51"/>
      <c r="B906" s="36"/>
      <c r="C906" s="51"/>
      <c r="D906" s="51"/>
      <c r="E906" s="83" t="s">
        <v>209</v>
      </c>
      <c r="F906" s="51" t="s">
        <v>23</v>
      </c>
      <c r="G906" s="51"/>
      <c r="H906" s="84"/>
      <c r="I906" s="84"/>
      <c r="J906" s="29" t="s">
        <v>147</v>
      </c>
      <c r="K906" s="85">
        <f>H902*P906</f>
        <v>4874571.0199999996</v>
      </c>
      <c r="L906" s="119"/>
      <c r="M906" s="85">
        <f>H902*Q906</f>
        <v>130524.8</v>
      </c>
      <c r="N906" s="85">
        <f t="shared" si="195"/>
        <v>5005095.82</v>
      </c>
      <c r="O906" s="119"/>
      <c r="P906" s="85">
        <v>1195.07</v>
      </c>
      <c r="Q906" s="25">
        <v>32</v>
      </c>
      <c r="R906" s="83" t="s">
        <v>176</v>
      </c>
      <c r="S906" s="83" t="s">
        <v>396</v>
      </c>
    </row>
    <row r="907" spans="1:20" ht="37.5" customHeight="1" x14ac:dyDescent="0.3">
      <c r="A907" s="51">
        <v>2</v>
      </c>
      <c r="B907" s="36" t="s">
        <v>648</v>
      </c>
      <c r="C907" s="51">
        <v>1966</v>
      </c>
      <c r="D907" s="51" t="s">
        <v>22</v>
      </c>
      <c r="E907" s="83" t="s">
        <v>209</v>
      </c>
      <c r="F907" s="51" t="s">
        <v>23</v>
      </c>
      <c r="G907" s="51">
        <v>4</v>
      </c>
      <c r="H907" s="59">
        <v>3932</v>
      </c>
      <c r="I907" s="60">
        <v>2828.8</v>
      </c>
      <c r="J907" s="29" t="s">
        <v>147</v>
      </c>
      <c r="K907" s="85">
        <f>H907*P907</f>
        <v>4699015.24</v>
      </c>
      <c r="L907" s="117">
        <f>K907+K908+K909+K910+K911+K912</f>
        <v>8536411.3200000003</v>
      </c>
      <c r="M907" s="85">
        <f>H907*Q907</f>
        <v>125824</v>
      </c>
      <c r="N907" s="85">
        <f t="shared" si="195"/>
        <v>4824839.24</v>
      </c>
      <c r="O907" s="117">
        <f>N907+N908+N909+N910+N911+N912</f>
        <v>9006835.8000000007</v>
      </c>
      <c r="P907" s="85">
        <v>1195.07</v>
      </c>
      <c r="Q907" s="25">
        <v>32</v>
      </c>
      <c r="R907" s="83" t="s">
        <v>176</v>
      </c>
      <c r="S907" s="83" t="s">
        <v>396</v>
      </c>
    </row>
    <row r="908" spans="1:20" ht="37.5" customHeight="1" x14ac:dyDescent="0.3">
      <c r="A908" s="51"/>
      <c r="B908" s="36"/>
      <c r="C908" s="51"/>
      <c r="D908" s="51"/>
      <c r="E908" s="83" t="s">
        <v>209</v>
      </c>
      <c r="F908" s="51" t="s">
        <v>23</v>
      </c>
      <c r="G908" s="51">
        <v>4</v>
      </c>
      <c r="H908" s="59"/>
      <c r="I908" s="84"/>
      <c r="J908" s="29" t="s">
        <v>29</v>
      </c>
      <c r="K908" s="85">
        <f>H907*P908</f>
        <v>1194738.2</v>
      </c>
      <c r="L908" s="118"/>
      <c r="M908" s="85">
        <f>H907*Q908</f>
        <v>81313.759999999995</v>
      </c>
      <c r="N908" s="85">
        <f t="shared" si="195"/>
        <v>1276051.96</v>
      </c>
      <c r="O908" s="118"/>
      <c r="P908" s="85">
        <v>303.85000000000002</v>
      </c>
      <c r="Q908" s="25">
        <v>20.68</v>
      </c>
      <c r="R908" s="83" t="s">
        <v>176</v>
      </c>
      <c r="S908" s="83" t="s">
        <v>396</v>
      </c>
    </row>
    <row r="909" spans="1:20" ht="37.5" customHeight="1" x14ac:dyDescent="0.3">
      <c r="A909" s="51"/>
      <c r="B909" s="36"/>
      <c r="C909" s="51"/>
      <c r="D909" s="51"/>
      <c r="E909" s="83" t="s">
        <v>209</v>
      </c>
      <c r="F909" s="51" t="s">
        <v>23</v>
      </c>
      <c r="G909" s="51"/>
      <c r="H909" s="59"/>
      <c r="I909" s="84"/>
      <c r="J909" s="29" t="s">
        <v>32</v>
      </c>
      <c r="K909" s="85">
        <f>H907*P909</f>
        <v>1503242.92</v>
      </c>
      <c r="L909" s="118"/>
      <c r="M909" s="85">
        <f>H907*Q909</f>
        <v>82965.2</v>
      </c>
      <c r="N909" s="85">
        <f t="shared" si="195"/>
        <v>1586208.12</v>
      </c>
      <c r="O909" s="118"/>
      <c r="P909" s="84">
        <v>382.31</v>
      </c>
      <c r="Q909" s="25">
        <v>21.1</v>
      </c>
      <c r="R909" s="83" t="s">
        <v>176</v>
      </c>
      <c r="S909" s="83" t="s">
        <v>396</v>
      </c>
    </row>
    <row r="910" spans="1:20" ht="56.25" customHeight="1" x14ac:dyDescent="0.3">
      <c r="A910" s="51"/>
      <c r="B910" s="36"/>
      <c r="C910" s="51"/>
      <c r="D910" s="51"/>
      <c r="E910" s="83" t="s">
        <v>209</v>
      </c>
      <c r="F910" s="51" t="s">
        <v>23</v>
      </c>
      <c r="G910" s="51"/>
      <c r="H910" s="59"/>
      <c r="I910" s="84"/>
      <c r="J910" s="29" t="s">
        <v>55</v>
      </c>
      <c r="K910" s="85">
        <f>H907*P910</f>
        <v>527517.12</v>
      </c>
      <c r="L910" s="118"/>
      <c r="M910" s="85">
        <f>H907*Q910</f>
        <v>80566.679999999993</v>
      </c>
      <c r="N910" s="85">
        <f t="shared" si="195"/>
        <v>608083.80000000005</v>
      </c>
      <c r="O910" s="118"/>
      <c r="P910" s="85">
        <v>134.16</v>
      </c>
      <c r="Q910" s="25">
        <v>20.49</v>
      </c>
      <c r="R910" s="83" t="s">
        <v>176</v>
      </c>
      <c r="S910" s="83" t="s">
        <v>396</v>
      </c>
    </row>
    <row r="911" spans="1:20" ht="56.25" customHeight="1" x14ac:dyDescent="0.3">
      <c r="A911" s="51"/>
      <c r="B911" s="36"/>
      <c r="C911" s="51"/>
      <c r="D911" s="51"/>
      <c r="E911" s="83" t="s">
        <v>209</v>
      </c>
      <c r="F911" s="51" t="s">
        <v>23</v>
      </c>
      <c r="G911" s="51"/>
      <c r="H911" s="59"/>
      <c r="I911" s="84"/>
      <c r="J911" s="29" t="s">
        <v>24</v>
      </c>
      <c r="K911" s="85">
        <f>H907*P911</f>
        <v>350183.92</v>
      </c>
      <c r="L911" s="118"/>
      <c r="M911" s="85">
        <f>H907*Q911</f>
        <v>54930.04</v>
      </c>
      <c r="N911" s="85">
        <f t="shared" si="195"/>
        <v>405113.96</v>
      </c>
      <c r="O911" s="118"/>
      <c r="P911" s="85">
        <v>89.06</v>
      </c>
      <c r="Q911" s="25">
        <v>13.97</v>
      </c>
      <c r="R911" s="83" t="s">
        <v>176</v>
      </c>
      <c r="S911" s="83" t="s">
        <v>396</v>
      </c>
    </row>
    <row r="912" spans="1:20" ht="56.25" customHeight="1" x14ac:dyDescent="0.3">
      <c r="A912" s="51"/>
      <c r="B912" s="36"/>
      <c r="C912" s="51"/>
      <c r="D912" s="51"/>
      <c r="E912" s="83" t="s">
        <v>209</v>
      </c>
      <c r="F912" s="51" t="s">
        <v>23</v>
      </c>
      <c r="G912" s="51"/>
      <c r="H912" s="59"/>
      <c r="I912" s="84"/>
      <c r="J912" s="29" t="s">
        <v>962</v>
      </c>
      <c r="K912" s="85">
        <f>H907*P912</f>
        <v>261713.92000000001</v>
      </c>
      <c r="L912" s="119"/>
      <c r="M912" s="85">
        <f>H907*Q912</f>
        <v>44824.800000000003</v>
      </c>
      <c r="N912" s="85">
        <f t="shared" si="195"/>
        <v>306538.71999999997</v>
      </c>
      <c r="O912" s="119"/>
      <c r="P912" s="85">
        <v>66.56</v>
      </c>
      <c r="Q912" s="25">
        <v>11.4</v>
      </c>
      <c r="R912" s="83" t="s">
        <v>176</v>
      </c>
      <c r="S912" s="83" t="s">
        <v>396</v>
      </c>
    </row>
    <row r="913" spans="1:20" ht="56.25" customHeight="1" x14ac:dyDescent="0.3">
      <c r="A913" s="51">
        <v>3</v>
      </c>
      <c r="B913" s="61" t="s">
        <v>898</v>
      </c>
      <c r="C913" s="51">
        <v>1965</v>
      </c>
      <c r="D913" s="51" t="s">
        <v>22</v>
      </c>
      <c r="E913" s="51" t="s">
        <v>209</v>
      </c>
      <c r="F913" s="51" t="s">
        <v>23</v>
      </c>
      <c r="G913" s="51">
        <v>3</v>
      </c>
      <c r="H913" s="51">
        <v>2126.6999999999998</v>
      </c>
      <c r="I913" s="51">
        <v>1182.5999999999999</v>
      </c>
      <c r="J913" s="29" t="s">
        <v>147</v>
      </c>
      <c r="K913" s="85">
        <f>H913*P913</f>
        <v>2541555.37</v>
      </c>
      <c r="L913" s="99">
        <f>K913</f>
        <v>2541555.37</v>
      </c>
      <c r="M913" s="85">
        <f>H913*Q913</f>
        <v>68054.399999999994</v>
      </c>
      <c r="N913" s="85">
        <f>L913+M913</f>
        <v>2609609.77</v>
      </c>
      <c r="O913" s="99">
        <f>N913</f>
        <v>2609609.77</v>
      </c>
      <c r="P913" s="85">
        <v>1195.07</v>
      </c>
      <c r="Q913" s="25">
        <v>32</v>
      </c>
      <c r="R913" s="83" t="s">
        <v>176</v>
      </c>
      <c r="S913" s="83" t="s">
        <v>396</v>
      </c>
    </row>
    <row r="914" spans="1:20" ht="37.5" customHeight="1" x14ac:dyDescent="0.3">
      <c r="A914" s="51">
        <v>4</v>
      </c>
      <c r="B914" s="36" t="s">
        <v>666</v>
      </c>
      <c r="C914" s="51">
        <v>1965</v>
      </c>
      <c r="D914" s="51" t="s">
        <v>22</v>
      </c>
      <c r="E914" s="83" t="s">
        <v>209</v>
      </c>
      <c r="F914" s="51" t="s">
        <v>23</v>
      </c>
      <c r="G914" s="51">
        <v>3</v>
      </c>
      <c r="H914" s="59">
        <v>2355</v>
      </c>
      <c r="I914" s="60">
        <v>1354.5</v>
      </c>
      <c r="J914" s="29" t="s">
        <v>147</v>
      </c>
      <c r="K914" s="85">
        <f>H914*P914</f>
        <v>2814389.85</v>
      </c>
      <c r="L914" s="117">
        <f>K914+K915+K916+K917+K918+K919</f>
        <v>5112728.55</v>
      </c>
      <c r="M914" s="85">
        <f>H914*Q914</f>
        <v>75360</v>
      </c>
      <c r="N914" s="85">
        <f t="shared" si="195"/>
        <v>2889749.85</v>
      </c>
      <c r="O914" s="117">
        <f>N914+N915+N916+N917+N918+N919</f>
        <v>5394480.75</v>
      </c>
      <c r="P914" s="85">
        <v>1195.07</v>
      </c>
      <c r="Q914" s="25">
        <v>32</v>
      </c>
      <c r="R914" s="83" t="s">
        <v>176</v>
      </c>
      <c r="S914" s="83" t="s">
        <v>396</v>
      </c>
    </row>
    <row r="915" spans="1:20" ht="37.5" customHeight="1" x14ac:dyDescent="0.3">
      <c r="A915" s="51"/>
      <c r="B915" s="36"/>
      <c r="C915" s="51"/>
      <c r="D915" s="51"/>
      <c r="E915" s="83" t="s">
        <v>209</v>
      </c>
      <c r="F915" s="51" t="s">
        <v>23</v>
      </c>
      <c r="G915" s="51">
        <v>3</v>
      </c>
      <c r="H915" s="59"/>
      <c r="I915" s="84"/>
      <c r="J915" s="29" t="s">
        <v>29</v>
      </c>
      <c r="K915" s="85">
        <f>H914*P915</f>
        <v>715566.75</v>
      </c>
      <c r="L915" s="118"/>
      <c r="M915" s="85">
        <f>H914*Q915</f>
        <v>48701.4</v>
      </c>
      <c r="N915" s="85">
        <f t="shared" si="195"/>
        <v>764268.15</v>
      </c>
      <c r="O915" s="118"/>
      <c r="P915" s="85">
        <v>303.85000000000002</v>
      </c>
      <c r="Q915" s="25">
        <v>20.68</v>
      </c>
      <c r="R915" s="83" t="s">
        <v>176</v>
      </c>
      <c r="S915" s="83" t="s">
        <v>396</v>
      </c>
    </row>
    <row r="916" spans="1:20" ht="37.5" customHeight="1" x14ac:dyDescent="0.3">
      <c r="A916" s="51"/>
      <c r="B916" s="36"/>
      <c r="C916" s="51"/>
      <c r="D916" s="51"/>
      <c r="E916" s="83" t="s">
        <v>209</v>
      </c>
      <c r="F916" s="51" t="s">
        <v>23</v>
      </c>
      <c r="G916" s="51"/>
      <c r="H916" s="59"/>
      <c r="I916" s="84"/>
      <c r="J916" s="29" t="s">
        <v>32</v>
      </c>
      <c r="K916" s="85">
        <f>H914*P916</f>
        <v>900340.05</v>
      </c>
      <c r="L916" s="118"/>
      <c r="M916" s="85">
        <f>H914*Q916</f>
        <v>49690.5</v>
      </c>
      <c r="N916" s="85">
        <f t="shared" si="195"/>
        <v>950030.55</v>
      </c>
      <c r="O916" s="118"/>
      <c r="P916" s="84">
        <v>382.31</v>
      </c>
      <c r="Q916" s="25">
        <v>21.1</v>
      </c>
      <c r="R916" s="83" t="s">
        <v>176</v>
      </c>
      <c r="S916" s="83" t="s">
        <v>396</v>
      </c>
    </row>
    <row r="917" spans="1:20" ht="56.25" customHeight="1" x14ac:dyDescent="0.3">
      <c r="A917" s="51"/>
      <c r="B917" s="36"/>
      <c r="C917" s="51"/>
      <c r="D917" s="51"/>
      <c r="E917" s="83" t="s">
        <v>209</v>
      </c>
      <c r="F917" s="51" t="s">
        <v>23</v>
      </c>
      <c r="G917" s="51"/>
      <c r="H917" s="59"/>
      <c r="I917" s="84"/>
      <c r="J917" s="29" t="s">
        <v>55</v>
      </c>
      <c r="K917" s="85">
        <f>H914*P917</f>
        <v>315946.8</v>
      </c>
      <c r="L917" s="118"/>
      <c r="M917" s="85">
        <f>H914*Q917</f>
        <v>48253.95</v>
      </c>
      <c r="N917" s="85">
        <f t="shared" si="195"/>
        <v>364200.75</v>
      </c>
      <c r="O917" s="118"/>
      <c r="P917" s="85">
        <v>134.16</v>
      </c>
      <c r="Q917" s="25">
        <v>20.49</v>
      </c>
      <c r="R917" s="83" t="s">
        <v>176</v>
      </c>
      <c r="S917" s="83" t="s">
        <v>396</v>
      </c>
    </row>
    <row r="918" spans="1:20" ht="56.25" customHeight="1" x14ac:dyDescent="0.3">
      <c r="A918" s="51"/>
      <c r="B918" s="36"/>
      <c r="C918" s="51"/>
      <c r="D918" s="51"/>
      <c r="E918" s="83" t="s">
        <v>209</v>
      </c>
      <c r="F918" s="51" t="s">
        <v>23</v>
      </c>
      <c r="G918" s="51"/>
      <c r="H918" s="59"/>
      <c r="I918" s="84"/>
      <c r="J918" s="29" t="s">
        <v>24</v>
      </c>
      <c r="K918" s="85">
        <f>H914*P918</f>
        <v>209736.3</v>
      </c>
      <c r="L918" s="118"/>
      <c r="M918" s="85">
        <f>H914*Q918</f>
        <v>32899.35</v>
      </c>
      <c r="N918" s="85">
        <f t="shared" si="195"/>
        <v>242635.65</v>
      </c>
      <c r="O918" s="118"/>
      <c r="P918" s="85">
        <v>89.06</v>
      </c>
      <c r="Q918" s="25">
        <v>13.97</v>
      </c>
      <c r="R918" s="83" t="s">
        <v>176</v>
      </c>
      <c r="S918" s="83" t="s">
        <v>396</v>
      </c>
    </row>
    <row r="919" spans="1:20" ht="56.25" customHeight="1" x14ac:dyDescent="0.3">
      <c r="A919" s="51"/>
      <c r="B919" s="36"/>
      <c r="C919" s="51"/>
      <c r="D919" s="51"/>
      <c r="E919" s="83" t="s">
        <v>209</v>
      </c>
      <c r="F919" s="51" t="s">
        <v>23</v>
      </c>
      <c r="G919" s="51"/>
      <c r="H919" s="59"/>
      <c r="I919" s="84"/>
      <c r="J919" s="29" t="s">
        <v>962</v>
      </c>
      <c r="K919" s="85">
        <f>H914*P919</f>
        <v>156748.79999999999</v>
      </c>
      <c r="L919" s="119"/>
      <c r="M919" s="85">
        <f>H914*Q919</f>
        <v>26847</v>
      </c>
      <c r="N919" s="85">
        <f t="shared" si="195"/>
        <v>183595.8</v>
      </c>
      <c r="O919" s="119"/>
      <c r="P919" s="85">
        <v>66.56</v>
      </c>
      <c r="Q919" s="25">
        <v>11.4</v>
      </c>
      <c r="R919" s="83" t="s">
        <v>176</v>
      </c>
      <c r="S919" s="83" t="s">
        <v>396</v>
      </c>
    </row>
    <row r="920" spans="1:20" s="5" customFormat="1" ht="37.5" customHeight="1" x14ac:dyDescent="0.3">
      <c r="A920" s="51">
        <v>5</v>
      </c>
      <c r="B920" s="36" t="s">
        <v>414</v>
      </c>
      <c r="C920" s="51">
        <v>1983</v>
      </c>
      <c r="D920" s="51" t="s">
        <v>22</v>
      </c>
      <c r="E920" s="83" t="s">
        <v>209</v>
      </c>
      <c r="F920" s="51" t="s">
        <v>23</v>
      </c>
      <c r="G920" s="51">
        <v>5</v>
      </c>
      <c r="H920" s="59">
        <v>5053.3999999999996</v>
      </c>
      <c r="I920" s="84">
        <v>3292</v>
      </c>
      <c r="J920" s="29" t="s">
        <v>29</v>
      </c>
      <c r="K920" s="85">
        <f>H920*P920</f>
        <v>1535475.59</v>
      </c>
      <c r="L920" s="117">
        <f>K920+K921+K922+K923+K924</f>
        <v>10520926.119999999</v>
      </c>
      <c r="M920" s="85">
        <f>H920*Q920</f>
        <v>104504.31</v>
      </c>
      <c r="N920" s="85">
        <f t="shared" si="195"/>
        <v>1639979.9</v>
      </c>
      <c r="O920" s="117">
        <f>N920+N921+N922+N923+N924</f>
        <v>11054918.9</v>
      </c>
      <c r="P920" s="85">
        <v>303.85000000000002</v>
      </c>
      <c r="Q920" s="25">
        <v>20.68</v>
      </c>
      <c r="R920" s="83" t="s">
        <v>176</v>
      </c>
      <c r="S920" s="83" t="s">
        <v>396</v>
      </c>
      <c r="T920" s="81"/>
    </row>
    <row r="921" spans="1:20" s="5" customFormat="1" ht="56.25" customHeight="1" x14ac:dyDescent="0.3">
      <c r="A921" s="51"/>
      <c r="B921" s="36"/>
      <c r="C921" s="51"/>
      <c r="D921" s="51"/>
      <c r="E921" s="83" t="s">
        <v>209</v>
      </c>
      <c r="F921" s="51" t="s">
        <v>23</v>
      </c>
      <c r="G921" s="51"/>
      <c r="H921" s="84"/>
      <c r="I921" s="84"/>
      <c r="J921" s="29" t="s">
        <v>55</v>
      </c>
      <c r="K921" s="85">
        <f>H920*P921</f>
        <v>677964.14</v>
      </c>
      <c r="L921" s="118"/>
      <c r="M921" s="85">
        <f>H920*Q921</f>
        <v>103544.17</v>
      </c>
      <c r="N921" s="85">
        <f t="shared" si="195"/>
        <v>781508.31</v>
      </c>
      <c r="O921" s="118"/>
      <c r="P921" s="85">
        <v>134.16</v>
      </c>
      <c r="Q921" s="25">
        <v>20.49</v>
      </c>
      <c r="R921" s="83" t="s">
        <v>176</v>
      </c>
      <c r="S921" s="83" t="s">
        <v>396</v>
      </c>
      <c r="T921" s="81"/>
    </row>
    <row r="922" spans="1:20" s="5" customFormat="1" ht="56.25" customHeight="1" x14ac:dyDescent="0.3">
      <c r="A922" s="51"/>
      <c r="B922" s="36"/>
      <c r="C922" s="51"/>
      <c r="D922" s="51"/>
      <c r="E922" s="83" t="s">
        <v>209</v>
      </c>
      <c r="F922" s="51" t="s">
        <v>23</v>
      </c>
      <c r="G922" s="51"/>
      <c r="H922" s="84"/>
      <c r="I922" s="84"/>
      <c r="J922" s="29" t="s">
        <v>962</v>
      </c>
      <c r="K922" s="85">
        <f>H920*P922</f>
        <v>336354.3</v>
      </c>
      <c r="L922" s="118"/>
      <c r="M922" s="85">
        <f>H920*Q922</f>
        <v>57608.76</v>
      </c>
      <c r="N922" s="85">
        <f t="shared" si="195"/>
        <v>393963.06</v>
      </c>
      <c r="O922" s="118"/>
      <c r="P922" s="85">
        <v>66.56</v>
      </c>
      <c r="Q922" s="25">
        <v>11.4</v>
      </c>
      <c r="R922" s="83" t="s">
        <v>176</v>
      </c>
      <c r="S922" s="83" t="s">
        <v>396</v>
      </c>
      <c r="T922" s="81"/>
    </row>
    <row r="923" spans="1:20" s="5" customFormat="1" ht="37.5" customHeight="1" x14ac:dyDescent="0.3">
      <c r="A923" s="51"/>
      <c r="B923" s="36"/>
      <c r="C923" s="51"/>
      <c r="D923" s="51"/>
      <c r="E923" s="83" t="s">
        <v>209</v>
      </c>
      <c r="F923" s="51" t="s">
        <v>23</v>
      </c>
      <c r="G923" s="51"/>
      <c r="H923" s="84"/>
      <c r="I923" s="84"/>
      <c r="J923" s="29" t="s">
        <v>32</v>
      </c>
      <c r="K923" s="85">
        <f>H920*P923</f>
        <v>1931965.35</v>
      </c>
      <c r="L923" s="118"/>
      <c r="M923" s="85">
        <f>H920*Q923</f>
        <v>106626.74</v>
      </c>
      <c r="N923" s="85">
        <f t="shared" si="195"/>
        <v>2038592.09</v>
      </c>
      <c r="O923" s="118"/>
      <c r="P923" s="84">
        <v>382.31</v>
      </c>
      <c r="Q923" s="25">
        <v>21.1</v>
      </c>
      <c r="R923" s="83" t="s">
        <v>176</v>
      </c>
      <c r="S923" s="83" t="s">
        <v>396</v>
      </c>
      <c r="T923" s="81"/>
    </row>
    <row r="924" spans="1:20" s="5" customFormat="1" ht="32.25" customHeight="1" x14ac:dyDescent="0.3">
      <c r="A924" s="51"/>
      <c r="B924" s="36"/>
      <c r="C924" s="51"/>
      <c r="D924" s="51"/>
      <c r="E924" s="83" t="s">
        <v>209</v>
      </c>
      <c r="F924" s="51" t="s">
        <v>23</v>
      </c>
      <c r="G924" s="51"/>
      <c r="H924" s="84"/>
      <c r="I924" s="84"/>
      <c r="J924" s="29" t="s">
        <v>147</v>
      </c>
      <c r="K924" s="85">
        <f>H920*P924</f>
        <v>6039166.7400000002</v>
      </c>
      <c r="L924" s="119"/>
      <c r="M924" s="85">
        <f>H920*Q924</f>
        <v>161708.79999999999</v>
      </c>
      <c r="N924" s="85">
        <f t="shared" si="195"/>
        <v>6200875.54</v>
      </c>
      <c r="O924" s="119"/>
      <c r="P924" s="85">
        <v>1195.07</v>
      </c>
      <c r="Q924" s="25">
        <v>32</v>
      </c>
      <c r="R924" s="83" t="s">
        <v>176</v>
      </c>
      <c r="S924" s="83" t="s">
        <v>396</v>
      </c>
      <c r="T924" s="81"/>
    </row>
    <row r="925" spans="1:20" s="5" customFormat="1" ht="18.75" customHeight="1" x14ac:dyDescent="0.3">
      <c r="A925" s="22">
        <v>13</v>
      </c>
      <c r="B925" s="41" t="s">
        <v>46</v>
      </c>
      <c r="C925" s="22"/>
      <c r="D925" s="22"/>
      <c r="E925" s="83"/>
      <c r="F925" s="51"/>
      <c r="G925" s="22"/>
      <c r="H925" s="21">
        <f>SUM(H926:H938)</f>
        <v>28774.12</v>
      </c>
      <c r="I925" s="18"/>
      <c r="J925" s="19"/>
      <c r="K925" s="21">
        <f>SUM(K926:K938)</f>
        <v>26477688.879999999</v>
      </c>
      <c r="L925" s="21">
        <f>SUM(L926:L938)</f>
        <v>26477688.879999999</v>
      </c>
      <c r="M925" s="21">
        <f>SUM(M926:M938)</f>
        <v>760567.04</v>
      </c>
      <c r="N925" s="21">
        <f>SUM(N926:N938)</f>
        <v>27238255.920000002</v>
      </c>
      <c r="O925" s="21">
        <f>SUM(O926:O938)</f>
        <v>27238255.920000002</v>
      </c>
      <c r="P925" s="21"/>
      <c r="Q925" s="56"/>
      <c r="R925" s="83"/>
      <c r="S925" s="83"/>
      <c r="T925" s="81"/>
    </row>
    <row r="926" spans="1:20" ht="37.5" customHeight="1" x14ac:dyDescent="0.3">
      <c r="A926" s="51">
        <v>1</v>
      </c>
      <c r="B926" s="36" t="s">
        <v>415</v>
      </c>
      <c r="C926" s="51">
        <v>1974</v>
      </c>
      <c r="D926" s="51" t="s">
        <v>22</v>
      </c>
      <c r="E926" s="83" t="s">
        <v>222</v>
      </c>
      <c r="F926" s="51" t="s">
        <v>23</v>
      </c>
      <c r="G926" s="51">
        <v>2</v>
      </c>
      <c r="H926" s="84">
        <v>1473.4</v>
      </c>
      <c r="I926" s="84">
        <v>586.4</v>
      </c>
      <c r="J926" s="29" t="s">
        <v>29</v>
      </c>
      <c r="K926" s="85">
        <f t="shared" ref="K926:K938" si="196">H926*P926</f>
        <v>629436.48</v>
      </c>
      <c r="L926" s="85">
        <f t="shared" ref="L926:L938" si="197">K926</f>
        <v>629436.48</v>
      </c>
      <c r="M926" s="85">
        <f t="shared" ref="M926:M938" si="198">H926*Q926</f>
        <v>42905.41</v>
      </c>
      <c r="N926" s="85">
        <f t="shared" ref="N926:N938" si="199">K926+M926</f>
        <v>672341.89</v>
      </c>
      <c r="O926" s="85">
        <f t="shared" ref="O926:O938" si="200">N926</f>
        <v>672341.89</v>
      </c>
      <c r="P926" s="85">
        <v>427.2</v>
      </c>
      <c r="Q926" s="25">
        <v>29.12</v>
      </c>
      <c r="R926" s="83" t="s">
        <v>176</v>
      </c>
      <c r="S926" s="83" t="s">
        <v>396</v>
      </c>
    </row>
    <row r="927" spans="1:20" ht="37.5" customHeight="1" x14ac:dyDescent="0.3">
      <c r="A927" s="51">
        <v>2</v>
      </c>
      <c r="B927" s="36" t="s">
        <v>416</v>
      </c>
      <c r="C927" s="51">
        <v>1991</v>
      </c>
      <c r="D927" s="51" t="s">
        <v>22</v>
      </c>
      <c r="E927" s="83" t="s">
        <v>183</v>
      </c>
      <c r="F927" s="51" t="s">
        <v>23</v>
      </c>
      <c r="G927" s="51">
        <v>3</v>
      </c>
      <c r="H927" s="84">
        <v>2392.7399999999998</v>
      </c>
      <c r="I927" s="84">
        <v>1199.69</v>
      </c>
      <c r="J927" s="29" t="s">
        <v>147</v>
      </c>
      <c r="K927" s="85">
        <f t="shared" si="196"/>
        <v>2859491.79</v>
      </c>
      <c r="L927" s="85">
        <f t="shared" si="197"/>
        <v>2859491.79</v>
      </c>
      <c r="M927" s="85">
        <f t="shared" si="198"/>
        <v>76567.679999999993</v>
      </c>
      <c r="N927" s="85">
        <f t="shared" si="199"/>
        <v>2936059.47</v>
      </c>
      <c r="O927" s="85">
        <f t="shared" si="200"/>
        <v>2936059.47</v>
      </c>
      <c r="P927" s="85">
        <v>1195.07</v>
      </c>
      <c r="Q927" s="25">
        <v>32</v>
      </c>
      <c r="R927" s="83" t="s">
        <v>176</v>
      </c>
      <c r="S927" s="83" t="s">
        <v>396</v>
      </c>
    </row>
    <row r="928" spans="1:20" ht="37.5" customHeight="1" x14ac:dyDescent="0.3">
      <c r="A928" s="51">
        <v>3</v>
      </c>
      <c r="B928" s="36" t="s">
        <v>417</v>
      </c>
      <c r="C928" s="51">
        <v>1999</v>
      </c>
      <c r="D928" s="51" t="s">
        <v>22</v>
      </c>
      <c r="E928" s="83" t="s">
        <v>183</v>
      </c>
      <c r="F928" s="51" t="s">
        <v>23</v>
      </c>
      <c r="G928" s="51">
        <v>4</v>
      </c>
      <c r="H928" s="84">
        <v>4876.3999999999996</v>
      </c>
      <c r="I928" s="84">
        <v>2627.4</v>
      </c>
      <c r="J928" s="29" t="s">
        <v>147</v>
      </c>
      <c r="K928" s="85">
        <f t="shared" si="196"/>
        <v>5827639.3499999996</v>
      </c>
      <c r="L928" s="85">
        <f t="shared" si="197"/>
        <v>5827639.3499999996</v>
      </c>
      <c r="M928" s="85">
        <f t="shared" si="198"/>
        <v>156044.79999999999</v>
      </c>
      <c r="N928" s="85">
        <f t="shared" si="199"/>
        <v>5983684.1500000004</v>
      </c>
      <c r="O928" s="85">
        <f t="shared" si="200"/>
        <v>5983684.1500000004</v>
      </c>
      <c r="P928" s="85">
        <v>1195.07</v>
      </c>
      <c r="Q928" s="25">
        <v>32</v>
      </c>
      <c r="R928" s="83" t="s">
        <v>176</v>
      </c>
      <c r="S928" s="83" t="s">
        <v>396</v>
      </c>
    </row>
    <row r="929" spans="1:20" ht="37.5" customHeight="1" x14ac:dyDescent="0.3">
      <c r="A929" s="51">
        <v>4</v>
      </c>
      <c r="B929" s="36" t="s">
        <v>929</v>
      </c>
      <c r="C929" s="51">
        <v>1977</v>
      </c>
      <c r="D929" s="51" t="s">
        <v>22</v>
      </c>
      <c r="E929" s="47" t="s">
        <v>192</v>
      </c>
      <c r="F929" s="51" t="s">
        <v>39</v>
      </c>
      <c r="G929" s="51">
        <v>2</v>
      </c>
      <c r="H929" s="84">
        <v>860</v>
      </c>
      <c r="I929" s="84">
        <v>545.9</v>
      </c>
      <c r="J929" s="27" t="s">
        <v>963</v>
      </c>
      <c r="K929" s="85">
        <f t="shared" si="196"/>
        <v>76436.800000000003</v>
      </c>
      <c r="L929" s="85">
        <f t="shared" si="197"/>
        <v>76436.800000000003</v>
      </c>
      <c r="M929" s="85">
        <f t="shared" si="198"/>
        <v>5564.2</v>
      </c>
      <c r="N929" s="85">
        <f t="shared" si="199"/>
        <v>82001</v>
      </c>
      <c r="O929" s="85">
        <f t="shared" si="200"/>
        <v>82001</v>
      </c>
      <c r="P929" s="85">
        <v>88.88</v>
      </c>
      <c r="Q929" s="25">
        <v>6.47</v>
      </c>
      <c r="R929" s="83" t="s">
        <v>176</v>
      </c>
      <c r="S929" s="83" t="s">
        <v>396</v>
      </c>
    </row>
    <row r="930" spans="1:20" ht="37.5" customHeight="1" x14ac:dyDescent="0.3">
      <c r="A930" s="51">
        <v>5</v>
      </c>
      <c r="B930" s="36" t="s">
        <v>930</v>
      </c>
      <c r="C930" s="51">
        <v>1977</v>
      </c>
      <c r="D930" s="51" t="s">
        <v>22</v>
      </c>
      <c r="E930" s="47" t="s">
        <v>192</v>
      </c>
      <c r="F930" s="51" t="s">
        <v>39</v>
      </c>
      <c r="G930" s="51">
        <v>2</v>
      </c>
      <c r="H930" s="84">
        <v>861.9</v>
      </c>
      <c r="I930" s="84">
        <v>545.5</v>
      </c>
      <c r="J930" s="27" t="s">
        <v>963</v>
      </c>
      <c r="K930" s="85">
        <f t="shared" si="196"/>
        <v>76605.67</v>
      </c>
      <c r="L930" s="85">
        <f t="shared" si="197"/>
        <v>76605.67</v>
      </c>
      <c r="M930" s="85">
        <f t="shared" si="198"/>
        <v>5576.49</v>
      </c>
      <c r="N930" s="85">
        <f t="shared" si="199"/>
        <v>82182.16</v>
      </c>
      <c r="O930" s="85">
        <f t="shared" si="200"/>
        <v>82182.16</v>
      </c>
      <c r="P930" s="85">
        <v>88.88</v>
      </c>
      <c r="Q930" s="25">
        <v>6.47</v>
      </c>
      <c r="R930" s="83" t="s">
        <v>176</v>
      </c>
      <c r="S930" s="83" t="s">
        <v>396</v>
      </c>
    </row>
    <row r="931" spans="1:20" ht="37.5" customHeight="1" x14ac:dyDescent="0.3">
      <c r="A931" s="51">
        <v>6</v>
      </c>
      <c r="B931" s="36" t="s">
        <v>931</v>
      </c>
      <c r="C931" s="51">
        <v>1983</v>
      </c>
      <c r="D931" s="51" t="s">
        <v>22</v>
      </c>
      <c r="E931" s="47" t="s">
        <v>209</v>
      </c>
      <c r="F931" s="51" t="s">
        <v>54</v>
      </c>
      <c r="G931" s="51">
        <v>3</v>
      </c>
      <c r="H931" s="84">
        <v>2361.1799999999998</v>
      </c>
      <c r="I931" s="84">
        <v>1268.25</v>
      </c>
      <c r="J931" s="29" t="s">
        <v>35</v>
      </c>
      <c r="K931" s="85">
        <f t="shared" si="196"/>
        <v>2821775.38</v>
      </c>
      <c r="L931" s="85">
        <f t="shared" si="197"/>
        <v>2821775.38</v>
      </c>
      <c r="M931" s="85">
        <f t="shared" si="198"/>
        <v>75557.759999999995</v>
      </c>
      <c r="N931" s="85">
        <f t="shared" si="199"/>
        <v>2897333.14</v>
      </c>
      <c r="O931" s="85">
        <f t="shared" si="200"/>
        <v>2897333.14</v>
      </c>
      <c r="P931" s="85">
        <v>1195.07</v>
      </c>
      <c r="Q931" s="25">
        <v>32</v>
      </c>
      <c r="R931" s="83" t="s">
        <v>176</v>
      </c>
      <c r="S931" s="83" t="s">
        <v>396</v>
      </c>
    </row>
    <row r="932" spans="1:20" ht="37.5" customHeight="1" x14ac:dyDescent="0.3">
      <c r="A932" s="51">
        <v>7</v>
      </c>
      <c r="B932" s="36" t="s">
        <v>932</v>
      </c>
      <c r="C932" s="51">
        <v>1977</v>
      </c>
      <c r="D932" s="51" t="s">
        <v>22</v>
      </c>
      <c r="E932" s="47" t="s">
        <v>209</v>
      </c>
      <c r="F932" s="51" t="s">
        <v>23</v>
      </c>
      <c r="G932" s="51">
        <v>3</v>
      </c>
      <c r="H932" s="84">
        <v>1814.5</v>
      </c>
      <c r="I932" s="84">
        <v>1002.3</v>
      </c>
      <c r="J932" s="27" t="s">
        <v>963</v>
      </c>
      <c r="K932" s="85">
        <f t="shared" si="196"/>
        <v>55741.440000000002</v>
      </c>
      <c r="L932" s="85">
        <f t="shared" si="197"/>
        <v>55741.440000000002</v>
      </c>
      <c r="M932" s="85">
        <f t="shared" si="198"/>
        <v>9507.98</v>
      </c>
      <c r="N932" s="85">
        <f t="shared" si="199"/>
        <v>65249.42</v>
      </c>
      <c r="O932" s="85">
        <f t="shared" si="200"/>
        <v>65249.42</v>
      </c>
      <c r="P932" s="85">
        <v>30.72</v>
      </c>
      <c r="Q932" s="25">
        <v>5.24</v>
      </c>
      <c r="R932" s="83" t="s">
        <v>176</v>
      </c>
      <c r="S932" s="83" t="s">
        <v>396</v>
      </c>
    </row>
    <row r="933" spans="1:20" ht="37.5" customHeight="1" x14ac:dyDescent="0.3">
      <c r="A933" s="51">
        <v>8</v>
      </c>
      <c r="B933" s="36" t="s">
        <v>418</v>
      </c>
      <c r="C933" s="51">
        <v>1985</v>
      </c>
      <c r="D933" s="51" t="s">
        <v>22</v>
      </c>
      <c r="E933" s="83" t="s">
        <v>209</v>
      </c>
      <c r="F933" s="51" t="s">
        <v>23</v>
      </c>
      <c r="G933" s="51">
        <v>3</v>
      </c>
      <c r="H933" s="84">
        <v>2370.9</v>
      </c>
      <c r="I933" s="84">
        <v>1287.7</v>
      </c>
      <c r="J933" s="27" t="s">
        <v>963</v>
      </c>
      <c r="K933" s="85">
        <f t="shared" si="196"/>
        <v>72834.05</v>
      </c>
      <c r="L933" s="85">
        <f t="shared" si="197"/>
        <v>72834.05</v>
      </c>
      <c r="M933" s="85">
        <f t="shared" si="198"/>
        <v>12423.52</v>
      </c>
      <c r="N933" s="85">
        <f t="shared" si="199"/>
        <v>85257.57</v>
      </c>
      <c r="O933" s="85">
        <f t="shared" si="200"/>
        <v>85257.57</v>
      </c>
      <c r="P933" s="85">
        <v>30.72</v>
      </c>
      <c r="Q933" s="25">
        <v>5.24</v>
      </c>
      <c r="R933" s="83" t="s">
        <v>176</v>
      </c>
      <c r="S933" s="83" t="s">
        <v>396</v>
      </c>
    </row>
    <row r="934" spans="1:20" ht="37.5" customHeight="1" x14ac:dyDescent="0.3">
      <c r="A934" s="51">
        <v>9</v>
      </c>
      <c r="B934" s="36" t="s">
        <v>419</v>
      </c>
      <c r="C934" s="51">
        <v>1983</v>
      </c>
      <c r="D934" s="51" t="s">
        <v>22</v>
      </c>
      <c r="E934" s="83" t="s">
        <v>209</v>
      </c>
      <c r="F934" s="51" t="s">
        <v>23</v>
      </c>
      <c r="G934" s="51">
        <v>3</v>
      </c>
      <c r="H934" s="84">
        <v>2380.9</v>
      </c>
      <c r="I934" s="84">
        <v>1275.0999999999999</v>
      </c>
      <c r="J934" s="29" t="s">
        <v>147</v>
      </c>
      <c r="K934" s="85">
        <f t="shared" si="196"/>
        <v>2845342.16</v>
      </c>
      <c r="L934" s="85">
        <f t="shared" si="197"/>
        <v>2845342.16</v>
      </c>
      <c r="M934" s="85">
        <f t="shared" si="198"/>
        <v>76188.800000000003</v>
      </c>
      <c r="N934" s="85">
        <f t="shared" si="199"/>
        <v>2921530.96</v>
      </c>
      <c r="O934" s="85">
        <f t="shared" si="200"/>
        <v>2921530.96</v>
      </c>
      <c r="P934" s="85">
        <v>1195.07</v>
      </c>
      <c r="Q934" s="25">
        <v>32</v>
      </c>
      <c r="R934" s="83" t="s">
        <v>176</v>
      </c>
      <c r="S934" s="83" t="s">
        <v>396</v>
      </c>
    </row>
    <row r="935" spans="1:20" ht="37.5" customHeight="1" x14ac:dyDescent="0.3">
      <c r="A935" s="51">
        <v>10</v>
      </c>
      <c r="B935" s="36" t="s">
        <v>639</v>
      </c>
      <c r="C935" s="51">
        <v>1985</v>
      </c>
      <c r="D935" s="51" t="s">
        <v>22</v>
      </c>
      <c r="E935" s="83" t="s">
        <v>209</v>
      </c>
      <c r="F935" s="51" t="s">
        <v>23</v>
      </c>
      <c r="G935" s="51">
        <v>3</v>
      </c>
      <c r="H935" s="84">
        <v>2383.6999999999998</v>
      </c>
      <c r="I935" s="84">
        <v>1156.3</v>
      </c>
      <c r="J935" s="29" t="s">
        <v>147</v>
      </c>
      <c r="K935" s="85">
        <f t="shared" si="196"/>
        <v>2848688.36</v>
      </c>
      <c r="L935" s="85">
        <f t="shared" si="197"/>
        <v>2848688.36</v>
      </c>
      <c r="M935" s="85">
        <f t="shared" si="198"/>
        <v>76278.399999999994</v>
      </c>
      <c r="N935" s="85">
        <f t="shared" si="199"/>
        <v>2924966.76</v>
      </c>
      <c r="O935" s="85">
        <f t="shared" si="200"/>
        <v>2924966.76</v>
      </c>
      <c r="P935" s="85">
        <v>1195.07</v>
      </c>
      <c r="Q935" s="25">
        <v>32</v>
      </c>
      <c r="R935" s="83" t="s">
        <v>176</v>
      </c>
      <c r="S935" s="83" t="s">
        <v>396</v>
      </c>
    </row>
    <row r="936" spans="1:20" ht="37.5" customHeight="1" x14ac:dyDescent="0.3">
      <c r="A936" s="51">
        <v>11</v>
      </c>
      <c r="B936" s="36" t="s">
        <v>640</v>
      </c>
      <c r="C936" s="51">
        <v>1988</v>
      </c>
      <c r="D936" s="51" t="s">
        <v>22</v>
      </c>
      <c r="E936" s="83" t="s">
        <v>209</v>
      </c>
      <c r="F936" s="51" t="s">
        <v>23</v>
      </c>
      <c r="G936" s="51">
        <v>3</v>
      </c>
      <c r="H936" s="84">
        <v>2348.8000000000002</v>
      </c>
      <c r="I936" s="84">
        <v>1271.5999999999999</v>
      </c>
      <c r="J936" s="29" t="s">
        <v>147</v>
      </c>
      <c r="K936" s="85">
        <f t="shared" si="196"/>
        <v>2806980.42</v>
      </c>
      <c r="L936" s="85">
        <f t="shared" si="197"/>
        <v>2806980.42</v>
      </c>
      <c r="M936" s="85">
        <f t="shared" si="198"/>
        <v>75161.600000000006</v>
      </c>
      <c r="N936" s="85">
        <f t="shared" si="199"/>
        <v>2882142.02</v>
      </c>
      <c r="O936" s="85">
        <f t="shared" si="200"/>
        <v>2882142.02</v>
      </c>
      <c r="P936" s="85">
        <v>1195.07</v>
      </c>
      <c r="Q936" s="25">
        <v>32</v>
      </c>
      <c r="R936" s="83" t="s">
        <v>176</v>
      </c>
      <c r="S936" s="83" t="s">
        <v>396</v>
      </c>
    </row>
    <row r="937" spans="1:20" s="5" customFormat="1" ht="37.5" customHeight="1" x14ac:dyDescent="0.3">
      <c r="A937" s="51">
        <v>12</v>
      </c>
      <c r="B937" s="36" t="s">
        <v>420</v>
      </c>
      <c r="C937" s="51">
        <v>1983</v>
      </c>
      <c r="D937" s="51" t="s">
        <v>22</v>
      </c>
      <c r="E937" s="83" t="s">
        <v>209</v>
      </c>
      <c r="F937" s="51" t="s">
        <v>23</v>
      </c>
      <c r="G937" s="51">
        <v>3</v>
      </c>
      <c r="H937" s="84">
        <v>2365.9</v>
      </c>
      <c r="I937" s="84">
        <v>1247.9000000000001</v>
      </c>
      <c r="J937" s="29" t="s">
        <v>147</v>
      </c>
      <c r="K937" s="85">
        <f t="shared" si="196"/>
        <v>2827416.11</v>
      </c>
      <c r="L937" s="85">
        <f t="shared" si="197"/>
        <v>2827416.11</v>
      </c>
      <c r="M937" s="85">
        <f t="shared" si="198"/>
        <v>75708.800000000003</v>
      </c>
      <c r="N937" s="85">
        <f t="shared" si="199"/>
        <v>2903124.91</v>
      </c>
      <c r="O937" s="85">
        <f t="shared" si="200"/>
        <v>2903124.91</v>
      </c>
      <c r="P937" s="85">
        <v>1195.07</v>
      </c>
      <c r="Q937" s="25">
        <v>32</v>
      </c>
      <c r="R937" s="83" t="s">
        <v>176</v>
      </c>
      <c r="S937" s="83" t="s">
        <v>396</v>
      </c>
      <c r="T937" s="81"/>
    </row>
    <row r="938" spans="1:20" s="5" customFormat="1" ht="37.5" customHeight="1" x14ac:dyDescent="0.3">
      <c r="A938" s="51">
        <v>13</v>
      </c>
      <c r="B938" s="36" t="s">
        <v>421</v>
      </c>
      <c r="C938" s="51">
        <v>1987</v>
      </c>
      <c r="D938" s="51" t="s">
        <v>22</v>
      </c>
      <c r="E938" s="83" t="s">
        <v>209</v>
      </c>
      <c r="F938" s="51" t="s">
        <v>23</v>
      </c>
      <c r="G938" s="51">
        <v>3</v>
      </c>
      <c r="H938" s="84">
        <v>2283.8000000000002</v>
      </c>
      <c r="I938" s="84">
        <v>1242.7</v>
      </c>
      <c r="J938" s="29" t="s">
        <v>147</v>
      </c>
      <c r="K938" s="85">
        <f t="shared" si="196"/>
        <v>2729300.87</v>
      </c>
      <c r="L938" s="85">
        <f t="shared" si="197"/>
        <v>2729300.87</v>
      </c>
      <c r="M938" s="85">
        <f t="shared" si="198"/>
        <v>73081.600000000006</v>
      </c>
      <c r="N938" s="85">
        <f t="shared" si="199"/>
        <v>2802382.47</v>
      </c>
      <c r="O938" s="85">
        <f t="shared" si="200"/>
        <v>2802382.47</v>
      </c>
      <c r="P938" s="85">
        <v>1195.07</v>
      </c>
      <c r="Q938" s="25">
        <v>32</v>
      </c>
      <c r="R938" s="83" t="s">
        <v>176</v>
      </c>
      <c r="S938" s="83" t="s">
        <v>396</v>
      </c>
      <c r="T938" s="81"/>
    </row>
    <row r="939" spans="1:20" s="5" customFormat="1" ht="18.75" customHeight="1" x14ac:dyDescent="0.3">
      <c r="A939" s="16">
        <v>65</v>
      </c>
      <c r="B939" s="41" t="s">
        <v>48</v>
      </c>
      <c r="C939" s="22"/>
      <c r="D939" s="22"/>
      <c r="E939" s="83"/>
      <c r="F939" s="22"/>
      <c r="G939" s="22"/>
      <c r="H939" s="21">
        <f>H940+H941+H945+H946+H947+H1060+H942+H943+H944+H948+H951+H954+H955+H957+H959+H960+H961+H962+H963+H967+H968+H1008+H1016+H1017+H986+H981+H1038+H1040+H1041+H1043+H1045+H1047+H1049+H1053+H1055+H1058+H1062+H1063+H971+H976+H1066+H1069+H1071+H1072+H1074+H1076+H1077+H1079+H1080+H1082+H1083+H1085+H1086+H1087+H1093+H1099+H1101+H991+H997+H1002+H1011+H1021+H1027+H1033</f>
        <v>124205.57</v>
      </c>
      <c r="I939" s="18"/>
      <c r="J939" s="19"/>
      <c r="K939" s="21">
        <f>SUM(K940:K1101)</f>
        <v>142202017.55000001</v>
      </c>
      <c r="L939" s="21">
        <f>SUM(L940:L1101)</f>
        <v>142202017.55000001</v>
      </c>
      <c r="M939" s="21">
        <f>SUM(M940:M1101)</f>
        <v>7491515.04</v>
      </c>
      <c r="N939" s="21">
        <f>SUM(N940:N1101)</f>
        <v>149673654.97</v>
      </c>
      <c r="O939" s="21">
        <f>SUM(O940:O1101)</f>
        <v>149673654.97</v>
      </c>
      <c r="P939" s="21"/>
      <c r="Q939" s="56"/>
      <c r="R939" s="83"/>
      <c r="S939" s="83"/>
      <c r="T939" s="81"/>
    </row>
    <row r="940" spans="1:20" ht="37.5" customHeight="1" x14ac:dyDescent="0.3">
      <c r="A940" s="51">
        <v>1</v>
      </c>
      <c r="B940" s="36" t="s">
        <v>422</v>
      </c>
      <c r="C940" s="51">
        <v>1972</v>
      </c>
      <c r="D940" s="51" t="s">
        <v>22</v>
      </c>
      <c r="E940" s="83" t="s">
        <v>222</v>
      </c>
      <c r="F940" s="51" t="s">
        <v>23</v>
      </c>
      <c r="G940" s="51">
        <v>2</v>
      </c>
      <c r="H940" s="84">
        <v>598.1</v>
      </c>
      <c r="I940" s="84">
        <v>398.1</v>
      </c>
      <c r="J940" s="29" t="s">
        <v>29</v>
      </c>
      <c r="K940" s="85">
        <f t="shared" ref="K940:K948" si="201">H940*P940</f>
        <v>255508.32</v>
      </c>
      <c r="L940" s="85">
        <f t="shared" ref="L940:L947" si="202">K940</f>
        <v>255508.32</v>
      </c>
      <c r="M940" s="85">
        <f t="shared" ref="M940:M948" si="203">H940*Q940</f>
        <v>17416.669999999998</v>
      </c>
      <c r="N940" s="85">
        <f t="shared" ref="N940:N977" si="204">K940+M940</f>
        <v>272924.99</v>
      </c>
      <c r="O940" s="85">
        <f t="shared" ref="O940:O947" si="205">N940</f>
        <v>272924.99</v>
      </c>
      <c r="P940" s="85">
        <v>427.2</v>
      </c>
      <c r="Q940" s="25">
        <v>29.12</v>
      </c>
      <c r="R940" s="83" t="s">
        <v>176</v>
      </c>
      <c r="S940" s="83" t="s">
        <v>396</v>
      </c>
    </row>
    <row r="941" spans="1:20" ht="56.25" customHeight="1" x14ac:dyDescent="0.3">
      <c r="A941" s="51">
        <v>2</v>
      </c>
      <c r="B941" s="36" t="s">
        <v>832</v>
      </c>
      <c r="C941" s="51">
        <v>1990</v>
      </c>
      <c r="D941" s="51" t="s">
        <v>22</v>
      </c>
      <c r="E941" s="47" t="s">
        <v>175</v>
      </c>
      <c r="F941" s="51" t="s">
        <v>23</v>
      </c>
      <c r="G941" s="51">
        <v>2</v>
      </c>
      <c r="H941" s="84">
        <v>2141.6</v>
      </c>
      <c r="I941" s="84">
        <v>932.5</v>
      </c>
      <c r="J941" s="29" t="s">
        <v>962</v>
      </c>
      <c r="K941" s="85">
        <f t="shared" si="201"/>
        <v>197134.28</v>
      </c>
      <c r="L941" s="85">
        <f t="shared" si="202"/>
        <v>197134.28</v>
      </c>
      <c r="M941" s="85">
        <f t="shared" si="203"/>
        <v>26855.66</v>
      </c>
      <c r="N941" s="85">
        <f t="shared" si="204"/>
        <v>223989.94</v>
      </c>
      <c r="O941" s="85">
        <f t="shared" si="205"/>
        <v>223989.94</v>
      </c>
      <c r="P941" s="85">
        <v>92.05</v>
      </c>
      <c r="Q941" s="25">
        <v>12.54</v>
      </c>
      <c r="R941" s="83" t="s">
        <v>176</v>
      </c>
      <c r="S941" s="83" t="s">
        <v>396</v>
      </c>
    </row>
    <row r="942" spans="1:20" ht="37.5" customHeight="1" x14ac:dyDescent="0.3">
      <c r="A942" s="51">
        <v>3</v>
      </c>
      <c r="B942" s="36" t="s">
        <v>426</v>
      </c>
      <c r="C942" s="51">
        <v>1970</v>
      </c>
      <c r="D942" s="51" t="s">
        <v>22</v>
      </c>
      <c r="E942" s="83" t="s">
        <v>188</v>
      </c>
      <c r="F942" s="51" t="s">
        <v>23</v>
      </c>
      <c r="G942" s="51">
        <v>2</v>
      </c>
      <c r="H942" s="84">
        <v>1742.7</v>
      </c>
      <c r="I942" s="84">
        <v>976.4</v>
      </c>
      <c r="J942" s="29" t="s">
        <v>29</v>
      </c>
      <c r="K942" s="85">
        <f t="shared" si="201"/>
        <v>744481.44</v>
      </c>
      <c r="L942" s="85">
        <f t="shared" si="202"/>
        <v>744481.44</v>
      </c>
      <c r="M942" s="85">
        <f t="shared" si="203"/>
        <v>50747.42</v>
      </c>
      <c r="N942" s="85">
        <f t="shared" si="204"/>
        <v>795228.86</v>
      </c>
      <c r="O942" s="85">
        <f t="shared" si="205"/>
        <v>795228.86</v>
      </c>
      <c r="P942" s="85">
        <v>427.2</v>
      </c>
      <c r="Q942" s="25">
        <v>29.12</v>
      </c>
      <c r="R942" s="83" t="s">
        <v>176</v>
      </c>
      <c r="S942" s="83" t="s">
        <v>396</v>
      </c>
    </row>
    <row r="943" spans="1:20" ht="37.5" customHeight="1" x14ac:dyDescent="0.3">
      <c r="A943" s="51">
        <v>4</v>
      </c>
      <c r="B943" s="36" t="s">
        <v>427</v>
      </c>
      <c r="C943" s="51">
        <v>1990</v>
      </c>
      <c r="D943" s="51" t="s">
        <v>22</v>
      </c>
      <c r="E943" s="83" t="s">
        <v>183</v>
      </c>
      <c r="F943" s="51" t="s">
        <v>23</v>
      </c>
      <c r="G943" s="51">
        <v>3</v>
      </c>
      <c r="H943" s="84">
        <v>1790.4</v>
      </c>
      <c r="I943" s="84">
        <v>888.3</v>
      </c>
      <c r="J943" s="29" t="s">
        <v>29</v>
      </c>
      <c r="K943" s="85">
        <f t="shared" si="201"/>
        <v>544013.04</v>
      </c>
      <c r="L943" s="85">
        <f t="shared" si="202"/>
        <v>544013.04</v>
      </c>
      <c r="M943" s="85">
        <f t="shared" si="203"/>
        <v>37025.47</v>
      </c>
      <c r="N943" s="85">
        <f t="shared" si="204"/>
        <v>581038.51</v>
      </c>
      <c r="O943" s="85">
        <f t="shared" si="205"/>
        <v>581038.51</v>
      </c>
      <c r="P943" s="85">
        <v>303.85000000000002</v>
      </c>
      <c r="Q943" s="25">
        <v>20.68</v>
      </c>
      <c r="R943" s="83" t="s">
        <v>176</v>
      </c>
      <c r="S943" s="83" t="s">
        <v>396</v>
      </c>
    </row>
    <row r="944" spans="1:20" ht="37.5" customHeight="1" x14ac:dyDescent="0.3">
      <c r="A944" s="51">
        <v>5</v>
      </c>
      <c r="B944" s="36" t="s">
        <v>428</v>
      </c>
      <c r="C944" s="51">
        <v>1986</v>
      </c>
      <c r="D944" s="51" t="s">
        <v>22</v>
      </c>
      <c r="E944" s="83" t="s">
        <v>183</v>
      </c>
      <c r="F944" s="51" t="s">
        <v>23</v>
      </c>
      <c r="G944" s="51">
        <v>3</v>
      </c>
      <c r="H944" s="84">
        <v>1943.9</v>
      </c>
      <c r="I944" s="84">
        <v>1041.5999999999999</v>
      </c>
      <c r="J944" s="29" t="s">
        <v>29</v>
      </c>
      <c r="K944" s="85">
        <f t="shared" si="201"/>
        <v>590654.02</v>
      </c>
      <c r="L944" s="85">
        <f t="shared" si="202"/>
        <v>590654.02</v>
      </c>
      <c r="M944" s="85">
        <f t="shared" si="203"/>
        <v>40199.85</v>
      </c>
      <c r="N944" s="85">
        <f t="shared" si="204"/>
        <v>630853.87</v>
      </c>
      <c r="O944" s="85">
        <f t="shared" si="205"/>
        <v>630853.87</v>
      </c>
      <c r="P944" s="85">
        <v>303.85000000000002</v>
      </c>
      <c r="Q944" s="25">
        <v>20.68</v>
      </c>
      <c r="R944" s="83" t="s">
        <v>176</v>
      </c>
      <c r="S944" s="83" t="s">
        <v>396</v>
      </c>
    </row>
    <row r="945" spans="1:19" ht="37.5" customHeight="1" x14ac:dyDescent="0.3">
      <c r="A945" s="51">
        <v>6</v>
      </c>
      <c r="B945" s="36" t="s">
        <v>423</v>
      </c>
      <c r="C945" s="51">
        <v>1970</v>
      </c>
      <c r="D945" s="51" t="s">
        <v>22</v>
      </c>
      <c r="E945" s="83" t="s">
        <v>175</v>
      </c>
      <c r="F945" s="51" t="s">
        <v>39</v>
      </c>
      <c r="G945" s="51">
        <v>2</v>
      </c>
      <c r="H945" s="84">
        <v>769.2</v>
      </c>
      <c r="I945" s="84">
        <v>363.2</v>
      </c>
      <c r="J945" s="29" t="s">
        <v>29</v>
      </c>
      <c r="K945" s="85">
        <f t="shared" si="201"/>
        <v>349832.16</v>
      </c>
      <c r="L945" s="85">
        <f t="shared" si="202"/>
        <v>349832.16</v>
      </c>
      <c r="M945" s="85">
        <f t="shared" si="203"/>
        <v>19322.3</v>
      </c>
      <c r="N945" s="85">
        <f t="shared" si="204"/>
        <v>369154.46</v>
      </c>
      <c r="O945" s="85">
        <f t="shared" si="205"/>
        <v>369154.46</v>
      </c>
      <c r="P945" s="85">
        <v>454.8</v>
      </c>
      <c r="Q945" s="25">
        <v>25.12</v>
      </c>
      <c r="R945" s="83" t="s">
        <v>176</v>
      </c>
      <c r="S945" s="83" t="s">
        <v>396</v>
      </c>
    </row>
    <row r="946" spans="1:19" ht="37.5" customHeight="1" x14ac:dyDescent="0.3">
      <c r="A946" s="51">
        <v>7</v>
      </c>
      <c r="B946" s="36" t="s">
        <v>424</v>
      </c>
      <c r="C946" s="51">
        <v>1971</v>
      </c>
      <c r="D946" s="51" t="s">
        <v>22</v>
      </c>
      <c r="E946" s="83" t="s">
        <v>175</v>
      </c>
      <c r="F946" s="51" t="s">
        <v>39</v>
      </c>
      <c r="G946" s="51">
        <v>2</v>
      </c>
      <c r="H946" s="84">
        <v>857.1</v>
      </c>
      <c r="I946" s="84">
        <v>447.3</v>
      </c>
      <c r="J946" s="29" t="s">
        <v>29</v>
      </c>
      <c r="K946" s="85">
        <f t="shared" si="201"/>
        <v>389809.08</v>
      </c>
      <c r="L946" s="85">
        <f t="shared" si="202"/>
        <v>389809.08</v>
      </c>
      <c r="M946" s="85">
        <f t="shared" si="203"/>
        <v>21530.35</v>
      </c>
      <c r="N946" s="85">
        <f t="shared" si="204"/>
        <v>411339.43</v>
      </c>
      <c r="O946" s="85">
        <f t="shared" si="205"/>
        <v>411339.43</v>
      </c>
      <c r="P946" s="85">
        <v>454.8</v>
      </c>
      <c r="Q946" s="25">
        <v>25.12</v>
      </c>
      <c r="R946" s="83" t="s">
        <v>176</v>
      </c>
      <c r="S946" s="83" t="s">
        <v>396</v>
      </c>
    </row>
    <row r="947" spans="1:19" ht="37.5" customHeight="1" x14ac:dyDescent="0.3">
      <c r="A947" s="51">
        <v>8</v>
      </c>
      <c r="B947" s="36" t="s">
        <v>425</v>
      </c>
      <c r="C947" s="51">
        <v>1972</v>
      </c>
      <c r="D947" s="51" t="s">
        <v>22</v>
      </c>
      <c r="E947" s="83" t="s">
        <v>175</v>
      </c>
      <c r="F947" s="51" t="s">
        <v>39</v>
      </c>
      <c r="G947" s="51">
        <v>2</v>
      </c>
      <c r="H947" s="84">
        <v>912</v>
      </c>
      <c r="I947" s="84">
        <v>503.2</v>
      </c>
      <c r="J947" s="29" t="s">
        <v>29</v>
      </c>
      <c r="K947" s="85">
        <f t="shared" si="201"/>
        <v>414777.59999999998</v>
      </c>
      <c r="L947" s="85">
        <f t="shared" si="202"/>
        <v>414777.59999999998</v>
      </c>
      <c r="M947" s="85">
        <f t="shared" si="203"/>
        <v>22909.439999999999</v>
      </c>
      <c r="N947" s="85">
        <f t="shared" si="204"/>
        <v>437687.03999999998</v>
      </c>
      <c r="O947" s="85">
        <f t="shared" si="205"/>
        <v>437687.03999999998</v>
      </c>
      <c r="P947" s="85">
        <v>454.8</v>
      </c>
      <c r="Q947" s="25">
        <v>25.12</v>
      </c>
      <c r="R947" s="83" t="s">
        <v>176</v>
      </c>
      <c r="S947" s="83" t="s">
        <v>396</v>
      </c>
    </row>
    <row r="948" spans="1:19" ht="37.5" customHeight="1" x14ac:dyDescent="0.3">
      <c r="A948" s="51">
        <v>9</v>
      </c>
      <c r="B948" s="36" t="s">
        <v>429</v>
      </c>
      <c r="C948" s="51">
        <v>1955</v>
      </c>
      <c r="D948" s="51" t="s">
        <v>22</v>
      </c>
      <c r="E948" s="83" t="s">
        <v>188</v>
      </c>
      <c r="F948" s="51" t="s">
        <v>39</v>
      </c>
      <c r="G948" s="51">
        <v>2</v>
      </c>
      <c r="H948" s="84">
        <v>1007.7</v>
      </c>
      <c r="I948" s="84">
        <v>569.70000000000005</v>
      </c>
      <c r="J948" s="29" t="s">
        <v>29</v>
      </c>
      <c r="K948" s="85">
        <f t="shared" si="201"/>
        <v>430489.44</v>
      </c>
      <c r="L948" s="117">
        <f>K948+K949</f>
        <v>2339174.0099999998</v>
      </c>
      <c r="M948" s="85">
        <f t="shared" si="203"/>
        <v>29344.22</v>
      </c>
      <c r="N948" s="85">
        <f t="shared" si="204"/>
        <v>459833.66</v>
      </c>
      <c r="O948" s="117">
        <f>N948+N949+N950</f>
        <v>2487608.2200000002</v>
      </c>
      <c r="P948" s="85">
        <v>427.2</v>
      </c>
      <c r="Q948" s="25">
        <v>29.12</v>
      </c>
      <c r="R948" s="83" t="s">
        <v>176</v>
      </c>
      <c r="S948" s="83" t="s">
        <v>396</v>
      </c>
    </row>
    <row r="949" spans="1:19" ht="35.25" customHeight="1" x14ac:dyDescent="0.3">
      <c r="A949" s="51"/>
      <c r="B949" s="36"/>
      <c r="C949" s="51"/>
      <c r="D949" s="51"/>
      <c r="E949" s="83" t="s">
        <v>188</v>
      </c>
      <c r="F949" s="51" t="s">
        <v>39</v>
      </c>
      <c r="G949" s="51"/>
      <c r="H949" s="84"/>
      <c r="I949" s="84"/>
      <c r="J949" s="29" t="s">
        <v>147</v>
      </c>
      <c r="K949" s="85">
        <f>H948*P949</f>
        <v>1908684.57</v>
      </c>
      <c r="L949" s="118"/>
      <c r="M949" s="85">
        <f>H948*Q949</f>
        <v>90189.15</v>
      </c>
      <c r="N949" s="85">
        <f t="shared" si="204"/>
        <v>1998873.72</v>
      </c>
      <c r="O949" s="118"/>
      <c r="P949" s="85">
        <v>1894.1</v>
      </c>
      <c r="Q949" s="25">
        <v>89.5</v>
      </c>
      <c r="R949" s="83" t="s">
        <v>176</v>
      </c>
      <c r="S949" s="83" t="s">
        <v>396</v>
      </c>
    </row>
    <row r="950" spans="1:19" ht="47.25" customHeight="1" x14ac:dyDescent="0.3">
      <c r="A950" s="51"/>
      <c r="B950" s="36"/>
      <c r="C950" s="51"/>
      <c r="D950" s="51"/>
      <c r="E950" s="83" t="s">
        <v>188</v>
      </c>
      <c r="F950" s="51" t="s">
        <v>39</v>
      </c>
      <c r="G950" s="51"/>
      <c r="H950" s="84"/>
      <c r="I950" s="84"/>
      <c r="J950" s="29" t="s">
        <v>32</v>
      </c>
      <c r="K950" s="85"/>
      <c r="L950" s="119"/>
      <c r="M950" s="85">
        <f>H948*Q950</f>
        <v>28900.84</v>
      </c>
      <c r="N950" s="85">
        <f>M950</f>
        <v>28900.84</v>
      </c>
      <c r="O950" s="119"/>
      <c r="P950" s="85"/>
      <c r="Q950" s="25">
        <v>28.68</v>
      </c>
      <c r="R950" s="83" t="s">
        <v>176</v>
      </c>
      <c r="S950" s="83"/>
    </row>
    <row r="951" spans="1:19" ht="37.5" customHeight="1" x14ac:dyDescent="0.3">
      <c r="A951" s="51">
        <v>10</v>
      </c>
      <c r="B951" s="36" t="s">
        <v>430</v>
      </c>
      <c r="C951" s="51">
        <v>1957</v>
      </c>
      <c r="D951" s="51" t="s">
        <v>22</v>
      </c>
      <c r="E951" s="83" t="s">
        <v>188</v>
      </c>
      <c r="F951" s="51" t="s">
        <v>39</v>
      </c>
      <c r="G951" s="51">
        <v>2</v>
      </c>
      <c r="H951" s="84">
        <v>1031.0999999999999</v>
      </c>
      <c r="I951" s="84">
        <v>582.29999999999995</v>
      </c>
      <c r="J951" s="29" t="s">
        <v>29</v>
      </c>
      <c r="K951" s="85">
        <f>H951*P951</f>
        <v>440485.92</v>
      </c>
      <c r="L951" s="117">
        <f>K951+K953</f>
        <v>2393492.4300000002</v>
      </c>
      <c r="M951" s="85">
        <f>H951*Q951</f>
        <v>30025.63</v>
      </c>
      <c r="N951" s="85">
        <f t="shared" si="204"/>
        <v>470511.55</v>
      </c>
      <c r="O951" s="117">
        <f>N951+N953+N952</f>
        <v>2545373.46</v>
      </c>
      <c r="P951" s="85">
        <v>427.2</v>
      </c>
      <c r="Q951" s="25">
        <v>29.12</v>
      </c>
      <c r="R951" s="83" t="s">
        <v>176</v>
      </c>
      <c r="S951" s="83" t="s">
        <v>396</v>
      </c>
    </row>
    <row r="952" spans="1:19" ht="37.5" customHeight="1" x14ac:dyDescent="0.3">
      <c r="A952" s="51"/>
      <c r="B952" s="36"/>
      <c r="C952" s="51"/>
      <c r="D952" s="51"/>
      <c r="E952" s="83"/>
      <c r="F952" s="51"/>
      <c r="G952" s="51"/>
      <c r="H952" s="84"/>
      <c r="I952" s="84"/>
      <c r="J952" s="29" t="s">
        <v>32</v>
      </c>
      <c r="K952" s="85"/>
      <c r="L952" s="118"/>
      <c r="M952" s="85">
        <f>H951*Q952</f>
        <v>29571.95</v>
      </c>
      <c r="N952" s="85">
        <f>M952</f>
        <v>29571.95</v>
      </c>
      <c r="O952" s="118"/>
      <c r="P952" s="85"/>
      <c r="Q952" s="25">
        <v>28.68</v>
      </c>
      <c r="R952" s="83" t="s">
        <v>176</v>
      </c>
      <c r="S952" s="83"/>
    </row>
    <row r="953" spans="1:19" ht="35.25" customHeight="1" x14ac:dyDescent="0.3">
      <c r="A953" s="51"/>
      <c r="B953" s="36"/>
      <c r="C953" s="51"/>
      <c r="D953" s="51"/>
      <c r="E953" s="83" t="s">
        <v>188</v>
      </c>
      <c r="F953" s="51" t="s">
        <v>39</v>
      </c>
      <c r="G953" s="51"/>
      <c r="H953" s="84"/>
      <c r="I953" s="84"/>
      <c r="J953" s="29" t="s">
        <v>147</v>
      </c>
      <c r="K953" s="85">
        <f>H951*P953</f>
        <v>1953006.51</v>
      </c>
      <c r="L953" s="119"/>
      <c r="M953" s="85">
        <f>H951*Q953</f>
        <v>92283.45</v>
      </c>
      <c r="N953" s="85">
        <f t="shared" si="204"/>
        <v>2045289.96</v>
      </c>
      <c r="O953" s="119"/>
      <c r="P953" s="85">
        <v>1894.1</v>
      </c>
      <c r="Q953" s="25">
        <v>89.5</v>
      </c>
      <c r="R953" s="83" t="s">
        <v>176</v>
      </c>
      <c r="S953" s="83" t="s">
        <v>396</v>
      </c>
    </row>
    <row r="954" spans="1:19" ht="37.5" customHeight="1" x14ac:dyDescent="0.3">
      <c r="A954" s="51">
        <v>11</v>
      </c>
      <c r="B954" s="36" t="s">
        <v>845</v>
      </c>
      <c r="C954" s="51">
        <v>1961</v>
      </c>
      <c r="D954" s="51" t="s">
        <v>22</v>
      </c>
      <c r="E954" s="83" t="s">
        <v>227</v>
      </c>
      <c r="F954" s="51" t="s">
        <v>39</v>
      </c>
      <c r="G954" s="51">
        <v>2</v>
      </c>
      <c r="H954" s="84">
        <v>1038.3</v>
      </c>
      <c r="I954" s="84">
        <v>590.4</v>
      </c>
      <c r="J954" s="29" t="s">
        <v>147</v>
      </c>
      <c r="K954" s="85">
        <f>H954*P954</f>
        <v>1966644.03</v>
      </c>
      <c r="L954" s="85">
        <f>K954</f>
        <v>1966644.03</v>
      </c>
      <c r="M954" s="85">
        <f>H954*Q954</f>
        <v>92927.85</v>
      </c>
      <c r="N954" s="85">
        <f t="shared" si="204"/>
        <v>2059571.88</v>
      </c>
      <c r="O954" s="85">
        <f>N954</f>
        <v>2059571.88</v>
      </c>
      <c r="P954" s="85">
        <v>1894.1</v>
      </c>
      <c r="Q954" s="25">
        <v>89.5</v>
      </c>
      <c r="R954" s="83" t="s">
        <v>176</v>
      </c>
      <c r="S954" s="83" t="s">
        <v>396</v>
      </c>
    </row>
    <row r="955" spans="1:19" ht="56.25" customHeight="1" x14ac:dyDescent="0.3">
      <c r="A955" s="51">
        <v>12</v>
      </c>
      <c r="B955" s="36" t="s">
        <v>431</v>
      </c>
      <c r="C955" s="51">
        <v>1991</v>
      </c>
      <c r="D955" s="51" t="s">
        <v>22</v>
      </c>
      <c r="E955" s="83" t="s">
        <v>183</v>
      </c>
      <c r="F955" s="51" t="s">
        <v>23</v>
      </c>
      <c r="G955" s="51">
        <v>3</v>
      </c>
      <c r="H955" s="84">
        <v>3205.7</v>
      </c>
      <c r="I955" s="84">
        <v>1486.3</v>
      </c>
      <c r="J955" s="29" t="s">
        <v>962</v>
      </c>
      <c r="K955" s="85">
        <f>H955*P955</f>
        <v>213371.39</v>
      </c>
      <c r="L955" s="117">
        <f>K955+K956</f>
        <v>4044407.29</v>
      </c>
      <c r="M955" s="85">
        <f>H955*Q955</f>
        <v>36544.980000000003</v>
      </c>
      <c r="N955" s="85">
        <f t="shared" si="204"/>
        <v>249916.37</v>
      </c>
      <c r="O955" s="117">
        <f>N955+N956</f>
        <v>4183534.67</v>
      </c>
      <c r="P955" s="78">
        <v>66.56</v>
      </c>
      <c r="Q955" s="77">
        <v>11.4</v>
      </c>
      <c r="R955" s="83" t="s">
        <v>176</v>
      </c>
      <c r="S955" s="83" t="s">
        <v>396</v>
      </c>
    </row>
    <row r="956" spans="1:19" ht="18.75" customHeight="1" x14ac:dyDescent="0.3">
      <c r="A956" s="51"/>
      <c r="B956" s="36"/>
      <c r="C956" s="51"/>
      <c r="D956" s="51"/>
      <c r="E956" s="83" t="s">
        <v>183</v>
      </c>
      <c r="F956" s="51" t="s">
        <v>23</v>
      </c>
      <c r="G956" s="51"/>
      <c r="H956" s="84"/>
      <c r="I956" s="84"/>
      <c r="J956" s="29" t="s">
        <v>147</v>
      </c>
      <c r="K956" s="85">
        <f>H955*P956</f>
        <v>3831035.9</v>
      </c>
      <c r="L956" s="119"/>
      <c r="M956" s="85">
        <f>H955*Q956</f>
        <v>102582.39999999999</v>
      </c>
      <c r="N956" s="85">
        <f t="shared" si="204"/>
        <v>3933618.3</v>
      </c>
      <c r="O956" s="119"/>
      <c r="P956" s="85">
        <v>1195.07</v>
      </c>
      <c r="Q956" s="25">
        <v>32</v>
      </c>
      <c r="R956" s="83" t="s">
        <v>176</v>
      </c>
      <c r="S956" s="83" t="s">
        <v>396</v>
      </c>
    </row>
    <row r="957" spans="1:19" ht="37.5" customHeight="1" x14ac:dyDescent="0.3">
      <c r="A957" s="51">
        <v>13</v>
      </c>
      <c r="B957" s="36" t="s">
        <v>432</v>
      </c>
      <c r="C957" s="51">
        <v>1967</v>
      </c>
      <c r="D957" s="51" t="s">
        <v>22</v>
      </c>
      <c r="E957" s="83" t="s">
        <v>222</v>
      </c>
      <c r="F957" s="51" t="s">
        <v>39</v>
      </c>
      <c r="G957" s="51">
        <v>2</v>
      </c>
      <c r="H957" s="84">
        <v>581.85</v>
      </c>
      <c r="I957" s="84">
        <v>335.32</v>
      </c>
      <c r="J957" s="29" t="s">
        <v>29</v>
      </c>
      <c r="K957" s="85">
        <f>H957*P957</f>
        <v>248566.32</v>
      </c>
      <c r="L957" s="117">
        <f>K957+K958</f>
        <v>1350648.41</v>
      </c>
      <c r="M957" s="85">
        <f>H957*Q957</f>
        <v>16943.47</v>
      </c>
      <c r="N957" s="85">
        <f t="shared" si="204"/>
        <v>265509.78999999998</v>
      </c>
      <c r="O957" s="117">
        <f>N957+N958</f>
        <v>1419667.46</v>
      </c>
      <c r="P957" s="85">
        <v>427.2</v>
      </c>
      <c r="Q957" s="25">
        <v>29.12</v>
      </c>
      <c r="R957" s="83" t="s">
        <v>176</v>
      </c>
      <c r="S957" s="83" t="s">
        <v>396</v>
      </c>
    </row>
    <row r="958" spans="1:19" ht="33.75" customHeight="1" x14ac:dyDescent="0.3">
      <c r="A958" s="51"/>
      <c r="B958" s="36"/>
      <c r="C958" s="51"/>
      <c r="D958" s="51"/>
      <c r="E958" s="83" t="s">
        <v>222</v>
      </c>
      <c r="F958" s="51" t="s">
        <v>39</v>
      </c>
      <c r="G958" s="51"/>
      <c r="H958" s="84"/>
      <c r="I958" s="84"/>
      <c r="J958" s="29" t="s">
        <v>147</v>
      </c>
      <c r="K958" s="85">
        <f>H957*P958</f>
        <v>1102082.0900000001</v>
      </c>
      <c r="L958" s="119"/>
      <c r="M958" s="85">
        <f>H957*Q958</f>
        <v>52075.58</v>
      </c>
      <c r="N958" s="85">
        <f t="shared" si="204"/>
        <v>1154157.67</v>
      </c>
      <c r="O958" s="119"/>
      <c r="P958" s="84">
        <v>1894.1</v>
      </c>
      <c r="Q958" s="25">
        <v>89.5</v>
      </c>
      <c r="R958" s="83" t="s">
        <v>176</v>
      </c>
      <c r="S958" s="83" t="s">
        <v>396</v>
      </c>
    </row>
    <row r="959" spans="1:19" ht="37.5" customHeight="1" x14ac:dyDescent="0.3">
      <c r="A959" s="51">
        <v>14</v>
      </c>
      <c r="B959" s="36" t="s">
        <v>433</v>
      </c>
      <c r="C959" s="51">
        <v>1993</v>
      </c>
      <c r="D959" s="51" t="s">
        <v>22</v>
      </c>
      <c r="E959" s="83" t="s">
        <v>188</v>
      </c>
      <c r="F959" s="51" t="s">
        <v>39</v>
      </c>
      <c r="G959" s="51">
        <v>2</v>
      </c>
      <c r="H959" s="84">
        <v>1087.5999999999999</v>
      </c>
      <c r="I959" s="84">
        <v>650.79999999999995</v>
      </c>
      <c r="J959" s="29" t="s">
        <v>29</v>
      </c>
      <c r="K959" s="85">
        <f t="shared" ref="K959:K963" si="206">H959*P959</f>
        <v>464622.72</v>
      </c>
      <c r="L959" s="85">
        <f>K959</f>
        <v>464622.72</v>
      </c>
      <c r="M959" s="85">
        <f t="shared" ref="M959:M963" si="207">H959*Q959</f>
        <v>31670.91</v>
      </c>
      <c r="N959" s="85">
        <f t="shared" si="204"/>
        <v>496293.63</v>
      </c>
      <c r="O959" s="85">
        <f>N959</f>
        <v>496293.63</v>
      </c>
      <c r="P959" s="85">
        <v>427.2</v>
      </c>
      <c r="Q959" s="25">
        <v>29.12</v>
      </c>
      <c r="R959" s="83" t="s">
        <v>176</v>
      </c>
      <c r="S959" s="83" t="s">
        <v>396</v>
      </c>
    </row>
    <row r="960" spans="1:19" ht="37.5" customHeight="1" x14ac:dyDescent="0.3">
      <c r="A960" s="51">
        <v>15</v>
      </c>
      <c r="B960" s="36" t="s">
        <v>434</v>
      </c>
      <c r="C960" s="51">
        <v>1980</v>
      </c>
      <c r="D960" s="51" t="s">
        <v>22</v>
      </c>
      <c r="E960" s="83" t="s">
        <v>228</v>
      </c>
      <c r="F960" s="51" t="s">
        <v>23</v>
      </c>
      <c r="G960" s="51">
        <v>2</v>
      </c>
      <c r="H960" s="84">
        <v>1647.7</v>
      </c>
      <c r="I960" s="84">
        <v>944.8</v>
      </c>
      <c r="J960" s="29" t="s">
        <v>29</v>
      </c>
      <c r="K960" s="85">
        <f t="shared" si="206"/>
        <v>703897.44</v>
      </c>
      <c r="L960" s="85">
        <f>K960</f>
        <v>703897.44</v>
      </c>
      <c r="M960" s="85">
        <f t="shared" si="207"/>
        <v>47981.02</v>
      </c>
      <c r="N960" s="85">
        <f t="shared" si="204"/>
        <v>751878.46</v>
      </c>
      <c r="O960" s="85">
        <f>N960</f>
        <v>751878.46</v>
      </c>
      <c r="P960" s="28">
        <v>427.2</v>
      </c>
      <c r="Q960" s="77">
        <v>29.12</v>
      </c>
      <c r="R960" s="83" t="s">
        <v>176</v>
      </c>
      <c r="S960" s="83" t="s">
        <v>396</v>
      </c>
    </row>
    <row r="961" spans="1:19" ht="37.5" customHeight="1" x14ac:dyDescent="0.3">
      <c r="A961" s="51">
        <v>16</v>
      </c>
      <c r="B961" s="36" t="s">
        <v>435</v>
      </c>
      <c r="C961" s="51">
        <v>1980</v>
      </c>
      <c r="D961" s="51" t="s">
        <v>22</v>
      </c>
      <c r="E961" s="83" t="s">
        <v>228</v>
      </c>
      <c r="F961" s="51" t="s">
        <v>23</v>
      </c>
      <c r="G961" s="51">
        <v>2</v>
      </c>
      <c r="H961" s="84">
        <v>1647.7</v>
      </c>
      <c r="I961" s="84">
        <v>944.8</v>
      </c>
      <c r="J961" s="29" t="s">
        <v>29</v>
      </c>
      <c r="K961" s="85">
        <f t="shared" si="206"/>
        <v>703897.44</v>
      </c>
      <c r="L961" s="85">
        <f>K961</f>
        <v>703897.44</v>
      </c>
      <c r="M961" s="85">
        <f t="shared" si="207"/>
        <v>47981.02</v>
      </c>
      <c r="N961" s="85">
        <f t="shared" si="204"/>
        <v>751878.46</v>
      </c>
      <c r="O961" s="85">
        <f>N961</f>
        <v>751878.46</v>
      </c>
      <c r="P961" s="28">
        <v>427.2</v>
      </c>
      <c r="Q961" s="77">
        <v>29.12</v>
      </c>
      <c r="R961" s="83" t="s">
        <v>176</v>
      </c>
      <c r="S961" s="83" t="s">
        <v>396</v>
      </c>
    </row>
    <row r="962" spans="1:19" ht="37.5" customHeight="1" x14ac:dyDescent="0.3">
      <c r="A962" s="51">
        <v>17</v>
      </c>
      <c r="B962" s="36" t="s">
        <v>436</v>
      </c>
      <c r="C962" s="51">
        <v>1980</v>
      </c>
      <c r="D962" s="51" t="s">
        <v>22</v>
      </c>
      <c r="E962" s="83" t="s">
        <v>228</v>
      </c>
      <c r="F962" s="51" t="s">
        <v>23</v>
      </c>
      <c r="G962" s="51">
        <v>2</v>
      </c>
      <c r="H962" s="84">
        <v>1645.3</v>
      </c>
      <c r="I962" s="84">
        <v>942.4</v>
      </c>
      <c r="J962" s="29" t="s">
        <v>29</v>
      </c>
      <c r="K962" s="85">
        <f t="shared" si="206"/>
        <v>702872.16</v>
      </c>
      <c r="L962" s="85">
        <f>K962</f>
        <v>702872.16</v>
      </c>
      <c r="M962" s="85">
        <f t="shared" si="207"/>
        <v>47911.14</v>
      </c>
      <c r="N962" s="85">
        <f t="shared" si="204"/>
        <v>750783.3</v>
      </c>
      <c r="O962" s="85">
        <f>N962</f>
        <v>750783.3</v>
      </c>
      <c r="P962" s="28">
        <v>427.2</v>
      </c>
      <c r="Q962" s="77">
        <v>29.12</v>
      </c>
      <c r="R962" s="83" t="s">
        <v>176</v>
      </c>
      <c r="S962" s="83" t="s">
        <v>396</v>
      </c>
    </row>
    <row r="963" spans="1:19" ht="37.5" customHeight="1" x14ac:dyDescent="0.3">
      <c r="A963" s="51">
        <v>18</v>
      </c>
      <c r="B963" s="36" t="s">
        <v>437</v>
      </c>
      <c r="C963" s="51">
        <v>1958</v>
      </c>
      <c r="D963" s="51" t="s">
        <v>22</v>
      </c>
      <c r="E963" s="83" t="s">
        <v>194</v>
      </c>
      <c r="F963" s="51" t="s">
        <v>38</v>
      </c>
      <c r="G963" s="51">
        <v>2</v>
      </c>
      <c r="H963" s="84">
        <v>1582.2</v>
      </c>
      <c r="I963" s="84">
        <v>656.2</v>
      </c>
      <c r="J963" s="29" t="s">
        <v>29</v>
      </c>
      <c r="K963" s="85">
        <f t="shared" si="206"/>
        <v>719584.56</v>
      </c>
      <c r="L963" s="117">
        <f>K963+K964+K965+K966</f>
        <v>1744549.54</v>
      </c>
      <c r="M963" s="85">
        <f t="shared" si="207"/>
        <v>39744.86</v>
      </c>
      <c r="N963" s="85">
        <f t="shared" si="204"/>
        <v>759329.42</v>
      </c>
      <c r="O963" s="117">
        <f>N963+N964+N965+N966</f>
        <v>1882042.72</v>
      </c>
      <c r="P963" s="85">
        <v>454.8</v>
      </c>
      <c r="Q963" s="25">
        <v>25.12</v>
      </c>
      <c r="R963" s="83" t="s">
        <v>176</v>
      </c>
      <c r="S963" s="83" t="s">
        <v>396</v>
      </c>
    </row>
    <row r="964" spans="1:19" ht="37.5" customHeight="1" x14ac:dyDescent="0.3">
      <c r="A964" s="51"/>
      <c r="B964" s="36"/>
      <c r="C964" s="51"/>
      <c r="D964" s="51"/>
      <c r="E964" s="83" t="s">
        <v>194</v>
      </c>
      <c r="F964" s="51" t="s">
        <v>38</v>
      </c>
      <c r="G964" s="51"/>
      <c r="H964" s="84"/>
      <c r="I964" s="84"/>
      <c r="J964" s="29" t="s">
        <v>32</v>
      </c>
      <c r="K964" s="85">
        <f>H963*P964</f>
        <v>727812</v>
      </c>
      <c r="L964" s="118"/>
      <c r="M964" s="85">
        <f>H963*Q964</f>
        <v>40156.239999999998</v>
      </c>
      <c r="N964" s="85">
        <f t="shared" si="204"/>
        <v>767968.24</v>
      </c>
      <c r="O964" s="118"/>
      <c r="P964" s="85">
        <v>460</v>
      </c>
      <c r="Q964" s="25">
        <v>25.38</v>
      </c>
      <c r="R964" s="83" t="s">
        <v>176</v>
      </c>
      <c r="S964" s="83" t="s">
        <v>396</v>
      </c>
    </row>
    <row r="965" spans="1:19" ht="56.25" customHeight="1" x14ac:dyDescent="0.3">
      <c r="A965" s="51"/>
      <c r="B965" s="36"/>
      <c r="C965" s="51"/>
      <c r="D965" s="51"/>
      <c r="E965" s="83" t="s">
        <v>194</v>
      </c>
      <c r="F965" s="51" t="s">
        <v>38</v>
      </c>
      <c r="G965" s="51"/>
      <c r="H965" s="84"/>
      <c r="I965" s="84"/>
      <c r="J965" s="29" t="s">
        <v>24</v>
      </c>
      <c r="K965" s="85">
        <f>H963*P965</f>
        <v>151511.47</v>
      </c>
      <c r="L965" s="118"/>
      <c r="M965" s="85">
        <f>H963*Q965</f>
        <v>37751.29</v>
      </c>
      <c r="N965" s="85">
        <f t="shared" si="204"/>
        <v>189262.76</v>
      </c>
      <c r="O965" s="118"/>
      <c r="P965" s="85">
        <v>95.76</v>
      </c>
      <c r="Q965" s="25">
        <v>23.86</v>
      </c>
      <c r="R965" s="83" t="s">
        <v>176</v>
      </c>
      <c r="S965" s="83" t="s">
        <v>396</v>
      </c>
    </row>
    <row r="966" spans="1:19" ht="56.25" customHeight="1" x14ac:dyDescent="0.3">
      <c r="A966" s="51"/>
      <c r="B966" s="36"/>
      <c r="C966" s="51"/>
      <c r="D966" s="51"/>
      <c r="E966" s="83" t="s">
        <v>194</v>
      </c>
      <c r="F966" s="51" t="s">
        <v>38</v>
      </c>
      <c r="G966" s="51"/>
      <c r="H966" s="84"/>
      <c r="I966" s="84"/>
      <c r="J966" s="29" t="s">
        <v>962</v>
      </c>
      <c r="K966" s="85">
        <f>H963*P966</f>
        <v>145641.51</v>
      </c>
      <c r="L966" s="119"/>
      <c r="M966" s="85">
        <f>H963*Q966</f>
        <v>19840.79</v>
      </c>
      <c r="N966" s="85">
        <f t="shared" si="204"/>
        <v>165482.29999999999</v>
      </c>
      <c r="O966" s="119"/>
      <c r="P966" s="85">
        <v>92.05</v>
      </c>
      <c r="Q966" s="25">
        <v>12.54</v>
      </c>
      <c r="R966" s="83" t="s">
        <v>176</v>
      </c>
      <c r="S966" s="83" t="s">
        <v>396</v>
      </c>
    </row>
    <row r="967" spans="1:19" ht="37.5" customHeight="1" x14ac:dyDescent="0.3">
      <c r="A967" s="51">
        <v>19</v>
      </c>
      <c r="B967" s="36" t="s">
        <v>438</v>
      </c>
      <c r="C967" s="51">
        <v>1959</v>
      </c>
      <c r="D967" s="51" t="s">
        <v>22</v>
      </c>
      <c r="E967" s="83" t="s">
        <v>192</v>
      </c>
      <c r="F967" s="51" t="s">
        <v>38</v>
      </c>
      <c r="G967" s="51">
        <v>2</v>
      </c>
      <c r="H967" s="84">
        <v>763.6</v>
      </c>
      <c r="I967" s="84">
        <v>425.1</v>
      </c>
      <c r="J967" s="29" t="s">
        <v>29</v>
      </c>
      <c r="K967" s="85">
        <f>H967*P967</f>
        <v>326209.91999999998</v>
      </c>
      <c r="L967" s="85">
        <f>K967</f>
        <v>326209.91999999998</v>
      </c>
      <c r="M967" s="85">
        <f>H967*Q967</f>
        <v>22236.03</v>
      </c>
      <c r="N967" s="85">
        <f t="shared" si="204"/>
        <v>348445.95</v>
      </c>
      <c r="O967" s="85">
        <f>N967</f>
        <v>348445.95</v>
      </c>
      <c r="P967" s="85">
        <v>427.2</v>
      </c>
      <c r="Q967" s="25">
        <v>29.12</v>
      </c>
      <c r="R967" s="83" t="s">
        <v>176</v>
      </c>
      <c r="S967" s="83" t="s">
        <v>396</v>
      </c>
    </row>
    <row r="968" spans="1:19" ht="37.5" customHeight="1" x14ac:dyDescent="0.3">
      <c r="A968" s="51">
        <v>20</v>
      </c>
      <c r="B968" s="36" t="s">
        <v>439</v>
      </c>
      <c r="C968" s="51">
        <v>1957</v>
      </c>
      <c r="D968" s="51" t="s">
        <v>22</v>
      </c>
      <c r="E968" s="83" t="s">
        <v>192</v>
      </c>
      <c r="F968" s="51" t="s">
        <v>38</v>
      </c>
      <c r="G968" s="51">
        <v>2</v>
      </c>
      <c r="H968" s="84">
        <v>1315.5</v>
      </c>
      <c r="I968" s="84">
        <v>800.9</v>
      </c>
      <c r="J968" s="29" t="s">
        <v>29</v>
      </c>
      <c r="K968" s="85">
        <f>H968*P968</f>
        <v>561981.6</v>
      </c>
      <c r="L968" s="117">
        <f>K968</f>
        <v>561981.6</v>
      </c>
      <c r="M968" s="85">
        <f>H968*Q968</f>
        <v>38307.360000000001</v>
      </c>
      <c r="N968" s="85">
        <f t="shared" si="204"/>
        <v>600288.96</v>
      </c>
      <c r="O968" s="117">
        <f>N968+N969+N970</f>
        <v>672036.33</v>
      </c>
      <c r="P968" s="85">
        <v>427.2</v>
      </c>
      <c r="Q968" s="25">
        <v>29.12</v>
      </c>
      <c r="R968" s="83" t="s">
        <v>176</v>
      </c>
      <c r="S968" s="83" t="s">
        <v>396</v>
      </c>
    </row>
    <row r="969" spans="1:19" ht="37.5" customHeight="1" x14ac:dyDescent="0.3">
      <c r="A969" s="51"/>
      <c r="B969" s="36"/>
      <c r="C969" s="51"/>
      <c r="D969" s="51"/>
      <c r="E969" s="83" t="s">
        <v>192</v>
      </c>
      <c r="F969" s="51" t="s">
        <v>38</v>
      </c>
      <c r="G969" s="51"/>
      <c r="H969" s="84"/>
      <c r="I969" s="84"/>
      <c r="J969" s="29" t="s">
        <v>32</v>
      </c>
      <c r="K969" s="85"/>
      <c r="L969" s="118"/>
      <c r="M969" s="85">
        <f>H968*Q969</f>
        <v>37728.54</v>
      </c>
      <c r="N969" s="85">
        <f>M969</f>
        <v>37728.54</v>
      </c>
      <c r="O969" s="118"/>
      <c r="P969" s="85"/>
      <c r="Q969" s="25">
        <v>28.68</v>
      </c>
      <c r="R969" s="83" t="s">
        <v>176</v>
      </c>
      <c r="S969" s="83"/>
    </row>
    <row r="970" spans="1:19" ht="37.5" customHeight="1" x14ac:dyDescent="0.3">
      <c r="A970" s="51"/>
      <c r="B970" s="36"/>
      <c r="C970" s="51"/>
      <c r="D970" s="51"/>
      <c r="E970" s="83" t="s">
        <v>192</v>
      </c>
      <c r="F970" s="51" t="s">
        <v>38</v>
      </c>
      <c r="G970" s="51"/>
      <c r="H970" s="84"/>
      <c r="I970" s="84"/>
      <c r="J970" s="29" t="s">
        <v>24</v>
      </c>
      <c r="K970" s="85"/>
      <c r="L970" s="119"/>
      <c r="M970" s="85">
        <f>H968*Q970</f>
        <v>34018.83</v>
      </c>
      <c r="N970" s="85">
        <f>M970</f>
        <v>34018.83</v>
      </c>
      <c r="O970" s="119"/>
      <c r="P970" s="85"/>
      <c r="Q970" s="25">
        <v>25.86</v>
      </c>
      <c r="R970" s="83" t="s">
        <v>176</v>
      </c>
      <c r="S970" s="83"/>
    </row>
    <row r="971" spans="1:19" ht="37.5" customHeight="1" x14ac:dyDescent="0.3">
      <c r="A971" s="51">
        <v>21</v>
      </c>
      <c r="B971" s="36" t="s">
        <v>672</v>
      </c>
      <c r="C971" s="51">
        <v>1981</v>
      </c>
      <c r="D971" s="51" t="s">
        <v>22</v>
      </c>
      <c r="E971" s="51" t="s">
        <v>209</v>
      </c>
      <c r="F971" s="51" t="s">
        <v>54</v>
      </c>
      <c r="G971" s="51">
        <v>3</v>
      </c>
      <c r="H971" s="84">
        <v>3182.3</v>
      </c>
      <c r="I971" s="84">
        <v>1711.3</v>
      </c>
      <c r="J971" s="29" t="s">
        <v>147</v>
      </c>
      <c r="K971" s="85">
        <f>H971*P971</f>
        <v>3803071.26</v>
      </c>
      <c r="L971" s="117">
        <f>K971+K972+K973+K974+K975</f>
        <v>6896298.6900000004</v>
      </c>
      <c r="M971" s="85">
        <f>H971*Q971</f>
        <v>101833.60000000001</v>
      </c>
      <c r="N971" s="85">
        <f t="shared" si="204"/>
        <v>3904904.86</v>
      </c>
      <c r="O971" s="117">
        <f>N971+N972+N973+N974+N975</f>
        <v>7206795.7000000002</v>
      </c>
      <c r="P971" s="85">
        <v>1195.07</v>
      </c>
      <c r="Q971" s="25">
        <v>32</v>
      </c>
      <c r="R971" s="83" t="s">
        <v>176</v>
      </c>
      <c r="S971" s="83" t="s">
        <v>396</v>
      </c>
    </row>
    <row r="972" spans="1:19" ht="56.25" customHeight="1" x14ac:dyDescent="0.3">
      <c r="A972" s="51"/>
      <c r="B972" s="36"/>
      <c r="C972" s="51"/>
      <c r="D972" s="51"/>
      <c r="E972" s="51" t="s">
        <v>209</v>
      </c>
      <c r="F972" s="51" t="s">
        <v>54</v>
      </c>
      <c r="G972" s="51"/>
      <c r="H972" s="84"/>
      <c r="I972" s="84"/>
      <c r="J972" s="29" t="s">
        <v>24</v>
      </c>
      <c r="K972" s="85">
        <f>H971*P972</f>
        <v>283415.64</v>
      </c>
      <c r="L972" s="118"/>
      <c r="M972" s="85">
        <f>H971*Q972</f>
        <v>44456.73</v>
      </c>
      <c r="N972" s="85">
        <f t="shared" si="204"/>
        <v>327872.37</v>
      </c>
      <c r="O972" s="118"/>
      <c r="P972" s="85">
        <v>89.06</v>
      </c>
      <c r="Q972" s="25">
        <v>13.97</v>
      </c>
      <c r="R972" s="83" t="s">
        <v>176</v>
      </c>
      <c r="S972" s="83" t="s">
        <v>396</v>
      </c>
    </row>
    <row r="973" spans="1:19" ht="56.25" customHeight="1" x14ac:dyDescent="0.3">
      <c r="A973" s="51"/>
      <c r="B973" s="36"/>
      <c r="C973" s="51"/>
      <c r="D973" s="51"/>
      <c r="E973" s="51" t="s">
        <v>209</v>
      </c>
      <c r="F973" s="51" t="s">
        <v>54</v>
      </c>
      <c r="G973" s="51"/>
      <c r="H973" s="84"/>
      <c r="I973" s="84"/>
      <c r="J973" s="29" t="s">
        <v>55</v>
      </c>
      <c r="K973" s="85">
        <f>H971*P973</f>
        <v>426937.37</v>
      </c>
      <c r="L973" s="118"/>
      <c r="M973" s="85">
        <f>H971*Q973</f>
        <v>65205.33</v>
      </c>
      <c r="N973" s="85">
        <f t="shared" si="204"/>
        <v>492142.7</v>
      </c>
      <c r="O973" s="118"/>
      <c r="P973" s="85">
        <v>134.16</v>
      </c>
      <c r="Q973" s="25">
        <v>20.49</v>
      </c>
      <c r="R973" s="83" t="s">
        <v>176</v>
      </c>
      <c r="S973" s="83" t="s">
        <v>396</v>
      </c>
    </row>
    <row r="974" spans="1:19" ht="18.75" customHeight="1" x14ac:dyDescent="0.3">
      <c r="A974" s="51"/>
      <c r="B974" s="36"/>
      <c r="C974" s="51"/>
      <c r="D974" s="51"/>
      <c r="E974" s="51" t="s">
        <v>209</v>
      </c>
      <c r="F974" s="51" t="s">
        <v>54</v>
      </c>
      <c r="G974" s="51">
        <v>3</v>
      </c>
      <c r="H974" s="84"/>
      <c r="I974" s="84"/>
      <c r="J974" s="29" t="s">
        <v>60</v>
      </c>
      <c r="K974" s="85">
        <f>H971*P974</f>
        <v>1995747.62</v>
      </c>
      <c r="L974" s="118"/>
      <c r="M974" s="85">
        <f>H971*Q974</f>
        <v>63646</v>
      </c>
      <c r="N974" s="85">
        <f t="shared" si="204"/>
        <v>2059393.62</v>
      </c>
      <c r="O974" s="118"/>
      <c r="P974" s="85">
        <v>627.14</v>
      </c>
      <c r="Q974" s="77">
        <v>20</v>
      </c>
      <c r="R974" s="83" t="s">
        <v>176</v>
      </c>
      <c r="S974" s="83" t="s">
        <v>396</v>
      </c>
    </row>
    <row r="975" spans="1:19" ht="37.5" customHeight="1" x14ac:dyDescent="0.3">
      <c r="A975" s="51"/>
      <c r="B975" s="36"/>
      <c r="C975" s="51"/>
      <c r="D975" s="51"/>
      <c r="E975" s="51" t="s">
        <v>209</v>
      </c>
      <c r="F975" s="51" t="s">
        <v>54</v>
      </c>
      <c r="G975" s="51"/>
      <c r="H975" s="84"/>
      <c r="I975" s="84"/>
      <c r="J975" s="29" t="s">
        <v>491</v>
      </c>
      <c r="K975" s="85">
        <f>H971*P975</f>
        <v>387126.8</v>
      </c>
      <c r="L975" s="119"/>
      <c r="M975" s="85">
        <f>H971*Q975</f>
        <v>35355.35</v>
      </c>
      <c r="N975" s="85">
        <f t="shared" si="204"/>
        <v>422482.15</v>
      </c>
      <c r="O975" s="119"/>
      <c r="P975" s="85">
        <v>121.65</v>
      </c>
      <c r="Q975" s="25">
        <v>11.11</v>
      </c>
      <c r="R975" s="83" t="s">
        <v>176</v>
      </c>
      <c r="S975" s="83" t="s">
        <v>396</v>
      </c>
    </row>
    <row r="976" spans="1:19" ht="37.5" customHeight="1" x14ac:dyDescent="0.3">
      <c r="A976" s="51">
        <v>22</v>
      </c>
      <c r="B976" s="36" t="s">
        <v>673</v>
      </c>
      <c r="C976" s="51">
        <v>1981</v>
      </c>
      <c r="D976" s="51" t="s">
        <v>22</v>
      </c>
      <c r="E976" s="51" t="s">
        <v>209</v>
      </c>
      <c r="F976" s="51" t="s">
        <v>54</v>
      </c>
      <c r="G976" s="51">
        <v>3</v>
      </c>
      <c r="H976" s="84">
        <v>3246.9</v>
      </c>
      <c r="I976" s="84">
        <v>1719.6</v>
      </c>
      <c r="J976" s="29" t="s">
        <v>147</v>
      </c>
      <c r="K976" s="85">
        <f>H976*P976</f>
        <v>3880272.78</v>
      </c>
      <c r="L976" s="117">
        <f>K976+K977+K979+K980+K978</f>
        <v>7036292.0499999998</v>
      </c>
      <c r="M976" s="85">
        <f>H976*Q976</f>
        <v>103900.8</v>
      </c>
      <c r="N976" s="85">
        <f t="shared" si="204"/>
        <v>3984173.58</v>
      </c>
      <c r="O976" s="117">
        <f>N976+N977+N979+N980+N978</f>
        <v>7353092.0800000001</v>
      </c>
      <c r="P976" s="85">
        <v>1195.07</v>
      </c>
      <c r="Q976" s="25">
        <v>32</v>
      </c>
      <c r="R976" s="83" t="s">
        <v>176</v>
      </c>
      <c r="S976" s="83" t="s">
        <v>396</v>
      </c>
    </row>
    <row r="977" spans="1:19" ht="56.25" customHeight="1" x14ac:dyDescent="0.3">
      <c r="A977" s="51"/>
      <c r="B977" s="36"/>
      <c r="C977" s="51"/>
      <c r="D977" s="51"/>
      <c r="E977" s="51" t="s">
        <v>209</v>
      </c>
      <c r="F977" s="51" t="s">
        <v>54</v>
      </c>
      <c r="G977" s="51"/>
      <c r="H977" s="84"/>
      <c r="I977" s="84"/>
      <c r="J977" s="29" t="s">
        <v>24</v>
      </c>
      <c r="K977" s="85">
        <f>H976*P977</f>
        <v>289168.90999999997</v>
      </c>
      <c r="L977" s="118"/>
      <c r="M977" s="85">
        <f>H976*Q977</f>
        <v>45359.19</v>
      </c>
      <c r="N977" s="85">
        <f t="shared" si="204"/>
        <v>334528.09999999998</v>
      </c>
      <c r="O977" s="118"/>
      <c r="P977" s="85">
        <v>89.06</v>
      </c>
      <c r="Q977" s="25">
        <v>13.97</v>
      </c>
      <c r="R977" s="83" t="s">
        <v>176</v>
      </c>
      <c r="S977" s="83" t="s">
        <v>396</v>
      </c>
    </row>
    <row r="978" spans="1:19" ht="56.25" customHeight="1" x14ac:dyDescent="0.3">
      <c r="A978" s="51"/>
      <c r="B978" s="36"/>
      <c r="C978" s="51"/>
      <c r="D978" s="51"/>
      <c r="E978" s="51" t="s">
        <v>209</v>
      </c>
      <c r="F978" s="51"/>
      <c r="G978" s="51"/>
      <c r="H978" s="84"/>
      <c r="I978" s="84"/>
      <c r="J978" s="29" t="s">
        <v>55</v>
      </c>
      <c r="K978" s="85">
        <f>H976*P978</f>
        <v>435604.1</v>
      </c>
      <c r="L978" s="118"/>
      <c r="M978" s="85">
        <f>H976*Q978</f>
        <v>66528.98</v>
      </c>
      <c r="N978" s="85">
        <f>M978+K978</f>
        <v>502133.08</v>
      </c>
      <c r="O978" s="118"/>
      <c r="P978" s="85">
        <v>134.16</v>
      </c>
      <c r="Q978" s="25">
        <v>20.49</v>
      </c>
      <c r="R978" s="83" t="s">
        <v>176</v>
      </c>
      <c r="S978" s="83" t="s">
        <v>396</v>
      </c>
    </row>
    <row r="979" spans="1:19" ht="18.75" customHeight="1" x14ac:dyDescent="0.3">
      <c r="A979" s="51"/>
      <c r="B979" s="36"/>
      <c r="C979" s="51"/>
      <c r="D979" s="51"/>
      <c r="E979" s="51" t="s">
        <v>209</v>
      </c>
      <c r="F979" s="51" t="s">
        <v>54</v>
      </c>
      <c r="G979" s="51"/>
      <c r="H979" s="84"/>
      <c r="I979" s="84"/>
      <c r="J979" s="29" t="s">
        <v>60</v>
      </c>
      <c r="K979" s="85">
        <f>H976*P979</f>
        <v>2036260.87</v>
      </c>
      <c r="L979" s="118"/>
      <c r="M979" s="85">
        <f>H976*Q979</f>
        <v>64938</v>
      </c>
      <c r="N979" s="85">
        <f t="shared" ref="N979:N1010" si="208">K979+M979</f>
        <v>2101198.87</v>
      </c>
      <c r="O979" s="118"/>
      <c r="P979" s="85">
        <v>627.14</v>
      </c>
      <c r="Q979" s="77">
        <v>20</v>
      </c>
      <c r="R979" s="83" t="s">
        <v>176</v>
      </c>
      <c r="S979" s="83" t="s">
        <v>396</v>
      </c>
    </row>
    <row r="980" spans="1:19" ht="37.5" customHeight="1" x14ac:dyDescent="0.3">
      <c r="A980" s="51"/>
      <c r="B980" s="36"/>
      <c r="C980" s="51"/>
      <c r="D980" s="51"/>
      <c r="E980" s="51" t="s">
        <v>209</v>
      </c>
      <c r="F980" s="51" t="s">
        <v>54</v>
      </c>
      <c r="G980" s="51"/>
      <c r="H980" s="84"/>
      <c r="I980" s="84"/>
      <c r="J980" s="29" t="s">
        <v>491</v>
      </c>
      <c r="K980" s="85">
        <f>H976*P980</f>
        <v>394985.39</v>
      </c>
      <c r="L980" s="119"/>
      <c r="M980" s="85">
        <f>H976*Q980</f>
        <v>36073.06</v>
      </c>
      <c r="N980" s="85">
        <f t="shared" si="208"/>
        <v>431058.45</v>
      </c>
      <c r="O980" s="119"/>
      <c r="P980" s="85">
        <v>121.65</v>
      </c>
      <c r="Q980" s="25">
        <v>11.11</v>
      </c>
      <c r="R980" s="83" t="s">
        <v>176</v>
      </c>
      <c r="S980" s="83" t="s">
        <v>396</v>
      </c>
    </row>
    <row r="981" spans="1:19" ht="37.5" customHeight="1" x14ac:dyDescent="0.3">
      <c r="A981" s="83">
        <v>23</v>
      </c>
      <c r="B981" s="61" t="s">
        <v>873</v>
      </c>
      <c r="C981" s="51">
        <v>1962</v>
      </c>
      <c r="D981" s="51" t="s">
        <v>22</v>
      </c>
      <c r="E981" s="83" t="s">
        <v>183</v>
      </c>
      <c r="F981" s="51" t="s">
        <v>38</v>
      </c>
      <c r="G981" s="51">
        <v>3</v>
      </c>
      <c r="H981" s="84">
        <v>1761.7</v>
      </c>
      <c r="I981" s="84">
        <v>926.3</v>
      </c>
      <c r="J981" s="29" t="s">
        <v>29</v>
      </c>
      <c r="K981" s="85">
        <f>H981*P981</f>
        <v>535292.55000000005</v>
      </c>
      <c r="L981" s="117">
        <f>K981+K982+K983+K984+K985</f>
        <v>4684959.29</v>
      </c>
      <c r="M981" s="85">
        <f>H981*Q981</f>
        <v>36431.96</v>
      </c>
      <c r="N981" s="85">
        <f t="shared" si="208"/>
        <v>571724.51</v>
      </c>
      <c r="O981" s="117">
        <f>N981+N982+N983+N984+N985</f>
        <v>4870254.9000000004</v>
      </c>
      <c r="P981" s="85">
        <v>303.85000000000002</v>
      </c>
      <c r="Q981" s="25">
        <v>20.68</v>
      </c>
      <c r="R981" s="83" t="s">
        <v>176</v>
      </c>
      <c r="S981" s="83" t="s">
        <v>396</v>
      </c>
    </row>
    <row r="982" spans="1:19" ht="37.5" customHeight="1" x14ac:dyDescent="0.3">
      <c r="A982" s="83"/>
      <c r="B982" s="61"/>
      <c r="C982" s="51"/>
      <c r="D982" s="51"/>
      <c r="E982" s="83" t="s">
        <v>183</v>
      </c>
      <c r="F982" s="51" t="s">
        <v>38</v>
      </c>
      <c r="G982" s="51"/>
      <c r="H982" s="84"/>
      <c r="I982" s="84"/>
      <c r="J982" s="24" t="s">
        <v>32</v>
      </c>
      <c r="K982" s="85">
        <f>H981*P982</f>
        <v>673515.53</v>
      </c>
      <c r="L982" s="118"/>
      <c r="M982" s="85">
        <f>H981*Q982</f>
        <v>37171.870000000003</v>
      </c>
      <c r="N982" s="85">
        <f t="shared" si="208"/>
        <v>710687.4</v>
      </c>
      <c r="O982" s="118"/>
      <c r="P982" s="85">
        <v>382.31</v>
      </c>
      <c r="Q982" s="25">
        <v>21.1</v>
      </c>
      <c r="R982" s="83" t="s">
        <v>176</v>
      </c>
      <c r="S982" s="83" t="s">
        <v>396</v>
      </c>
    </row>
    <row r="983" spans="1:19" ht="56.25" customHeight="1" x14ac:dyDescent="0.3">
      <c r="A983" s="83"/>
      <c r="B983" s="61"/>
      <c r="C983" s="51"/>
      <c r="D983" s="51"/>
      <c r="E983" s="83" t="s">
        <v>183</v>
      </c>
      <c r="F983" s="51" t="s">
        <v>38</v>
      </c>
      <c r="G983" s="51"/>
      <c r="H983" s="84"/>
      <c r="I983" s="84"/>
      <c r="J983" s="29" t="s">
        <v>962</v>
      </c>
      <c r="K983" s="85">
        <f>H981*P983</f>
        <v>117258.75</v>
      </c>
      <c r="L983" s="118"/>
      <c r="M983" s="85">
        <f>H981*Q983</f>
        <v>20083.38</v>
      </c>
      <c r="N983" s="85">
        <f t="shared" si="208"/>
        <v>137342.13</v>
      </c>
      <c r="O983" s="118"/>
      <c r="P983" s="78">
        <v>66.56</v>
      </c>
      <c r="Q983" s="77">
        <v>11.4</v>
      </c>
      <c r="R983" s="83" t="s">
        <v>176</v>
      </c>
      <c r="S983" s="83" t="s">
        <v>396</v>
      </c>
    </row>
    <row r="984" spans="1:19" ht="37.5" customHeight="1" x14ac:dyDescent="0.3">
      <c r="A984" s="83"/>
      <c r="B984" s="61"/>
      <c r="C984" s="51"/>
      <c r="D984" s="51"/>
      <c r="E984" s="83" t="s">
        <v>183</v>
      </c>
      <c r="F984" s="51" t="s">
        <v>38</v>
      </c>
      <c r="G984" s="51"/>
      <c r="H984" s="84"/>
      <c r="I984" s="84"/>
      <c r="J984" s="24" t="s">
        <v>60</v>
      </c>
      <c r="K984" s="85">
        <f>H981*P984</f>
        <v>1253537.6399999999</v>
      </c>
      <c r="L984" s="118"/>
      <c r="M984" s="85">
        <f>H981*Q984</f>
        <v>35234</v>
      </c>
      <c r="N984" s="85">
        <f t="shared" si="208"/>
        <v>1288771.6399999999</v>
      </c>
      <c r="O984" s="118"/>
      <c r="P984" s="51">
        <v>711.55</v>
      </c>
      <c r="Q984" s="50">
        <v>20</v>
      </c>
      <c r="R984" s="83" t="s">
        <v>176</v>
      </c>
      <c r="S984" s="83" t="s">
        <v>396</v>
      </c>
    </row>
    <row r="985" spans="1:19" ht="37.5" customHeight="1" x14ac:dyDescent="0.3">
      <c r="A985" s="83"/>
      <c r="B985" s="61"/>
      <c r="C985" s="51"/>
      <c r="D985" s="51"/>
      <c r="E985" s="83" t="s">
        <v>183</v>
      </c>
      <c r="F985" s="51" t="s">
        <v>38</v>
      </c>
      <c r="G985" s="51"/>
      <c r="H985" s="84"/>
      <c r="I985" s="84"/>
      <c r="J985" s="24" t="s">
        <v>147</v>
      </c>
      <c r="K985" s="85">
        <f>H981*P985</f>
        <v>2105354.8199999998</v>
      </c>
      <c r="L985" s="119"/>
      <c r="M985" s="85">
        <f>H981*Q985</f>
        <v>56374.400000000001</v>
      </c>
      <c r="N985" s="85">
        <f t="shared" si="208"/>
        <v>2161729.2200000002</v>
      </c>
      <c r="O985" s="119"/>
      <c r="P985" s="85">
        <v>1195.07</v>
      </c>
      <c r="Q985" s="25">
        <v>32</v>
      </c>
      <c r="R985" s="83" t="s">
        <v>176</v>
      </c>
      <c r="S985" s="83" t="s">
        <v>396</v>
      </c>
    </row>
    <row r="986" spans="1:19" ht="37.5" customHeight="1" x14ac:dyDescent="0.3">
      <c r="A986" s="83">
        <v>24</v>
      </c>
      <c r="B986" s="61" t="s">
        <v>874</v>
      </c>
      <c r="C986" s="51">
        <v>1959</v>
      </c>
      <c r="D986" s="51" t="s">
        <v>22</v>
      </c>
      <c r="E986" s="83" t="s">
        <v>183</v>
      </c>
      <c r="F986" s="51" t="s">
        <v>38</v>
      </c>
      <c r="G986" s="51">
        <v>3</v>
      </c>
      <c r="H986" s="84">
        <v>1775.2</v>
      </c>
      <c r="I986" s="84">
        <v>938.2</v>
      </c>
      <c r="J986" s="24" t="s">
        <v>29</v>
      </c>
      <c r="K986" s="85">
        <f>H986*P986</f>
        <v>539394.52</v>
      </c>
      <c r="L986" s="117">
        <f>K986+K987+K988+K989+K990</f>
        <v>4720860.3600000003</v>
      </c>
      <c r="M986" s="85">
        <f>H986*Q986</f>
        <v>36711.14</v>
      </c>
      <c r="N986" s="85">
        <f t="shared" si="208"/>
        <v>576105.66</v>
      </c>
      <c r="O986" s="117">
        <f>N986+N987+N988+N989+N990</f>
        <v>4907575.9000000004</v>
      </c>
      <c r="P986" s="85">
        <v>303.85000000000002</v>
      </c>
      <c r="Q986" s="25">
        <v>20.68</v>
      </c>
      <c r="R986" s="83" t="s">
        <v>176</v>
      </c>
      <c r="S986" s="83" t="s">
        <v>396</v>
      </c>
    </row>
    <row r="987" spans="1:19" ht="37.5" customHeight="1" x14ac:dyDescent="0.3">
      <c r="A987" s="83"/>
      <c r="B987" s="61"/>
      <c r="C987" s="51"/>
      <c r="D987" s="51"/>
      <c r="E987" s="83" t="s">
        <v>183</v>
      </c>
      <c r="F987" s="51" t="s">
        <v>38</v>
      </c>
      <c r="G987" s="51"/>
      <c r="H987" s="84"/>
      <c r="I987" s="84"/>
      <c r="J987" s="24" t="s">
        <v>32</v>
      </c>
      <c r="K987" s="85">
        <f>H986*P987</f>
        <v>678676.71</v>
      </c>
      <c r="L987" s="118"/>
      <c r="M987" s="85">
        <f>H986*Q987</f>
        <v>37456.720000000001</v>
      </c>
      <c r="N987" s="85">
        <f t="shared" si="208"/>
        <v>716133.43</v>
      </c>
      <c r="O987" s="118"/>
      <c r="P987" s="85">
        <v>382.31</v>
      </c>
      <c r="Q987" s="25">
        <v>21.1</v>
      </c>
      <c r="R987" s="83" t="s">
        <v>176</v>
      </c>
      <c r="S987" s="83" t="s">
        <v>396</v>
      </c>
    </row>
    <row r="988" spans="1:19" ht="56.25" customHeight="1" x14ac:dyDescent="0.3">
      <c r="A988" s="83"/>
      <c r="B988" s="61"/>
      <c r="C988" s="51"/>
      <c r="D988" s="51"/>
      <c r="E988" s="83" t="s">
        <v>183</v>
      </c>
      <c r="F988" s="51" t="s">
        <v>38</v>
      </c>
      <c r="G988" s="51"/>
      <c r="H988" s="84"/>
      <c r="I988" s="84"/>
      <c r="J988" s="29" t="s">
        <v>962</v>
      </c>
      <c r="K988" s="85">
        <f>H986*P988</f>
        <v>118157.31</v>
      </c>
      <c r="L988" s="118"/>
      <c r="M988" s="85">
        <f>H986*Q988</f>
        <v>20237.28</v>
      </c>
      <c r="N988" s="85">
        <f t="shared" si="208"/>
        <v>138394.59</v>
      </c>
      <c r="O988" s="118"/>
      <c r="P988" s="78">
        <v>66.56</v>
      </c>
      <c r="Q988" s="77">
        <v>11.4</v>
      </c>
      <c r="R988" s="83" t="s">
        <v>176</v>
      </c>
      <c r="S988" s="83" t="s">
        <v>396</v>
      </c>
    </row>
    <row r="989" spans="1:19" ht="37.5" customHeight="1" x14ac:dyDescent="0.3">
      <c r="A989" s="83"/>
      <c r="B989" s="61"/>
      <c r="C989" s="51"/>
      <c r="D989" s="51"/>
      <c r="E989" s="83" t="s">
        <v>183</v>
      </c>
      <c r="F989" s="51" t="s">
        <v>38</v>
      </c>
      <c r="G989" s="51"/>
      <c r="H989" s="84"/>
      <c r="I989" s="84"/>
      <c r="J989" s="24" t="s">
        <v>60</v>
      </c>
      <c r="K989" s="85">
        <f>H986*P989</f>
        <v>1263143.56</v>
      </c>
      <c r="L989" s="118"/>
      <c r="M989" s="85">
        <f>H986*Q989</f>
        <v>35504</v>
      </c>
      <c r="N989" s="85">
        <f t="shared" si="208"/>
        <v>1298647.56</v>
      </c>
      <c r="O989" s="118"/>
      <c r="P989" s="51">
        <v>711.55</v>
      </c>
      <c r="Q989" s="50">
        <v>20</v>
      </c>
      <c r="R989" s="83" t="s">
        <v>176</v>
      </c>
      <c r="S989" s="83" t="s">
        <v>396</v>
      </c>
    </row>
    <row r="990" spans="1:19" ht="37.5" customHeight="1" x14ac:dyDescent="0.3">
      <c r="A990" s="83"/>
      <c r="B990" s="61"/>
      <c r="C990" s="51"/>
      <c r="D990" s="51"/>
      <c r="E990" s="83" t="s">
        <v>183</v>
      </c>
      <c r="F990" s="51" t="s">
        <v>38</v>
      </c>
      <c r="G990" s="51"/>
      <c r="H990" s="84"/>
      <c r="I990" s="84"/>
      <c r="J990" s="24" t="s">
        <v>147</v>
      </c>
      <c r="K990" s="85">
        <f>H986*P990</f>
        <v>2121488.2599999998</v>
      </c>
      <c r="L990" s="119"/>
      <c r="M990" s="85">
        <f>H986*Q990</f>
        <v>56806.400000000001</v>
      </c>
      <c r="N990" s="85">
        <f t="shared" si="208"/>
        <v>2178294.66</v>
      </c>
      <c r="O990" s="119"/>
      <c r="P990" s="85">
        <v>1195.07</v>
      </c>
      <c r="Q990" s="25">
        <v>32</v>
      </c>
      <c r="R990" s="83" t="s">
        <v>176</v>
      </c>
      <c r="S990" s="83" t="s">
        <v>396</v>
      </c>
    </row>
    <row r="991" spans="1:19" ht="37.5" customHeight="1" x14ac:dyDescent="0.3">
      <c r="A991" s="51">
        <v>25</v>
      </c>
      <c r="B991" s="36" t="s">
        <v>231</v>
      </c>
      <c r="C991" s="51">
        <v>1953</v>
      </c>
      <c r="D991" s="51" t="s">
        <v>22</v>
      </c>
      <c r="E991" s="83" t="s">
        <v>192</v>
      </c>
      <c r="F991" s="51" t="s">
        <v>38</v>
      </c>
      <c r="G991" s="51">
        <v>2</v>
      </c>
      <c r="H991" s="84">
        <v>716.7</v>
      </c>
      <c r="I991" s="84">
        <v>384.3</v>
      </c>
      <c r="J991" s="29" t="s">
        <v>29</v>
      </c>
      <c r="K991" s="85">
        <f>H991*P991</f>
        <v>306174.24</v>
      </c>
      <c r="L991" s="117">
        <f>K991+K992+K993+K996</f>
        <v>1398303.2</v>
      </c>
      <c r="M991" s="85">
        <f>H991*Q991</f>
        <v>20870.3</v>
      </c>
      <c r="N991" s="85">
        <f t="shared" si="208"/>
        <v>327044.53999999998</v>
      </c>
      <c r="O991" s="117">
        <f>N991+N992+N993+N996+N994+N995</f>
        <v>1494950.2</v>
      </c>
      <c r="P991" s="85">
        <v>427.2</v>
      </c>
      <c r="Q991" s="25">
        <v>29.12</v>
      </c>
      <c r="R991" s="83" t="s">
        <v>176</v>
      </c>
      <c r="S991" s="83" t="s">
        <v>396</v>
      </c>
    </row>
    <row r="992" spans="1:19" ht="56.25" customHeight="1" x14ac:dyDescent="0.3">
      <c r="A992" s="51"/>
      <c r="B992" s="36"/>
      <c r="C992" s="51"/>
      <c r="D992" s="51"/>
      <c r="E992" s="83" t="s">
        <v>192</v>
      </c>
      <c r="F992" s="51" t="s">
        <v>38</v>
      </c>
      <c r="G992" s="51"/>
      <c r="H992" s="84"/>
      <c r="I992" s="84"/>
      <c r="J992" s="29" t="s">
        <v>24</v>
      </c>
      <c r="K992" s="85">
        <f>H991*P992</f>
        <v>68631.19</v>
      </c>
      <c r="L992" s="118"/>
      <c r="M992" s="85">
        <f>H991*Q992</f>
        <v>18533.86</v>
      </c>
      <c r="N992" s="85">
        <f t="shared" si="208"/>
        <v>87165.05</v>
      </c>
      <c r="O992" s="118"/>
      <c r="P992" s="85">
        <v>95.76</v>
      </c>
      <c r="Q992" s="25">
        <v>25.86</v>
      </c>
      <c r="R992" s="83" t="s">
        <v>176</v>
      </c>
      <c r="S992" s="83" t="s">
        <v>396</v>
      </c>
    </row>
    <row r="993" spans="1:19" ht="37.5" customHeight="1" x14ac:dyDescent="0.3">
      <c r="A993" s="51"/>
      <c r="B993" s="49"/>
      <c r="C993" s="51"/>
      <c r="D993" s="51"/>
      <c r="E993" s="83" t="s">
        <v>192</v>
      </c>
      <c r="F993" s="51" t="s">
        <v>38</v>
      </c>
      <c r="G993" s="51"/>
      <c r="H993" s="84"/>
      <c r="I993" s="84"/>
      <c r="J993" s="29" t="s">
        <v>32</v>
      </c>
      <c r="K993" s="85">
        <f>H991*P993</f>
        <v>372132.14</v>
      </c>
      <c r="L993" s="118"/>
      <c r="M993" s="85">
        <f>H991*Q993</f>
        <v>20554.96</v>
      </c>
      <c r="N993" s="85">
        <f t="shared" si="208"/>
        <v>392687.1</v>
      </c>
      <c r="O993" s="118"/>
      <c r="P993" s="28">
        <v>519.23</v>
      </c>
      <c r="Q993" s="77">
        <v>28.68</v>
      </c>
      <c r="R993" s="83" t="s">
        <v>176</v>
      </c>
      <c r="S993" s="83" t="s">
        <v>396</v>
      </c>
    </row>
    <row r="994" spans="1:19" ht="37.5" customHeight="1" x14ac:dyDescent="0.3">
      <c r="A994" s="51"/>
      <c r="B994" s="49"/>
      <c r="C994" s="51"/>
      <c r="D994" s="51"/>
      <c r="E994" s="83" t="s">
        <v>192</v>
      </c>
      <c r="F994" s="51" t="s">
        <v>38</v>
      </c>
      <c r="G994" s="51"/>
      <c r="H994" s="84"/>
      <c r="I994" s="84"/>
      <c r="J994" s="29" t="s">
        <v>962</v>
      </c>
      <c r="K994" s="85"/>
      <c r="L994" s="118"/>
      <c r="M994" s="85">
        <f>H991*Q994</f>
        <v>11495.87</v>
      </c>
      <c r="N994" s="85">
        <f>M994</f>
        <v>11495.87</v>
      </c>
      <c r="O994" s="118"/>
      <c r="P994" s="28"/>
      <c r="Q994" s="25">
        <v>16.04</v>
      </c>
      <c r="R994" s="83" t="s">
        <v>176</v>
      </c>
      <c r="S994" s="83"/>
    </row>
    <row r="995" spans="1:19" ht="37.5" customHeight="1" x14ac:dyDescent="0.3">
      <c r="A995" s="51"/>
      <c r="B995" s="49"/>
      <c r="C995" s="51"/>
      <c r="D995" s="51"/>
      <c r="E995" s="83" t="s">
        <v>192</v>
      </c>
      <c r="F995" s="51" t="s">
        <v>38</v>
      </c>
      <c r="G995" s="51"/>
      <c r="H995" s="84"/>
      <c r="I995" s="84"/>
      <c r="J995" s="27" t="s">
        <v>963</v>
      </c>
      <c r="K995" s="85"/>
      <c r="L995" s="118"/>
      <c r="M995" s="85">
        <f>H991*Q995</f>
        <v>4637.05</v>
      </c>
      <c r="N995" s="85">
        <f>M995</f>
        <v>4637.05</v>
      </c>
      <c r="O995" s="118"/>
      <c r="P995" s="28"/>
      <c r="Q995" s="25">
        <v>6.47</v>
      </c>
      <c r="R995" s="83" t="s">
        <v>176</v>
      </c>
      <c r="S995" s="83"/>
    </row>
    <row r="996" spans="1:19" ht="37.5" customHeight="1" x14ac:dyDescent="0.3">
      <c r="A996" s="51"/>
      <c r="B996" s="36"/>
      <c r="C996" s="51"/>
      <c r="D996" s="51"/>
      <c r="E996" s="83" t="s">
        <v>192</v>
      </c>
      <c r="F996" s="51" t="s">
        <v>38</v>
      </c>
      <c r="G996" s="51"/>
      <c r="H996" s="84"/>
      <c r="I996" s="84"/>
      <c r="J996" s="29" t="s">
        <v>60</v>
      </c>
      <c r="K996" s="85">
        <f>H991*P996</f>
        <v>651365.63</v>
      </c>
      <c r="L996" s="118"/>
      <c r="M996" s="85">
        <f>H991*Q996</f>
        <v>20554.96</v>
      </c>
      <c r="N996" s="85">
        <f t="shared" si="208"/>
        <v>671920.59</v>
      </c>
      <c r="O996" s="118"/>
      <c r="P996" s="85">
        <v>908.84</v>
      </c>
      <c r="Q996" s="25">
        <v>28.68</v>
      </c>
      <c r="R996" s="83" t="s">
        <v>176</v>
      </c>
      <c r="S996" s="83" t="s">
        <v>396</v>
      </c>
    </row>
    <row r="997" spans="1:19" ht="37.5" customHeight="1" x14ac:dyDescent="0.3">
      <c r="A997" s="51">
        <v>26</v>
      </c>
      <c r="B997" s="36" t="s">
        <v>232</v>
      </c>
      <c r="C997" s="51">
        <v>1954</v>
      </c>
      <c r="D997" s="51" t="s">
        <v>22</v>
      </c>
      <c r="E997" s="83" t="s">
        <v>192</v>
      </c>
      <c r="F997" s="51" t="s">
        <v>38</v>
      </c>
      <c r="G997" s="51">
        <v>2</v>
      </c>
      <c r="H997" s="84">
        <v>726.8</v>
      </c>
      <c r="I997" s="84">
        <v>387.6</v>
      </c>
      <c r="J997" s="29" t="s">
        <v>32</v>
      </c>
      <c r="K997" s="85">
        <f>H997*P997</f>
        <v>377376.36</v>
      </c>
      <c r="L997" s="117">
        <f>K997+K998+K1001</f>
        <v>1107519.6399999999</v>
      </c>
      <c r="M997" s="85">
        <f>H997*Q997</f>
        <v>20844.62</v>
      </c>
      <c r="N997" s="85">
        <f t="shared" si="208"/>
        <v>398220.98</v>
      </c>
      <c r="O997" s="117">
        <f>N997+N998+N1001+N999+N1000</f>
        <v>1184364.2</v>
      </c>
      <c r="P997" s="28">
        <v>519.23</v>
      </c>
      <c r="Q997" s="77">
        <v>28.68</v>
      </c>
      <c r="R997" s="83" t="s">
        <v>176</v>
      </c>
      <c r="S997" s="83" t="s">
        <v>396</v>
      </c>
    </row>
    <row r="998" spans="1:19" ht="56.25" customHeight="1" x14ac:dyDescent="0.3">
      <c r="A998" s="51"/>
      <c r="B998" s="36"/>
      <c r="C998" s="51"/>
      <c r="D998" s="51"/>
      <c r="E998" s="83" t="s">
        <v>192</v>
      </c>
      <c r="F998" s="51" t="s">
        <v>38</v>
      </c>
      <c r="G998" s="51"/>
      <c r="H998" s="84"/>
      <c r="I998" s="84"/>
      <c r="J998" s="29" t="s">
        <v>24</v>
      </c>
      <c r="K998" s="85">
        <f>H997*P998</f>
        <v>69598.37</v>
      </c>
      <c r="L998" s="118"/>
      <c r="M998" s="85">
        <f>H997*Q998</f>
        <v>18795.05</v>
      </c>
      <c r="N998" s="85">
        <f t="shared" si="208"/>
        <v>88393.42</v>
      </c>
      <c r="O998" s="118"/>
      <c r="P998" s="85">
        <v>95.76</v>
      </c>
      <c r="Q998" s="25">
        <v>25.86</v>
      </c>
      <c r="R998" s="83" t="s">
        <v>176</v>
      </c>
      <c r="S998" s="83" t="s">
        <v>396</v>
      </c>
    </row>
    <row r="999" spans="1:19" ht="56.25" customHeight="1" x14ac:dyDescent="0.3">
      <c r="A999" s="51"/>
      <c r="B999" s="36"/>
      <c r="C999" s="51"/>
      <c r="D999" s="51"/>
      <c r="E999" s="83" t="s">
        <v>192</v>
      </c>
      <c r="F999" s="51" t="s">
        <v>38</v>
      </c>
      <c r="G999" s="51"/>
      <c r="H999" s="84"/>
      <c r="I999" s="84"/>
      <c r="J999" s="29" t="s">
        <v>962</v>
      </c>
      <c r="K999" s="85"/>
      <c r="L999" s="118"/>
      <c r="M999" s="85">
        <f>H997*Q999</f>
        <v>11657.87</v>
      </c>
      <c r="N999" s="85">
        <f>M999</f>
        <v>11657.87</v>
      </c>
      <c r="O999" s="118"/>
      <c r="P999" s="85"/>
      <c r="Q999" s="25">
        <v>16.04</v>
      </c>
      <c r="R999" s="83" t="s">
        <v>176</v>
      </c>
      <c r="S999" s="83"/>
    </row>
    <row r="1000" spans="1:19" ht="56.25" customHeight="1" x14ac:dyDescent="0.3">
      <c r="A1000" s="51"/>
      <c r="B1000" s="36"/>
      <c r="C1000" s="51"/>
      <c r="D1000" s="51"/>
      <c r="E1000" s="83" t="s">
        <v>192</v>
      </c>
      <c r="F1000" s="51" t="s">
        <v>38</v>
      </c>
      <c r="G1000" s="51"/>
      <c r="H1000" s="84"/>
      <c r="I1000" s="84"/>
      <c r="J1000" s="27" t="s">
        <v>963</v>
      </c>
      <c r="K1000" s="85"/>
      <c r="L1000" s="118"/>
      <c r="M1000" s="85">
        <f>H997*Q1000</f>
        <v>4702.3999999999996</v>
      </c>
      <c r="N1000" s="85">
        <f>M1000</f>
        <v>4702.3999999999996</v>
      </c>
      <c r="O1000" s="118"/>
      <c r="P1000" s="85"/>
      <c r="Q1000" s="25">
        <v>6.47</v>
      </c>
      <c r="R1000" s="83" t="s">
        <v>176</v>
      </c>
      <c r="S1000" s="83"/>
    </row>
    <row r="1001" spans="1:19" ht="37.5" customHeight="1" x14ac:dyDescent="0.3">
      <c r="A1001" s="51"/>
      <c r="B1001" s="36"/>
      <c r="C1001" s="51"/>
      <c r="D1001" s="51"/>
      <c r="E1001" s="83" t="s">
        <v>192</v>
      </c>
      <c r="F1001" s="51" t="s">
        <v>38</v>
      </c>
      <c r="G1001" s="51"/>
      <c r="H1001" s="84"/>
      <c r="I1001" s="84"/>
      <c r="J1001" s="29" t="s">
        <v>60</v>
      </c>
      <c r="K1001" s="85">
        <f>H997*P1001</f>
        <v>660544.91</v>
      </c>
      <c r="L1001" s="118"/>
      <c r="M1001" s="85">
        <f>H997*Q1001</f>
        <v>20844.62</v>
      </c>
      <c r="N1001" s="85">
        <f t="shared" si="208"/>
        <v>681389.53</v>
      </c>
      <c r="O1001" s="118"/>
      <c r="P1001" s="85">
        <v>908.84</v>
      </c>
      <c r="Q1001" s="25">
        <v>28.68</v>
      </c>
      <c r="R1001" s="83" t="s">
        <v>176</v>
      </c>
      <c r="S1001" s="83" t="s">
        <v>396</v>
      </c>
    </row>
    <row r="1002" spans="1:19" ht="37.5" customHeight="1" x14ac:dyDescent="0.3">
      <c r="A1002" s="51">
        <v>27</v>
      </c>
      <c r="B1002" s="36" t="s">
        <v>233</v>
      </c>
      <c r="C1002" s="51">
        <v>1957</v>
      </c>
      <c r="D1002" s="51" t="s">
        <v>22</v>
      </c>
      <c r="E1002" s="51" t="s">
        <v>183</v>
      </c>
      <c r="F1002" s="51" t="s">
        <v>38</v>
      </c>
      <c r="G1002" s="51">
        <v>2</v>
      </c>
      <c r="H1002" s="50">
        <v>1570.2</v>
      </c>
      <c r="I1002" s="50">
        <v>494.7</v>
      </c>
      <c r="J1002" s="29" t="s">
        <v>29</v>
      </c>
      <c r="K1002" s="85">
        <f t="shared" ref="K1002:K1008" si="209">H1002*P1002</f>
        <v>477105.27</v>
      </c>
      <c r="L1002" s="117">
        <f>K1002+K1003+K1004+K1005+K1007</f>
        <v>1512777.78</v>
      </c>
      <c r="M1002" s="85">
        <f t="shared" ref="M1002:M1008" si="210">H1002*Q1002</f>
        <v>32471.74</v>
      </c>
      <c r="N1002" s="85">
        <f t="shared" si="208"/>
        <v>509577.01</v>
      </c>
      <c r="O1002" s="117">
        <f>N1002+N1003+N1004+N1005+N1007+N1006</f>
        <v>1645820.82</v>
      </c>
      <c r="P1002" s="85">
        <v>303.85000000000002</v>
      </c>
      <c r="Q1002" s="25">
        <v>20.68</v>
      </c>
      <c r="R1002" s="83" t="s">
        <v>176</v>
      </c>
      <c r="S1002" s="83" t="s">
        <v>396</v>
      </c>
    </row>
    <row r="1003" spans="1:19" ht="56.25" customHeight="1" x14ac:dyDescent="0.3">
      <c r="A1003" s="51"/>
      <c r="B1003" s="36"/>
      <c r="C1003" s="51"/>
      <c r="D1003" s="51"/>
      <c r="E1003" s="51" t="s">
        <v>183</v>
      </c>
      <c r="F1003" s="51" t="s">
        <v>38</v>
      </c>
      <c r="G1003" s="51"/>
      <c r="H1003" s="84">
        <v>1570.2</v>
      </c>
      <c r="I1003" s="84"/>
      <c r="J1003" s="29" t="s">
        <v>24</v>
      </c>
      <c r="K1003" s="85">
        <f t="shared" si="209"/>
        <v>139842.01</v>
      </c>
      <c r="L1003" s="118"/>
      <c r="M1003" s="85">
        <f t="shared" si="210"/>
        <v>21935.69</v>
      </c>
      <c r="N1003" s="85">
        <f t="shared" si="208"/>
        <v>161777.70000000001</v>
      </c>
      <c r="O1003" s="118"/>
      <c r="P1003" s="25">
        <v>89.06</v>
      </c>
      <c r="Q1003" s="25">
        <v>13.97</v>
      </c>
      <c r="R1003" s="83" t="s">
        <v>176</v>
      </c>
      <c r="S1003" s="83" t="s">
        <v>396</v>
      </c>
    </row>
    <row r="1004" spans="1:19" ht="56.25" customHeight="1" x14ac:dyDescent="0.3">
      <c r="A1004" s="51"/>
      <c r="B1004" s="36"/>
      <c r="C1004" s="51"/>
      <c r="D1004" s="51"/>
      <c r="E1004" s="51" t="s">
        <v>183</v>
      </c>
      <c r="F1004" s="51" t="s">
        <v>38</v>
      </c>
      <c r="G1004" s="51"/>
      <c r="H1004" s="84">
        <v>1570.2</v>
      </c>
      <c r="I1004" s="84"/>
      <c r="J1004" s="29" t="s">
        <v>962</v>
      </c>
      <c r="K1004" s="85">
        <f t="shared" si="209"/>
        <v>104512.51</v>
      </c>
      <c r="L1004" s="118"/>
      <c r="M1004" s="85">
        <f t="shared" si="210"/>
        <v>17900.28</v>
      </c>
      <c r="N1004" s="85">
        <f t="shared" si="208"/>
        <v>122412.79</v>
      </c>
      <c r="O1004" s="118"/>
      <c r="P1004" s="78">
        <v>66.56</v>
      </c>
      <c r="Q1004" s="77">
        <v>11.4</v>
      </c>
      <c r="R1004" s="83" t="s">
        <v>176</v>
      </c>
      <c r="S1004" s="83" t="s">
        <v>396</v>
      </c>
    </row>
    <row r="1005" spans="1:19" ht="37.5" customHeight="1" x14ac:dyDescent="0.3">
      <c r="A1005" s="51"/>
      <c r="B1005" s="49"/>
      <c r="C1005" s="51"/>
      <c r="D1005" s="51"/>
      <c r="E1005" s="51" t="s">
        <v>183</v>
      </c>
      <c r="F1005" s="51" t="s">
        <v>38</v>
      </c>
      <c r="G1005" s="51"/>
      <c r="H1005" s="84">
        <v>1570.2</v>
      </c>
      <c r="I1005" s="84"/>
      <c r="J1005" s="29" t="s">
        <v>32</v>
      </c>
      <c r="K1005" s="85">
        <f t="shared" si="209"/>
        <v>600303.16</v>
      </c>
      <c r="L1005" s="118"/>
      <c r="M1005" s="85">
        <f t="shared" si="210"/>
        <v>33131.22</v>
      </c>
      <c r="N1005" s="85">
        <f t="shared" si="208"/>
        <v>633434.38</v>
      </c>
      <c r="O1005" s="118"/>
      <c r="P1005" s="85">
        <v>382.31</v>
      </c>
      <c r="Q1005" s="25">
        <v>21.1</v>
      </c>
      <c r="R1005" s="83" t="s">
        <v>176</v>
      </c>
      <c r="S1005" s="83" t="s">
        <v>396</v>
      </c>
    </row>
    <row r="1006" spans="1:19" ht="37.5" customHeight="1" x14ac:dyDescent="0.3">
      <c r="A1006" s="51"/>
      <c r="B1006" s="49"/>
      <c r="C1006" s="51"/>
      <c r="D1006" s="51"/>
      <c r="E1006" s="51" t="s">
        <v>183</v>
      </c>
      <c r="F1006" s="51" t="s">
        <v>38</v>
      </c>
      <c r="G1006" s="51"/>
      <c r="H1006" s="84">
        <v>1570.2</v>
      </c>
      <c r="I1006" s="84"/>
      <c r="J1006" s="27" t="s">
        <v>963</v>
      </c>
      <c r="K1006" s="85"/>
      <c r="L1006" s="118"/>
      <c r="M1006" s="85">
        <f>H1006*Q1006</f>
        <v>10159.19</v>
      </c>
      <c r="N1006" s="85">
        <f>M1006</f>
        <v>10159.19</v>
      </c>
      <c r="O1006" s="118"/>
      <c r="P1006" s="85"/>
      <c r="Q1006" s="25">
        <v>6.47</v>
      </c>
      <c r="R1006" s="83" t="s">
        <v>176</v>
      </c>
      <c r="S1006" s="83"/>
    </row>
    <row r="1007" spans="1:19" ht="37.5" customHeight="1" x14ac:dyDescent="0.3">
      <c r="A1007" s="51"/>
      <c r="B1007" s="36"/>
      <c r="C1007" s="51"/>
      <c r="D1007" s="51"/>
      <c r="E1007" s="51" t="s">
        <v>183</v>
      </c>
      <c r="F1007" s="51" t="s">
        <v>38</v>
      </c>
      <c r="G1007" s="51">
        <v>2</v>
      </c>
      <c r="H1007" s="84">
        <v>1570.2</v>
      </c>
      <c r="I1007" s="84"/>
      <c r="J1007" s="29" t="s">
        <v>491</v>
      </c>
      <c r="K1007" s="85">
        <f t="shared" si="209"/>
        <v>191014.83</v>
      </c>
      <c r="L1007" s="118"/>
      <c r="M1007" s="85">
        <f t="shared" si="210"/>
        <v>17444.919999999998</v>
      </c>
      <c r="N1007" s="85">
        <f t="shared" si="208"/>
        <v>208459.75</v>
      </c>
      <c r="O1007" s="118"/>
      <c r="P1007" s="85">
        <v>121.65</v>
      </c>
      <c r="Q1007" s="85">
        <v>11.11</v>
      </c>
      <c r="R1007" s="83" t="s">
        <v>176</v>
      </c>
      <c r="S1007" s="83" t="s">
        <v>396</v>
      </c>
    </row>
    <row r="1008" spans="1:19" ht="37.5" customHeight="1" x14ac:dyDescent="0.3">
      <c r="A1008" s="51">
        <v>28</v>
      </c>
      <c r="B1008" s="36" t="s">
        <v>440</v>
      </c>
      <c r="C1008" s="51">
        <v>1954</v>
      </c>
      <c r="D1008" s="51" t="s">
        <v>22</v>
      </c>
      <c r="E1008" s="83" t="s">
        <v>192</v>
      </c>
      <c r="F1008" s="51" t="s">
        <v>38</v>
      </c>
      <c r="G1008" s="51">
        <v>2</v>
      </c>
      <c r="H1008" s="84">
        <v>702.7</v>
      </c>
      <c r="I1008" s="84">
        <v>374</v>
      </c>
      <c r="J1008" s="29" t="s">
        <v>32</v>
      </c>
      <c r="K1008" s="85">
        <f t="shared" si="209"/>
        <v>364862.92</v>
      </c>
      <c r="L1008" s="117">
        <f>K1008+K1010</f>
        <v>432153.47</v>
      </c>
      <c r="M1008" s="85">
        <f t="shared" si="210"/>
        <v>20153.439999999999</v>
      </c>
      <c r="N1008" s="85">
        <f t="shared" si="208"/>
        <v>385016.36</v>
      </c>
      <c r="O1008" s="117">
        <f>N1008+N1010+N1009</f>
        <v>481750.04</v>
      </c>
      <c r="P1008" s="28">
        <v>519.23</v>
      </c>
      <c r="Q1008" s="77">
        <v>28.68</v>
      </c>
      <c r="R1008" s="83" t="s">
        <v>176</v>
      </c>
      <c r="S1008" s="83" t="s">
        <v>396</v>
      </c>
    </row>
    <row r="1009" spans="1:19" ht="37.5" customHeight="1" x14ac:dyDescent="0.3">
      <c r="A1009" s="51"/>
      <c r="B1009" s="36"/>
      <c r="C1009" s="51"/>
      <c r="D1009" s="51"/>
      <c r="E1009" s="83" t="s">
        <v>192</v>
      </c>
      <c r="F1009" s="51" t="s">
        <v>38</v>
      </c>
      <c r="G1009" s="51"/>
      <c r="H1009" s="84"/>
      <c r="I1009" s="84"/>
      <c r="J1009" s="29" t="s">
        <v>962</v>
      </c>
      <c r="K1009" s="85"/>
      <c r="L1009" s="118"/>
      <c r="M1009" s="85">
        <f>H1008*Q1009</f>
        <v>11271.31</v>
      </c>
      <c r="N1009" s="85">
        <f>M1009</f>
        <v>11271.31</v>
      </c>
      <c r="O1009" s="118"/>
      <c r="P1009" s="28"/>
      <c r="Q1009" s="77">
        <v>16.04</v>
      </c>
      <c r="R1009" s="83" t="s">
        <v>176</v>
      </c>
      <c r="S1009" s="83"/>
    </row>
    <row r="1010" spans="1:19" ht="56.25" customHeight="1" x14ac:dyDescent="0.3">
      <c r="A1010" s="51"/>
      <c r="B1010" s="36"/>
      <c r="C1010" s="51"/>
      <c r="D1010" s="51"/>
      <c r="E1010" s="83" t="s">
        <v>192</v>
      </c>
      <c r="F1010" s="51" t="s">
        <v>38</v>
      </c>
      <c r="G1010" s="51"/>
      <c r="H1010" s="84"/>
      <c r="I1010" s="84"/>
      <c r="J1010" s="29" t="s">
        <v>24</v>
      </c>
      <c r="K1010" s="85">
        <f>H1008*P1010</f>
        <v>67290.55</v>
      </c>
      <c r="L1010" s="118"/>
      <c r="M1010" s="85">
        <f>H1008*Q1010</f>
        <v>18171.82</v>
      </c>
      <c r="N1010" s="85">
        <f t="shared" si="208"/>
        <v>85462.37</v>
      </c>
      <c r="O1010" s="118"/>
      <c r="P1010" s="85">
        <v>95.76</v>
      </c>
      <c r="Q1010" s="25">
        <v>25.86</v>
      </c>
      <c r="R1010" s="83" t="s">
        <v>176</v>
      </c>
      <c r="S1010" s="83" t="s">
        <v>396</v>
      </c>
    </row>
    <row r="1011" spans="1:19" ht="37.5" customHeight="1" x14ac:dyDescent="0.3">
      <c r="A1011" s="51">
        <v>29</v>
      </c>
      <c r="B1011" s="36" t="s">
        <v>671</v>
      </c>
      <c r="C1011" s="51">
        <v>1956</v>
      </c>
      <c r="D1011" s="51" t="s">
        <v>22</v>
      </c>
      <c r="E1011" s="51" t="s">
        <v>677</v>
      </c>
      <c r="F1011" s="51" t="s">
        <v>38</v>
      </c>
      <c r="G1011" s="51">
        <v>2</v>
      </c>
      <c r="H1011" s="84">
        <v>729.9</v>
      </c>
      <c r="I1011" s="84">
        <v>384.4</v>
      </c>
      <c r="J1011" s="29" t="s">
        <v>32</v>
      </c>
      <c r="K1011" s="85">
        <f t="shared" ref="K1011:K1017" si="211">H1011*P1011</f>
        <v>378985.98</v>
      </c>
      <c r="L1011" s="117">
        <f>K1011+K1012+K1015</f>
        <v>1112243.52</v>
      </c>
      <c r="M1011" s="85">
        <f t="shared" ref="M1011:M1017" si="212">H1011*Q1011</f>
        <v>20933.53</v>
      </c>
      <c r="N1011" s="85">
        <f t="shared" ref="N1011:N1041" si="213">K1011+M1011</f>
        <v>399919.51</v>
      </c>
      <c r="O1011" s="117">
        <f>N1011+N1012+N1015+N1013+N1014</f>
        <v>1189415.8400000001</v>
      </c>
      <c r="P1011" s="28">
        <v>519.23</v>
      </c>
      <c r="Q1011" s="77">
        <v>28.68</v>
      </c>
      <c r="R1011" s="83" t="s">
        <v>176</v>
      </c>
      <c r="S1011" s="83" t="s">
        <v>396</v>
      </c>
    </row>
    <row r="1012" spans="1:19" ht="56.25" customHeight="1" x14ac:dyDescent="0.3">
      <c r="A1012" s="51"/>
      <c r="B1012" s="36"/>
      <c r="C1012" s="51"/>
      <c r="D1012" s="51"/>
      <c r="E1012" s="83" t="s">
        <v>192</v>
      </c>
      <c r="F1012" s="51" t="s">
        <v>38</v>
      </c>
      <c r="G1012" s="51">
        <v>2</v>
      </c>
      <c r="H1012" s="84">
        <v>729.9</v>
      </c>
      <c r="I1012" s="84"/>
      <c r="J1012" s="29" t="s">
        <v>24</v>
      </c>
      <c r="K1012" s="85">
        <f t="shared" si="211"/>
        <v>69895.22</v>
      </c>
      <c r="L1012" s="118"/>
      <c r="M1012" s="85">
        <f t="shared" si="212"/>
        <v>18875.21</v>
      </c>
      <c r="N1012" s="85">
        <f t="shared" si="213"/>
        <v>88770.43</v>
      </c>
      <c r="O1012" s="118"/>
      <c r="P1012" s="85">
        <v>95.76</v>
      </c>
      <c r="Q1012" s="25">
        <v>25.86</v>
      </c>
      <c r="R1012" s="83" t="s">
        <v>176</v>
      </c>
      <c r="S1012" s="83" t="s">
        <v>396</v>
      </c>
    </row>
    <row r="1013" spans="1:19" ht="56.25" customHeight="1" x14ac:dyDescent="0.3">
      <c r="A1013" s="51"/>
      <c r="B1013" s="36"/>
      <c r="C1013" s="51"/>
      <c r="D1013" s="51"/>
      <c r="E1013" s="83" t="s">
        <v>192</v>
      </c>
      <c r="F1013" s="51" t="s">
        <v>38</v>
      </c>
      <c r="G1013" s="51">
        <v>2</v>
      </c>
      <c r="H1013" s="84">
        <v>729.9</v>
      </c>
      <c r="I1013" s="84"/>
      <c r="J1013" s="29" t="s">
        <v>962</v>
      </c>
      <c r="K1013" s="85"/>
      <c r="L1013" s="118"/>
      <c r="M1013" s="85">
        <f>H1013*Q1013</f>
        <v>11707.6</v>
      </c>
      <c r="N1013" s="85">
        <f>M1013</f>
        <v>11707.6</v>
      </c>
      <c r="O1013" s="118"/>
      <c r="P1013" s="85"/>
      <c r="Q1013" s="25">
        <v>16.04</v>
      </c>
      <c r="R1013" s="83" t="s">
        <v>176</v>
      </c>
      <c r="S1013" s="83"/>
    </row>
    <row r="1014" spans="1:19" ht="56.25" customHeight="1" x14ac:dyDescent="0.3">
      <c r="A1014" s="51"/>
      <c r="B1014" s="36"/>
      <c r="C1014" s="51"/>
      <c r="D1014" s="51"/>
      <c r="E1014" s="83" t="s">
        <v>192</v>
      </c>
      <c r="F1014" s="51" t="s">
        <v>38</v>
      </c>
      <c r="G1014" s="51">
        <v>2</v>
      </c>
      <c r="H1014" s="84">
        <v>729.9</v>
      </c>
      <c r="I1014" s="84"/>
      <c r="J1014" s="27" t="s">
        <v>963</v>
      </c>
      <c r="K1014" s="85"/>
      <c r="L1014" s="118"/>
      <c r="M1014" s="85">
        <f>H1014*Q1014</f>
        <v>4722.45</v>
      </c>
      <c r="N1014" s="85">
        <f>M1014</f>
        <v>4722.45</v>
      </c>
      <c r="O1014" s="118"/>
      <c r="P1014" s="85"/>
      <c r="Q1014" s="25">
        <v>6.47</v>
      </c>
      <c r="R1014" s="83" t="s">
        <v>176</v>
      </c>
      <c r="S1014" s="83"/>
    </row>
    <row r="1015" spans="1:19" ht="37.5" customHeight="1" x14ac:dyDescent="0.3">
      <c r="A1015" s="51"/>
      <c r="B1015" s="36"/>
      <c r="C1015" s="51"/>
      <c r="D1015" s="51"/>
      <c r="E1015" s="51" t="s">
        <v>677</v>
      </c>
      <c r="F1015" s="51" t="s">
        <v>38</v>
      </c>
      <c r="G1015" s="51">
        <v>2</v>
      </c>
      <c r="H1015" s="84">
        <v>729.9</v>
      </c>
      <c r="I1015" s="84"/>
      <c r="J1015" s="29" t="s">
        <v>60</v>
      </c>
      <c r="K1015" s="85">
        <f t="shared" si="211"/>
        <v>663362.31999999995</v>
      </c>
      <c r="L1015" s="118"/>
      <c r="M1015" s="85">
        <f t="shared" si="212"/>
        <v>20933.53</v>
      </c>
      <c r="N1015" s="85">
        <f t="shared" si="213"/>
        <v>684295.85</v>
      </c>
      <c r="O1015" s="118"/>
      <c r="P1015" s="85">
        <v>908.84</v>
      </c>
      <c r="Q1015" s="25">
        <v>28.68</v>
      </c>
      <c r="R1015" s="83" t="s">
        <v>176</v>
      </c>
      <c r="S1015" s="83" t="s">
        <v>396</v>
      </c>
    </row>
    <row r="1016" spans="1:19" ht="37.5" customHeight="1" x14ac:dyDescent="0.3">
      <c r="A1016" s="51">
        <v>30</v>
      </c>
      <c r="B1016" s="36" t="s">
        <v>441</v>
      </c>
      <c r="C1016" s="51">
        <v>1952</v>
      </c>
      <c r="D1016" s="51" t="s">
        <v>22</v>
      </c>
      <c r="E1016" s="83" t="s">
        <v>192</v>
      </c>
      <c r="F1016" s="51" t="s">
        <v>38</v>
      </c>
      <c r="G1016" s="51">
        <v>2</v>
      </c>
      <c r="H1016" s="84">
        <v>714.1</v>
      </c>
      <c r="I1016" s="84">
        <v>378.5</v>
      </c>
      <c r="J1016" s="29" t="s">
        <v>29</v>
      </c>
      <c r="K1016" s="85">
        <f t="shared" si="211"/>
        <v>305063.52</v>
      </c>
      <c r="L1016" s="85">
        <f>K1016</f>
        <v>305063.52</v>
      </c>
      <c r="M1016" s="85">
        <f t="shared" si="212"/>
        <v>20794.59</v>
      </c>
      <c r="N1016" s="85">
        <f t="shared" si="213"/>
        <v>325858.11</v>
      </c>
      <c r="O1016" s="85">
        <f>N1016</f>
        <v>325858.11</v>
      </c>
      <c r="P1016" s="85">
        <v>427.2</v>
      </c>
      <c r="Q1016" s="25">
        <v>29.12</v>
      </c>
      <c r="R1016" s="83" t="s">
        <v>176</v>
      </c>
      <c r="S1016" s="83" t="s">
        <v>396</v>
      </c>
    </row>
    <row r="1017" spans="1:19" ht="37.5" customHeight="1" x14ac:dyDescent="0.3">
      <c r="A1017" s="51">
        <v>31</v>
      </c>
      <c r="B1017" s="36" t="s">
        <v>442</v>
      </c>
      <c r="C1017" s="51">
        <v>1952</v>
      </c>
      <c r="D1017" s="51" t="s">
        <v>22</v>
      </c>
      <c r="E1017" s="83" t="s">
        <v>192</v>
      </c>
      <c r="F1017" s="51" t="s">
        <v>38</v>
      </c>
      <c r="G1017" s="51">
        <v>2</v>
      </c>
      <c r="H1017" s="84">
        <v>715.3</v>
      </c>
      <c r="I1017" s="84">
        <v>379.7</v>
      </c>
      <c r="J1017" s="29" t="s">
        <v>29</v>
      </c>
      <c r="K1017" s="85">
        <f t="shared" si="211"/>
        <v>305576.15999999997</v>
      </c>
      <c r="L1017" s="117">
        <f>K1017+K1018+K1020</f>
        <v>745478.51</v>
      </c>
      <c r="M1017" s="85">
        <f t="shared" si="212"/>
        <v>20829.54</v>
      </c>
      <c r="N1017" s="85">
        <f t="shared" si="213"/>
        <v>326405.7</v>
      </c>
      <c r="O1017" s="117">
        <f>N1017+N1018+N1020+N1019</f>
        <v>816793.92</v>
      </c>
      <c r="P1017" s="85">
        <v>427.2</v>
      </c>
      <c r="Q1017" s="25">
        <v>29.12</v>
      </c>
      <c r="R1017" s="83" t="s">
        <v>176</v>
      </c>
      <c r="S1017" s="83" t="s">
        <v>396</v>
      </c>
    </row>
    <row r="1018" spans="1:19" ht="37.5" customHeight="1" x14ac:dyDescent="0.3">
      <c r="A1018" s="51"/>
      <c r="B1018" s="36"/>
      <c r="C1018" s="51"/>
      <c r="D1018" s="51"/>
      <c r="E1018" s="83" t="s">
        <v>192</v>
      </c>
      <c r="F1018" s="51" t="s">
        <v>38</v>
      </c>
      <c r="G1018" s="51"/>
      <c r="H1018" s="84"/>
      <c r="I1018" s="84"/>
      <c r="J1018" s="29" t="s">
        <v>32</v>
      </c>
      <c r="K1018" s="85">
        <f>H1017*P1018</f>
        <v>371405.22</v>
      </c>
      <c r="L1018" s="118"/>
      <c r="M1018" s="85">
        <f>H1017*Q1018</f>
        <v>20514.8</v>
      </c>
      <c r="N1018" s="85">
        <f t="shared" si="213"/>
        <v>391920.02</v>
      </c>
      <c r="O1018" s="118"/>
      <c r="P1018" s="28">
        <v>519.23</v>
      </c>
      <c r="Q1018" s="77">
        <v>28.68</v>
      </c>
      <c r="R1018" s="83" t="s">
        <v>176</v>
      </c>
      <c r="S1018" s="83" t="s">
        <v>396</v>
      </c>
    </row>
    <row r="1019" spans="1:19" ht="64.5" customHeight="1" x14ac:dyDescent="0.3">
      <c r="A1019" s="51"/>
      <c r="B1019" s="36"/>
      <c r="C1019" s="51"/>
      <c r="D1019" s="51"/>
      <c r="E1019" s="83" t="s">
        <v>192</v>
      </c>
      <c r="F1019" s="51" t="s">
        <v>38</v>
      </c>
      <c r="G1019" s="51"/>
      <c r="H1019" s="84"/>
      <c r="I1019" s="84"/>
      <c r="J1019" s="29" t="s">
        <v>962</v>
      </c>
      <c r="K1019" s="85"/>
      <c r="L1019" s="118"/>
      <c r="M1019" s="85">
        <f>H1017*Q1019</f>
        <v>11473.41</v>
      </c>
      <c r="N1019" s="85">
        <f>M1019</f>
        <v>11473.41</v>
      </c>
      <c r="O1019" s="118"/>
      <c r="P1019" s="28"/>
      <c r="Q1019" s="77">
        <v>16.04</v>
      </c>
      <c r="R1019" s="83" t="s">
        <v>176</v>
      </c>
      <c r="S1019" s="83"/>
    </row>
    <row r="1020" spans="1:19" ht="56.25" customHeight="1" x14ac:dyDescent="0.3">
      <c r="A1020" s="51"/>
      <c r="B1020" s="36"/>
      <c r="C1020" s="51"/>
      <c r="D1020" s="51"/>
      <c r="E1020" s="83" t="s">
        <v>192</v>
      </c>
      <c r="F1020" s="51" t="s">
        <v>38</v>
      </c>
      <c r="G1020" s="51"/>
      <c r="H1020" s="84"/>
      <c r="I1020" s="84"/>
      <c r="J1020" s="29" t="s">
        <v>24</v>
      </c>
      <c r="K1020" s="85">
        <f>H1017*P1020</f>
        <v>68497.13</v>
      </c>
      <c r="L1020" s="118"/>
      <c r="M1020" s="85">
        <f>H1017*Q1020</f>
        <v>18497.66</v>
      </c>
      <c r="N1020" s="85">
        <f t="shared" si="213"/>
        <v>86994.79</v>
      </c>
      <c r="O1020" s="118"/>
      <c r="P1020" s="85">
        <v>95.76</v>
      </c>
      <c r="Q1020" s="25">
        <v>25.86</v>
      </c>
      <c r="R1020" s="83" t="s">
        <v>176</v>
      </c>
      <c r="S1020" s="83" t="s">
        <v>396</v>
      </c>
    </row>
    <row r="1021" spans="1:19" s="4" customFormat="1" ht="37.5" customHeight="1" x14ac:dyDescent="0.25">
      <c r="A1021" s="51">
        <v>32</v>
      </c>
      <c r="B1021" s="36" t="s">
        <v>236</v>
      </c>
      <c r="C1021" s="51">
        <v>1957</v>
      </c>
      <c r="D1021" s="51" t="s">
        <v>22</v>
      </c>
      <c r="E1021" s="84" t="s">
        <v>209</v>
      </c>
      <c r="F1021" s="51" t="s">
        <v>38</v>
      </c>
      <c r="G1021" s="51">
        <v>3</v>
      </c>
      <c r="H1021" s="84">
        <v>2862.5</v>
      </c>
      <c r="I1021" s="84">
        <v>1502</v>
      </c>
      <c r="J1021" s="29" t="s">
        <v>32</v>
      </c>
      <c r="K1021" s="84">
        <f t="shared" ref="K1021:K1051" si="214">H1021*P1021</f>
        <v>1094362.3799999999</v>
      </c>
      <c r="L1021" s="117">
        <f>K1021+K1022+K1023+K1024+K1026</f>
        <v>3924859.64</v>
      </c>
      <c r="M1021" s="85">
        <f t="shared" ref="M1021:M1051" si="215">H1021*Q1021</f>
        <v>60398.75</v>
      </c>
      <c r="N1021" s="85">
        <f t="shared" si="213"/>
        <v>1154761.1299999999</v>
      </c>
      <c r="O1021" s="117">
        <f>N1021+N1022+N1023+N1024+N1026+N1025</f>
        <v>4165452.78</v>
      </c>
      <c r="P1021" s="84">
        <v>382.31</v>
      </c>
      <c r="Q1021" s="25">
        <v>21.1</v>
      </c>
      <c r="R1021" s="83" t="s">
        <v>176</v>
      </c>
      <c r="S1021" s="63" t="s">
        <v>396</v>
      </c>
    </row>
    <row r="1022" spans="1:19" s="4" customFormat="1" ht="56.25" customHeight="1" x14ac:dyDescent="0.25">
      <c r="A1022" s="51"/>
      <c r="B1022" s="36"/>
      <c r="C1022" s="51"/>
      <c r="D1022" s="51"/>
      <c r="E1022" s="84" t="s">
        <v>209</v>
      </c>
      <c r="F1022" s="51" t="s">
        <v>38</v>
      </c>
      <c r="G1022" s="51"/>
      <c r="H1022" s="84">
        <v>2862.5</v>
      </c>
      <c r="I1022" s="84"/>
      <c r="J1022" s="29" t="s">
        <v>24</v>
      </c>
      <c r="K1022" s="84">
        <f t="shared" si="214"/>
        <v>254934.25</v>
      </c>
      <c r="L1022" s="118"/>
      <c r="M1022" s="85">
        <f t="shared" si="215"/>
        <v>39989.129999999997</v>
      </c>
      <c r="N1022" s="85">
        <f t="shared" si="213"/>
        <v>294923.38</v>
      </c>
      <c r="O1022" s="118"/>
      <c r="P1022" s="85">
        <v>89.06</v>
      </c>
      <c r="Q1022" s="25">
        <v>13.97</v>
      </c>
      <c r="R1022" s="83" t="s">
        <v>176</v>
      </c>
      <c r="S1022" s="63" t="s">
        <v>396</v>
      </c>
    </row>
    <row r="1023" spans="1:19" s="4" customFormat="1" ht="56.25" customHeight="1" x14ac:dyDescent="0.25">
      <c r="A1023" s="51"/>
      <c r="B1023" s="36"/>
      <c r="C1023" s="51"/>
      <c r="D1023" s="51"/>
      <c r="E1023" s="84" t="s">
        <v>209</v>
      </c>
      <c r="F1023" s="51" t="s">
        <v>38</v>
      </c>
      <c r="G1023" s="51"/>
      <c r="H1023" s="84">
        <v>2862.5</v>
      </c>
      <c r="I1023" s="84"/>
      <c r="J1023" s="29" t="s">
        <v>962</v>
      </c>
      <c r="K1023" s="84">
        <f t="shared" si="214"/>
        <v>190528</v>
      </c>
      <c r="L1023" s="118"/>
      <c r="M1023" s="85">
        <f t="shared" si="215"/>
        <v>32632.5</v>
      </c>
      <c r="N1023" s="85">
        <f t="shared" si="213"/>
        <v>223160.5</v>
      </c>
      <c r="O1023" s="118"/>
      <c r="P1023" s="85">
        <v>66.56</v>
      </c>
      <c r="Q1023" s="25">
        <v>11.4</v>
      </c>
      <c r="R1023" s="83" t="s">
        <v>176</v>
      </c>
      <c r="S1023" s="63" t="s">
        <v>396</v>
      </c>
    </row>
    <row r="1024" spans="1:19" s="4" customFormat="1" ht="37.5" customHeight="1" x14ac:dyDescent="0.25">
      <c r="A1024" s="51"/>
      <c r="B1024" s="36"/>
      <c r="C1024" s="51"/>
      <c r="D1024" s="51"/>
      <c r="E1024" s="84" t="s">
        <v>209</v>
      </c>
      <c r="F1024" s="51" t="s">
        <v>38</v>
      </c>
      <c r="G1024" s="51"/>
      <c r="H1024" s="84">
        <v>2862.5</v>
      </c>
      <c r="I1024" s="84"/>
      <c r="J1024" s="29" t="s">
        <v>60</v>
      </c>
      <c r="K1024" s="84">
        <f t="shared" si="214"/>
        <v>2036811.88</v>
      </c>
      <c r="L1024" s="118"/>
      <c r="M1024" s="85">
        <f t="shared" si="215"/>
        <v>57250</v>
      </c>
      <c r="N1024" s="85">
        <f t="shared" si="213"/>
        <v>2094061.88</v>
      </c>
      <c r="O1024" s="118"/>
      <c r="P1024" s="85">
        <v>711.55</v>
      </c>
      <c r="Q1024" s="77">
        <v>20</v>
      </c>
      <c r="R1024" s="83" t="s">
        <v>176</v>
      </c>
      <c r="S1024" s="63" t="s">
        <v>396</v>
      </c>
    </row>
    <row r="1025" spans="1:19" s="4" customFormat="1" ht="37.5" customHeight="1" x14ac:dyDescent="0.25">
      <c r="A1025" s="51"/>
      <c r="B1025" s="36"/>
      <c r="C1025" s="51"/>
      <c r="D1025" s="51"/>
      <c r="E1025" s="84" t="s">
        <v>209</v>
      </c>
      <c r="F1025" s="51" t="s">
        <v>38</v>
      </c>
      <c r="G1025" s="51"/>
      <c r="H1025" s="84">
        <v>2862.5</v>
      </c>
      <c r="I1025" s="84"/>
      <c r="J1025" s="27" t="s">
        <v>963</v>
      </c>
      <c r="K1025" s="84"/>
      <c r="L1025" s="118"/>
      <c r="M1025" s="85">
        <f t="shared" si="215"/>
        <v>18520.38</v>
      </c>
      <c r="N1025" s="85">
        <f>M1025</f>
        <v>18520.38</v>
      </c>
      <c r="O1025" s="118"/>
      <c r="P1025" s="85"/>
      <c r="Q1025" s="77">
        <v>6.47</v>
      </c>
      <c r="R1025" s="83" t="s">
        <v>176</v>
      </c>
      <c r="S1025" s="63"/>
    </row>
    <row r="1026" spans="1:19" ht="37.5" customHeight="1" x14ac:dyDescent="0.3">
      <c r="A1026" s="83"/>
      <c r="B1026" s="61"/>
      <c r="C1026" s="51"/>
      <c r="D1026" s="51"/>
      <c r="E1026" s="84" t="s">
        <v>209</v>
      </c>
      <c r="F1026" s="51" t="s">
        <v>38</v>
      </c>
      <c r="G1026" s="51"/>
      <c r="H1026" s="84">
        <v>2862.5</v>
      </c>
      <c r="I1026" s="84"/>
      <c r="J1026" s="29" t="s">
        <v>491</v>
      </c>
      <c r="K1026" s="84">
        <f t="shared" si="214"/>
        <v>348223.13</v>
      </c>
      <c r="L1026" s="119"/>
      <c r="M1026" s="85">
        <f t="shared" si="215"/>
        <v>31802.38</v>
      </c>
      <c r="N1026" s="85">
        <f t="shared" si="213"/>
        <v>380025.51</v>
      </c>
      <c r="O1026" s="119"/>
      <c r="P1026" s="85">
        <v>121.65</v>
      </c>
      <c r="Q1026" s="25">
        <v>11.11</v>
      </c>
      <c r="R1026" s="83" t="s">
        <v>176</v>
      </c>
      <c r="S1026" s="83" t="s">
        <v>396</v>
      </c>
    </row>
    <row r="1027" spans="1:19" ht="37.5" customHeight="1" x14ac:dyDescent="0.3">
      <c r="A1027" s="83">
        <v>33</v>
      </c>
      <c r="B1027" s="61" t="s">
        <v>237</v>
      </c>
      <c r="C1027" s="51">
        <v>1963</v>
      </c>
      <c r="D1027" s="51" t="s">
        <v>22</v>
      </c>
      <c r="E1027" s="52" t="s">
        <v>194</v>
      </c>
      <c r="F1027" s="51" t="s">
        <v>38</v>
      </c>
      <c r="G1027" s="51">
        <v>2</v>
      </c>
      <c r="H1027" s="84">
        <v>1011.9</v>
      </c>
      <c r="I1027" s="84">
        <v>380.9</v>
      </c>
      <c r="J1027" s="24" t="s">
        <v>29</v>
      </c>
      <c r="K1027" s="85">
        <f t="shared" si="214"/>
        <v>460212.12</v>
      </c>
      <c r="L1027" s="117">
        <f>K1027+K1028+K1029+K1030+K1032</f>
        <v>1893355.97</v>
      </c>
      <c r="M1027" s="85">
        <f t="shared" si="215"/>
        <v>25418.93</v>
      </c>
      <c r="N1027" s="85">
        <f t="shared" si="213"/>
        <v>485631.05</v>
      </c>
      <c r="O1027" s="117">
        <f>N1027+N1028+N1029+N1030+N1032+N1031</f>
        <v>2014854.8</v>
      </c>
      <c r="P1027" s="85">
        <v>454.8</v>
      </c>
      <c r="Q1027" s="25">
        <v>25.12</v>
      </c>
      <c r="R1027" s="83" t="s">
        <v>176</v>
      </c>
      <c r="S1027" s="83" t="s">
        <v>396</v>
      </c>
    </row>
    <row r="1028" spans="1:19" ht="37.5" customHeight="1" x14ac:dyDescent="0.3">
      <c r="A1028" s="83"/>
      <c r="B1028" s="61"/>
      <c r="C1028" s="51"/>
      <c r="D1028" s="51"/>
      <c r="E1028" s="52" t="s">
        <v>194</v>
      </c>
      <c r="F1028" s="51" t="s">
        <v>38</v>
      </c>
      <c r="G1028" s="51"/>
      <c r="H1028" s="84">
        <v>1011.9</v>
      </c>
      <c r="I1028" s="84"/>
      <c r="J1028" s="24" t="s">
        <v>32</v>
      </c>
      <c r="K1028" s="85">
        <f t="shared" si="214"/>
        <v>465474</v>
      </c>
      <c r="L1028" s="118"/>
      <c r="M1028" s="85">
        <f t="shared" si="215"/>
        <v>25682.02</v>
      </c>
      <c r="N1028" s="85">
        <f t="shared" si="213"/>
        <v>491156.02</v>
      </c>
      <c r="O1028" s="118"/>
      <c r="P1028" s="85">
        <v>460</v>
      </c>
      <c r="Q1028" s="25">
        <v>25.38</v>
      </c>
      <c r="R1028" s="83" t="s">
        <v>176</v>
      </c>
      <c r="S1028" s="83" t="s">
        <v>396</v>
      </c>
    </row>
    <row r="1029" spans="1:19" ht="56.25" customHeight="1" x14ac:dyDescent="0.3">
      <c r="A1029" s="83"/>
      <c r="B1029" s="61"/>
      <c r="C1029" s="51"/>
      <c r="D1029" s="51"/>
      <c r="E1029" s="52" t="s">
        <v>194</v>
      </c>
      <c r="F1029" s="51" t="s">
        <v>38</v>
      </c>
      <c r="G1029" s="51"/>
      <c r="H1029" s="84">
        <v>1011.9</v>
      </c>
      <c r="I1029" s="84"/>
      <c r="J1029" s="24" t="s">
        <v>24</v>
      </c>
      <c r="K1029" s="85">
        <f t="shared" si="214"/>
        <v>96899.54</v>
      </c>
      <c r="L1029" s="118"/>
      <c r="M1029" s="85">
        <f t="shared" si="215"/>
        <v>24143.93</v>
      </c>
      <c r="N1029" s="85">
        <f t="shared" si="213"/>
        <v>121043.47</v>
      </c>
      <c r="O1029" s="118"/>
      <c r="P1029" s="85">
        <v>95.76</v>
      </c>
      <c r="Q1029" s="25">
        <v>23.86</v>
      </c>
      <c r="R1029" s="83" t="s">
        <v>176</v>
      </c>
      <c r="S1029" s="83" t="s">
        <v>396</v>
      </c>
    </row>
    <row r="1030" spans="1:19" ht="56.25" customHeight="1" x14ac:dyDescent="0.3">
      <c r="A1030" s="83"/>
      <c r="B1030" s="61"/>
      <c r="C1030" s="51"/>
      <c r="D1030" s="51"/>
      <c r="E1030" s="52" t="s">
        <v>194</v>
      </c>
      <c r="F1030" s="51" t="s">
        <v>38</v>
      </c>
      <c r="G1030" s="51"/>
      <c r="H1030" s="84">
        <v>1011.9</v>
      </c>
      <c r="I1030" s="84"/>
      <c r="J1030" s="29" t="s">
        <v>962</v>
      </c>
      <c r="K1030" s="85">
        <f t="shared" si="214"/>
        <v>93145.4</v>
      </c>
      <c r="L1030" s="118"/>
      <c r="M1030" s="85">
        <f t="shared" si="215"/>
        <v>12689.23</v>
      </c>
      <c r="N1030" s="85">
        <f t="shared" si="213"/>
        <v>105834.63</v>
      </c>
      <c r="O1030" s="118"/>
      <c r="P1030" s="85">
        <v>92.05</v>
      </c>
      <c r="Q1030" s="25">
        <v>12.54</v>
      </c>
      <c r="R1030" s="83" t="s">
        <v>176</v>
      </c>
      <c r="S1030" s="83" t="s">
        <v>396</v>
      </c>
    </row>
    <row r="1031" spans="1:19" ht="56.25" customHeight="1" x14ac:dyDescent="0.3">
      <c r="A1031" s="83"/>
      <c r="B1031" s="61"/>
      <c r="C1031" s="51"/>
      <c r="D1031" s="51"/>
      <c r="E1031" s="52" t="s">
        <v>194</v>
      </c>
      <c r="F1031" s="51" t="s">
        <v>38</v>
      </c>
      <c r="G1031" s="51"/>
      <c r="H1031" s="84">
        <v>1011.9</v>
      </c>
      <c r="I1031" s="84"/>
      <c r="J1031" s="27" t="s">
        <v>963</v>
      </c>
      <c r="K1031" s="85"/>
      <c r="L1031" s="118"/>
      <c r="M1031" s="85">
        <f t="shared" si="215"/>
        <v>6546.99</v>
      </c>
      <c r="N1031" s="85">
        <f>M1031</f>
        <v>6546.99</v>
      </c>
      <c r="O1031" s="118"/>
      <c r="P1031" s="85"/>
      <c r="Q1031" s="25">
        <v>6.47</v>
      </c>
      <c r="R1031" s="83" t="s">
        <v>176</v>
      </c>
      <c r="S1031" s="83"/>
    </row>
    <row r="1032" spans="1:19" ht="37.5" customHeight="1" x14ac:dyDescent="0.3">
      <c r="A1032" s="83"/>
      <c r="B1032" s="61"/>
      <c r="C1032" s="51"/>
      <c r="D1032" s="51"/>
      <c r="E1032" s="52" t="s">
        <v>194</v>
      </c>
      <c r="F1032" s="51" t="s">
        <v>38</v>
      </c>
      <c r="G1032" s="51">
        <v>2</v>
      </c>
      <c r="H1032" s="84">
        <v>1011.9</v>
      </c>
      <c r="I1032" s="84"/>
      <c r="J1032" s="24" t="s">
        <v>60</v>
      </c>
      <c r="K1032" s="85">
        <f t="shared" si="214"/>
        <v>777624.91</v>
      </c>
      <c r="L1032" s="118"/>
      <c r="M1032" s="85">
        <f t="shared" si="215"/>
        <v>27017.73</v>
      </c>
      <c r="N1032" s="85">
        <f t="shared" si="213"/>
        <v>804642.64</v>
      </c>
      <c r="O1032" s="118"/>
      <c r="P1032" s="85">
        <v>768.48</v>
      </c>
      <c r="Q1032" s="25">
        <v>26.7</v>
      </c>
      <c r="R1032" s="83" t="s">
        <v>176</v>
      </c>
      <c r="S1032" s="83" t="s">
        <v>396</v>
      </c>
    </row>
    <row r="1033" spans="1:19" ht="37.5" customHeight="1" x14ac:dyDescent="0.3">
      <c r="A1033" s="83">
        <v>34</v>
      </c>
      <c r="B1033" s="61" t="s">
        <v>238</v>
      </c>
      <c r="C1033" s="51">
        <v>1958</v>
      </c>
      <c r="D1033" s="51" t="s">
        <v>22</v>
      </c>
      <c r="E1033" s="52" t="s">
        <v>194</v>
      </c>
      <c r="F1033" s="51" t="s">
        <v>38</v>
      </c>
      <c r="G1033" s="51">
        <v>2</v>
      </c>
      <c r="H1033" s="84">
        <v>2519.2199999999998</v>
      </c>
      <c r="I1033" s="84"/>
      <c r="J1033" s="24" t="s">
        <v>32</v>
      </c>
      <c r="K1033" s="85">
        <f t="shared" si="214"/>
        <v>1158841.2</v>
      </c>
      <c r="L1033" s="117">
        <f>K1033+K1034+K1035+K1037</f>
        <v>3902448.13</v>
      </c>
      <c r="M1033" s="85">
        <f t="shared" si="215"/>
        <v>63937.8</v>
      </c>
      <c r="N1033" s="85">
        <f t="shared" si="213"/>
        <v>1222779</v>
      </c>
      <c r="O1033" s="117">
        <f>N1033+N1034+N1035+N1037+N1036</f>
        <v>4118874.31</v>
      </c>
      <c r="P1033" s="85">
        <v>460</v>
      </c>
      <c r="Q1033" s="25">
        <v>25.38</v>
      </c>
      <c r="R1033" s="83" t="s">
        <v>176</v>
      </c>
      <c r="S1033" s="83" t="s">
        <v>396</v>
      </c>
    </row>
    <row r="1034" spans="1:19" ht="56.25" customHeight="1" x14ac:dyDescent="0.3">
      <c r="A1034" s="83"/>
      <c r="B1034" s="61"/>
      <c r="C1034" s="51"/>
      <c r="D1034" s="51"/>
      <c r="E1034" s="52" t="s">
        <v>194</v>
      </c>
      <c r="F1034" s="51" t="s">
        <v>38</v>
      </c>
      <c r="G1034" s="51"/>
      <c r="H1034" s="84">
        <v>2519.2199999999998</v>
      </c>
      <c r="I1034" s="84"/>
      <c r="J1034" s="29" t="s">
        <v>962</v>
      </c>
      <c r="K1034" s="85">
        <f t="shared" si="214"/>
        <v>231894.2</v>
      </c>
      <c r="L1034" s="118"/>
      <c r="M1034" s="85">
        <f t="shared" si="215"/>
        <v>31591.02</v>
      </c>
      <c r="N1034" s="85">
        <f t="shared" si="213"/>
        <v>263485.21999999997</v>
      </c>
      <c r="O1034" s="118"/>
      <c r="P1034" s="85">
        <v>92.05</v>
      </c>
      <c r="Q1034" s="25">
        <v>12.54</v>
      </c>
      <c r="R1034" s="83" t="s">
        <v>176</v>
      </c>
      <c r="S1034" s="83" t="s">
        <v>396</v>
      </c>
    </row>
    <row r="1035" spans="1:19" ht="37.5" customHeight="1" x14ac:dyDescent="0.3">
      <c r="A1035" s="83"/>
      <c r="B1035" s="61"/>
      <c r="C1035" s="51"/>
      <c r="D1035" s="51"/>
      <c r="E1035" s="52" t="s">
        <v>194</v>
      </c>
      <c r="F1035" s="51" t="s">
        <v>38</v>
      </c>
      <c r="G1035" s="51"/>
      <c r="H1035" s="84">
        <v>2519.2199999999998</v>
      </c>
      <c r="I1035" s="84"/>
      <c r="J1035" s="24" t="s">
        <v>60</v>
      </c>
      <c r="K1035" s="85">
        <f t="shared" si="214"/>
        <v>1935970.19</v>
      </c>
      <c r="L1035" s="118"/>
      <c r="M1035" s="85">
        <f t="shared" si="215"/>
        <v>67263.17</v>
      </c>
      <c r="N1035" s="85">
        <f t="shared" si="213"/>
        <v>2003233.36</v>
      </c>
      <c r="O1035" s="118"/>
      <c r="P1035" s="85">
        <v>768.48</v>
      </c>
      <c r="Q1035" s="25">
        <v>26.7</v>
      </c>
      <c r="R1035" s="83" t="s">
        <v>176</v>
      </c>
      <c r="S1035" s="83" t="s">
        <v>396</v>
      </c>
    </row>
    <row r="1036" spans="1:19" ht="37.5" customHeight="1" x14ac:dyDescent="0.3">
      <c r="A1036" s="83"/>
      <c r="B1036" s="61"/>
      <c r="C1036" s="51"/>
      <c r="D1036" s="51"/>
      <c r="E1036" s="52" t="s">
        <v>194</v>
      </c>
      <c r="F1036" s="51" t="s">
        <v>38</v>
      </c>
      <c r="G1036" s="51"/>
      <c r="H1036" s="84">
        <v>2519.2199999999998</v>
      </c>
      <c r="I1036" s="84"/>
      <c r="J1036" s="27" t="s">
        <v>963</v>
      </c>
      <c r="K1036" s="85"/>
      <c r="L1036" s="118"/>
      <c r="M1036" s="85">
        <f t="shared" si="215"/>
        <v>16299.35</v>
      </c>
      <c r="N1036" s="85">
        <f>M1036</f>
        <v>16299.35</v>
      </c>
      <c r="O1036" s="118"/>
      <c r="P1036" s="85"/>
      <c r="Q1036" s="25">
        <v>6.47</v>
      </c>
      <c r="R1036" s="83" t="s">
        <v>176</v>
      </c>
      <c r="S1036" s="83"/>
    </row>
    <row r="1037" spans="1:19" ht="37.5" customHeight="1" x14ac:dyDescent="0.3">
      <c r="A1037" s="83"/>
      <c r="B1037" s="61"/>
      <c r="C1037" s="51"/>
      <c r="D1037" s="51"/>
      <c r="E1037" s="52" t="s">
        <v>194</v>
      </c>
      <c r="F1037" s="51" t="s">
        <v>38</v>
      </c>
      <c r="G1037" s="51"/>
      <c r="H1037" s="84">
        <v>2519.2199999999998</v>
      </c>
      <c r="I1037" s="84"/>
      <c r="J1037" s="24" t="s">
        <v>491</v>
      </c>
      <c r="K1037" s="85">
        <f t="shared" si="214"/>
        <v>575742.54</v>
      </c>
      <c r="L1037" s="119"/>
      <c r="M1037" s="85">
        <f t="shared" si="215"/>
        <v>37334.839999999997</v>
      </c>
      <c r="N1037" s="85">
        <f t="shared" si="213"/>
        <v>613077.38</v>
      </c>
      <c r="O1037" s="119"/>
      <c r="P1037" s="85">
        <v>228.54</v>
      </c>
      <c r="Q1037" s="25">
        <v>14.82</v>
      </c>
      <c r="R1037" s="83" t="s">
        <v>176</v>
      </c>
      <c r="S1037" s="83" t="s">
        <v>396</v>
      </c>
    </row>
    <row r="1038" spans="1:19" ht="37.5" customHeight="1" x14ac:dyDescent="0.3">
      <c r="A1038" s="51">
        <v>35</v>
      </c>
      <c r="B1038" s="36" t="s">
        <v>443</v>
      </c>
      <c r="C1038" s="51">
        <v>1967</v>
      </c>
      <c r="D1038" s="51" t="s">
        <v>22</v>
      </c>
      <c r="E1038" s="83" t="s">
        <v>188</v>
      </c>
      <c r="F1038" s="51" t="s">
        <v>38</v>
      </c>
      <c r="G1038" s="51">
        <v>2</v>
      </c>
      <c r="H1038" s="84">
        <v>756.1</v>
      </c>
      <c r="I1038" s="84">
        <v>419.6</v>
      </c>
      <c r="J1038" s="29" t="s">
        <v>29</v>
      </c>
      <c r="K1038" s="85">
        <f t="shared" si="214"/>
        <v>323005.92</v>
      </c>
      <c r="L1038" s="117">
        <f>K1038+K1039</f>
        <v>1755134.93</v>
      </c>
      <c r="M1038" s="85">
        <f t="shared" si="215"/>
        <v>22017.63</v>
      </c>
      <c r="N1038" s="85">
        <f t="shared" si="213"/>
        <v>345023.55</v>
      </c>
      <c r="O1038" s="117">
        <f>N1038+N1039</f>
        <v>1844823.51</v>
      </c>
      <c r="P1038" s="85">
        <v>427.2</v>
      </c>
      <c r="Q1038" s="25">
        <v>29.12</v>
      </c>
      <c r="R1038" s="83" t="s">
        <v>176</v>
      </c>
      <c r="S1038" s="83" t="s">
        <v>396</v>
      </c>
    </row>
    <row r="1039" spans="1:19" ht="37.5" customHeight="1" x14ac:dyDescent="0.3">
      <c r="A1039" s="51"/>
      <c r="B1039" s="36"/>
      <c r="C1039" s="51"/>
      <c r="D1039" s="51"/>
      <c r="E1039" s="83" t="s">
        <v>188</v>
      </c>
      <c r="F1039" s="51" t="s">
        <v>38</v>
      </c>
      <c r="G1039" s="51"/>
      <c r="H1039" s="84">
        <v>756.1</v>
      </c>
      <c r="I1039" s="84"/>
      <c r="J1039" s="24" t="s">
        <v>147</v>
      </c>
      <c r="K1039" s="85">
        <f t="shared" si="214"/>
        <v>1432129.01</v>
      </c>
      <c r="L1039" s="119"/>
      <c r="M1039" s="85">
        <f t="shared" si="215"/>
        <v>67670.95</v>
      </c>
      <c r="N1039" s="85">
        <f t="shared" si="213"/>
        <v>1499799.96</v>
      </c>
      <c r="O1039" s="119"/>
      <c r="P1039" s="85">
        <v>1894.1</v>
      </c>
      <c r="Q1039" s="25">
        <v>89.5</v>
      </c>
      <c r="R1039" s="83" t="s">
        <v>176</v>
      </c>
      <c r="S1039" s="83" t="s">
        <v>396</v>
      </c>
    </row>
    <row r="1040" spans="1:19" ht="37.5" customHeight="1" x14ac:dyDescent="0.3">
      <c r="A1040" s="51">
        <v>36</v>
      </c>
      <c r="B1040" s="36" t="s">
        <v>243</v>
      </c>
      <c r="C1040" s="51">
        <v>1965</v>
      </c>
      <c r="D1040" s="51" t="s">
        <v>22</v>
      </c>
      <c r="E1040" s="83" t="s">
        <v>188</v>
      </c>
      <c r="F1040" s="51" t="s">
        <v>38</v>
      </c>
      <c r="G1040" s="51">
        <v>2</v>
      </c>
      <c r="H1040" s="84">
        <v>656</v>
      </c>
      <c r="I1040" s="84">
        <v>350.8</v>
      </c>
      <c r="J1040" s="24" t="s">
        <v>147</v>
      </c>
      <c r="K1040" s="84">
        <f t="shared" si="214"/>
        <v>1242529.6000000001</v>
      </c>
      <c r="L1040" s="85">
        <f>K1040</f>
        <v>1242529.6000000001</v>
      </c>
      <c r="M1040" s="85">
        <f t="shared" si="215"/>
        <v>58712</v>
      </c>
      <c r="N1040" s="85">
        <f t="shared" si="213"/>
        <v>1301241.6000000001</v>
      </c>
      <c r="O1040" s="85">
        <f>N1040</f>
        <v>1301241.6000000001</v>
      </c>
      <c r="P1040" s="85">
        <v>1894.1</v>
      </c>
      <c r="Q1040" s="25">
        <v>89.5</v>
      </c>
      <c r="R1040" s="83" t="s">
        <v>176</v>
      </c>
      <c r="S1040" s="83" t="s">
        <v>396</v>
      </c>
    </row>
    <row r="1041" spans="1:19" ht="37.5" customHeight="1" x14ac:dyDescent="0.3">
      <c r="A1041" s="51">
        <v>37</v>
      </c>
      <c r="B1041" s="36" t="s">
        <v>444</v>
      </c>
      <c r="C1041" s="51">
        <v>1969</v>
      </c>
      <c r="D1041" s="51" t="s">
        <v>22</v>
      </c>
      <c r="E1041" s="83" t="s">
        <v>188</v>
      </c>
      <c r="F1041" s="51" t="s">
        <v>23</v>
      </c>
      <c r="G1041" s="51">
        <v>2</v>
      </c>
      <c r="H1041" s="84">
        <v>1066.5999999999999</v>
      </c>
      <c r="I1041" s="84">
        <v>616.6</v>
      </c>
      <c r="J1041" s="29" t="s">
        <v>29</v>
      </c>
      <c r="K1041" s="85">
        <f t="shared" si="214"/>
        <v>455651.52</v>
      </c>
      <c r="L1041" s="117">
        <f>K1041+K1042</f>
        <v>2475898.58</v>
      </c>
      <c r="M1041" s="85">
        <f t="shared" si="215"/>
        <v>31059.39</v>
      </c>
      <c r="N1041" s="85">
        <f t="shared" si="213"/>
        <v>486710.91</v>
      </c>
      <c r="O1041" s="117">
        <f>N1041+N1042</f>
        <v>2602418.67</v>
      </c>
      <c r="P1041" s="85">
        <v>427.2</v>
      </c>
      <c r="Q1041" s="25">
        <v>29.12</v>
      </c>
      <c r="R1041" s="83" t="s">
        <v>176</v>
      </c>
      <c r="S1041" s="83" t="s">
        <v>396</v>
      </c>
    </row>
    <row r="1042" spans="1:19" ht="18.75" customHeight="1" x14ac:dyDescent="0.3">
      <c r="A1042" s="51"/>
      <c r="B1042" s="36"/>
      <c r="C1042" s="51"/>
      <c r="D1042" s="51"/>
      <c r="E1042" s="83" t="s">
        <v>188</v>
      </c>
      <c r="F1042" s="51" t="s">
        <v>23</v>
      </c>
      <c r="G1042" s="51"/>
      <c r="H1042" s="84">
        <v>1066.5999999999999</v>
      </c>
      <c r="I1042" s="84"/>
      <c r="J1042" s="24" t="s">
        <v>147</v>
      </c>
      <c r="K1042" s="85">
        <f t="shared" si="214"/>
        <v>2020247.06</v>
      </c>
      <c r="L1042" s="119"/>
      <c r="M1042" s="85">
        <f t="shared" si="215"/>
        <v>95460.7</v>
      </c>
      <c r="N1042" s="85">
        <f t="shared" ref="N1042:N1073" si="216">K1042+M1042</f>
        <v>2115707.7599999998</v>
      </c>
      <c r="O1042" s="119"/>
      <c r="P1042" s="85">
        <v>1894.1</v>
      </c>
      <c r="Q1042" s="25">
        <v>89.5</v>
      </c>
      <c r="R1042" s="83" t="s">
        <v>176</v>
      </c>
      <c r="S1042" s="83" t="s">
        <v>396</v>
      </c>
    </row>
    <row r="1043" spans="1:19" ht="37.5" customHeight="1" x14ac:dyDescent="0.3">
      <c r="A1043" s="51">
        <v>38</v>
      </c>
      <c r="B1043" s="36" t="s">
        <v>445</v>
      </c>
      <c r="C1043" s="51">
        <v>1974</v>
      </c>
      <c r="D1043" s="51" t="s">
        <v>22</v>
      </c>
      <c r="E1043" s="83" t="s">
        <v>188</v>
      </c>
      <c r="F1043" s="51" t="s">
        <v>23</v>
      </c>
      <c r="G1043" s="51">
        <v>2</v>
      </c>
      <c r="H1043" s="84">
        <v>1326</v>
      </c>
      <c r="I1043" s="84">
        <v>751.2</v>
      </c>
      <c r="J1043" s="29" t="s">
        <v>29</v>
      </c>
      <c r="K1043" s="85">
        <f t="shared" si="214"/>
        <v>566467.19999999995</v>
      </c>
      <c r="L1043" s="117">
        <f>K1043+K1044</f>
        <v>3078043.8</v>
      </c>
      <c r="M1043" s="85">
        <f t="shared" si="215"/>
        <v>38613.120000000003</v>
      </c>
      <c r="N1043" s="85">
        <f t="shared" si="216"/>
        <v>605080.31999999995</v>
      </c>
      <c r="O1043" s="117">
        <f>N1043+N1044</f>
        <v>3235333.92</v>
      </c>
      <c r="P1043" s="85">
        <v>427.2</v>
      </c>
      <c r="Q1043" s="25">
        <v>29.12</v>
      </c>
      <c r="R1043" s="83" t="s">
        <v>176</v>
      </c>
      <c r="S1043" s="83" t="s">
        <v>396</v>
      </c>
    </row>
    <row r="1044" spans="1:19" ht="18.75" customHeight="1" x14ac:dyDescent="0.3">
      <c r="A1044" s="51"/>
      <c r="B1044" s="36"/>
      <c r="C1044" s="51"/>
      <c r="D1044" s="51"/>
      <c r="E1044" s="83" t="s">
        <v>188</v>
      </c>
      <c r="F1044" s="51" t="s">
        <v>23</v>
      </c>
      <c r="G1044" s="51"/>
      <c r="H1044" s="84">
        <v>1326</v>
      </c>
      <c r="I1044" s="84"/>
      <c r="J1044" s="24" t="s">
        <v>147</v>
      </c>
      <c r="K1044" s="85">
        <f t="shared" si="214"/>
        <v>2511576.6</v>
      </c>
      <c r="L1044" s="119"/>
      <c r="M1044" s="85">
        <f t="shared" si="215"/>
        <v>118677</v>
      </c>
      <c r="N1044" s="85">
        <f t="shared" si="216"/>
        <v>2630253.6</v>
      </c>
      <c r="O1044" s="119"/>
      <c r="P1044" s="85">
        <v>1894.1</v>
      </c>
      <c r="Q1044" s="25">
        <v>89.5</v>
      </c>
      <c r="R1044" s="83" t="s">
        <v>176</v>
      </c>
      <c r="S1044" s="83" t="s">
        <v>396</v>
      </c>
    </row>
    <row r="1045" spans="1:19" ht="37.5" customHeight="1" x14ac:dyDescent="0.3">
      <c r="A1045" s="51">
        <v>39</v>
      </c>
      <c r="B1045" s="36" t="s">
        <v>446</v>
      </c>
      <c r="C1045" s="51">
        <v>1972</v>
      </c>
      <c r="D1045" s="51" t="s">
        <v>22</v>
      </c>
      <c r="E1045" s="83" t="s">
        <v>188</v>
      </c>
      <c r="F1045" s="51" t="s">
        <v>23</v>
      </c>
      <c r="G1045" s="51">
        <v>2</v>
      </c>
      <c r="H1045" s="84">
        <v>1397.5</v>
      </c>
      <c r="I1045" s="84">
        <v>823.4</v>
      </c>
      <c r="J1045" s="29" t="s">
        <v>29</v>
      </c>
      <c r="K1045" s="85">
        <f t="shared" si="214"/>
        <v>597012</v>
      </c>
      <c r="L1045" s="117">
        <f>K1045+K1046</f>
        <v>3244016.75</v>
      </c>
      <c r="M1045" s="85">
        <f t="shared" si="215"/>
        <v>40695.199999999997</v>
      </c>
      <c r="N1045" s="85">
        <f t="shared" si="216"/>
        <v>637707.19999999995</v>
      </c>
      <c r="O1045" s="117">
        <f>N1045+N1046</f>
        <v>3409788.2</v>
      </c>
      <c r="P1045" s="85">
        <v>427.2</v>
      </c>
      <c r="Q1045" s="25">
        <v>29.12</v>
      </c>
      <c r="R1045" s="83" t="s">
        <v>176</v>
      </c>
      <c r="S1045" s="83" t="s">
        <v>396</v>
      </c>
    </row>
    <row r="1046" spans="1:19" ht="18.75" customHeight="1" x14ac:dyDescent="0.3">
      <c r="A1046" s="51"/>
      <c r="B1046" s="36"/>
      <c r="C1046" s="51"/>
      <c r="D1046" s="51"/>
      <c r="E1046" s="83" t="s">
        <v>188</v>
      </c>
      <c r="F1046" s="51" t="s">
        <v>23</v>
      </c>
      <c r="G1046" s="51"/>
      <c r="H1046" s="84">
        <v>1397.5</v>
      </c>
      <c r="I1046" s="84"/>
      <c r="J1046" s="24" t="s">
        <v>147</v>
      </c>
      <c r="K1046" s="85">
        <f t="shared" si="214"/>
        <v>2647004.75</v>
      </c>
      <c r="L1046" s="119"/>
      <c r="M1046" s="85">
        <f t="shared" si="215"/>
        <v>125076.25</v>
      </c>
      <c r="N1046" s="85">
        <f t="shared" si="216"/>
        <v>2772081</v>
      </c>
      <c r="O1046" s="119"/>
      <c r="P1046" s="85">
        <v>1894.1</v>
      </c>
      <c r="Q1046" s="25">
        <v>89.5</v>
      </c>
      <c r="R1046" s="83" t="s">
        <v>176</v>
      </c>
      <c r="S1046" s="83" t="s">
        <v>396</v>
      </c>
    </row>
    <row r="1047" spans="1:19" ht="37.5" customHeight="1" x14ac:dyDescent="0.3">
      <c r="A1047" s="51">
        <v>40</v>
      </c>
      <c r="B1047" s="36" t="s">
        <v>447</v>
      </c>
      <c r="C1047" s="51">
        <v>1978</v>
      </c>
      <c r="D1047" s="51" t="s">
        <v>22</v>
      </c>
      <c r="E1047" s="83" t="s">
        <v>188</v>
      </c>
      <c r="F1047" s="51" t="s">
        <v>23</v>
      </c>
      <c r="G1047" s="51">
        <v>2</v>
      </c>
      <c r="H1047" s="84">
        <v>1537.2</v>
      </c>
      <c r="I1047" s="84">
        <v>841.6</v>
      </c>
      <c r="J1047" s="29" t="s">
        <v>29</v>
      </c>
      <c r="K1047" s="85">
        <f t="shared" si="214"/>
        <v>656691.84</v>
      </c>
      <c r="L1047" s="117">
        <f>K1047+K1048</f>
        <v>1317687.8400000001</v>
      </c>
      <c r="M1047" s="85">
        <f t="shared" si="215"/>
        <v>44763.26</v>
      </c>
      <c r="N1047" s="85">
        <f t="shared" si="216"/>
        <v>701455.1</v>
      </c>
      <c r="O1047" s="117">
        <f>N1047+N1048</f>
        <v>1406538</v>
      </c>
      <c r="P1047" s="85">
        <v>427.2</v>
      </c>
      <c r="Q1047" s="25">
        <v>29.12</v>
      </c>
      <c r="R1047" s="83" t="s">
        <v>176</v>
      </c>
      <c r="S1047" s="83" t="s">
        <v>396</v>
      </c>
    </row>
    <row r="1048" spans="1:19" ht="18.75" customHeight="1" x14ac:dyDescent="0.3">
      <c r="A1048" s="51"/>
      <c r="B1048" s="36"/>
      <c r="C1048" s="51"/>
      <c r="D1048" s="51"/>
      <c r="E1048" s="83" t="s">
        <v>188</v>
      </c>
      <c r="F1048" s="51" t="s">
        <v>23</v>
      </c>
      <c r="G1048" s="51"/>
      <c r="H1048" s="84">
        <v>1537.2</v>
      </c>
      <c r="I1048" s="84"/>
      <c r="J1048" s="29" t="s">
        <v>60</v>
      </c>
      <c r="K1048" s="85">
        <f t="shared" si="214"/>
        <v>660996</v>
      </c>
      <c r="L1048" s="119"/>
      <c r="M1048" s="85">
        <f t="shared" si="215"/>
        <v>44086.9</v>
      </c>
      <c r="N1048" s="85">
        <f t="shared" si="216"/>
        <v>705082.9</v>
      </c>
      <c r="O1048" s="119"/>
      <c r="P1048" s="25">
        <v>430</v>
      </c>
      <c r="Q1048" s="50">
        <v>28.68</v>
      </c>
      <c r="R1048" s="83" t="s">
        <v>176</v>
      </c>
      <c r="S1048" s="83" t="s">
        <v>396</v>
      </c>
    </row>
    <row r="1049" spans="1:19" ht="37.5" customHeight="1" x14ac:dyDescent="0.3">
      <c r="A1049" s="51">
        <v>41</v>
      </c>
      <c r="B1049" s="36" t="s">
        <v>448</v>
      </c>
      <c r="C1049" s="51">
        <v>1980</v>
      </c>
      <c r="D1049" s="51" t="s">
        <v>22</v>
      </c>
      <c r="E1049" s="83" t="s">
        <v>175</v>
      </c>
      <c r="F1049" s="51" t="s">
        <v>23</v>
      </c>
      <c r="G1049" s="51">
        <v>2</v>
      </c>
      <c r="H1049" s="84">
        <v>2177.4</v>
      </c>
      <c r="I1049" s="84">
        <v>845.5</v>
      </c>
      <c r="J1049" s="29" t="s">
        <v>29</v>
      </c>
      <c r="K1049" s="85">
        <f t="shared" si="214"/>
        <v>990281.52</v>
      </c>
      <c r="L1049" s="117">
        <f>K1049+K1050+K1051+K1052</f>
        <v>2515180.06</v>
      </c>
      <c r="M1049" s="85">
        <f t="shared" si="215"/>
        <v>54696.29</v>
      </c>
      <c r="N1049" s="85">
        <f t="shared" si="216"/>
        <v>1044977.81</v>
      </c>
      <c r="O1049" s="117">
        <f>N1049+N1050+N1051+N1052</f>
        <v>2723557.24</v>
      </c>
      <c r="P1049" s="85">
        <v>454.8</v>
      </c>
      <c r="Q1049" s="25">
        <v>25.12</v>
      </c>
      <c r="R1049" s="83" t="s">
        <v>176</v>
      </c>
      <c r="S1049" s="83" t="s">
        <v>396</v>
      </c>
    </row>
    <row r="1050" spans="1:19" ht="37.5" customHeight="1" x14ac:dyDescent="0.3">
      <c r="A1050" s="51"/>
      <c r="B1050" s="36"/>
      <c r="C1050" s="51"/>
      <c r="D1050" s="51"/>
      <c r="E1050" s="83" t="s">
        <v>188</v>
      </c>
      <c r="F1050" s="51" t="s">
        <v>23</v>
      </c>
      <c r="G1050" s="51"/>
      <c r="H1050" s="84">
        <v>2177.4</v>
      </c>
      <c r="I1050" s="84"/>
      <c r="J1050" s="29" t="s">
        <v>32</v>
      </c>
      <c r="K1050" s="85">
        <f t="shared" si="214"/>
        <v>1130571.3999999999</v>
      </c>
      <c r="L1050" s="118"/>
      <c r="M1050" s="85">
        <f t="shared" si="215"/>
        <v>62447.83</v>
      </c>
      <c r="N1050" s="85">
        <f t="shared" si="216"/>
        <v>1193019.23</v>
      </c>
      <c r="O1050" s="118"/>
      <c r="P1050" s="28">
        <v>519.23</v>
      </c>
      <c r="Q1050" s="77">
        <v>28.68</v>
      </c>
      <c r="R1050" s="83" t="s">
        <v>176</v>
      </c>
      <c r="S1050" s="83" t="s">
        <v>396</v>
      </c>
    </row>
    <row r="1051" spans="1:19" ht="56.25" customHeight="1" x14ac:dyDescent="0.3">
      <c r="A1051" s="51"/>
      <c r="B1051" s="36"/>
      <c r="C1051" s="51"/>
      <c r="D1051" s="51"/>
      <c r="E1051" s="83" t="s">
        <v>188</v>
      </c>
      <c r="F1051" s="51" t="s">
        <v>23</v>
      </c>
      <c r="G1051" s="51"/>
      <c r="H1051" s="84">
        <v>2177.4</v>
      </c>
      <c r="I1051" s="84"/>
      <c r="J1051" s="29" t="s">
        <v>24</v>
      </c>
      <c r="K1051" s="85">
        <f t="shared" si="214"/>
        <v>208507.82</v>
      </c>
      <c r="L1051" s="118"/>
      <c r="M1051" s="85">
        <f t="shared" si="215"/>
        <v>56307.56</v>
      </c>
      <c r="N1051" s="85">
        <f t="shared" si="216"/>
        <v>264815.38</v>
      </c>
      <c r="O1051" s="118"/>
      <c r="P1051" s="85">
        <v>95.76</v>
      </c>
      <c r="Q1051" s="25">
        <v>25.86</v>
      </c>
      <c r="R1051" s="83" t="s">
        <v>176</v>
      </c>
      <c r="S1051" s="83" t="s">
        <v>396</v>
      </c>
    </row>
    <row r="1052" spans="1:19" ht="56.25" customHeight="1" x14ac:dyDescent="0.3">
      <c r="A1052" s="51"/>
      <c r="B1052" s="36"/>
      <c r="C1052" s="51"/>
      <c r="D1052" s="51"/>
      <c r="E1052" s="83" t="s">
        <v>188</v>
      </c>
      <c r="F1052" s="51" t="s">
        <v>23</v>
      </c>
      <c r="G1052" s="51"/>
      <c r="H1052" s="84">
        <v>2177.4</v>
      </c>
      <c r="I1052" s="84"/>
      <c r="J1052" s="29" t="s">
        <v>962</v>
      </c>
      <c r="K1052" s="85">
        <f t="shared" ref="K1052:K1083" si="217">H1052*P1052</f>
        <v>185819.32</v>
      </c>
      <c r="L1052" s="119"/>
      <c r="M1052" s="85">
        <f t="shared" ref="M1052:M1083" si="218">H1052*Q1052</f>
        <v>34925.5</v>
      </c>
      <c r="N1052" s="85">
        <f t="shared" si="216"/>
        <v>220744.82</v>
      </c>
      <c r="O1052" s="119"/>
      <c r="P1052" s="28">
        <v>85.34</v>
      </c>
      <c r="Q1052" s="77">
        <v>16.04</v>
      </c>
      <c r="R1052" s="83" t="s">
        <v>176</v>
      </c>
      <c r="S1052" s="83" t="s">
        <v>396</v>
      </c>
    </row>
    <row r="1053" spans="1:19" ht="37.5" customHeight="1" x14ac:dyDescent="0.3">
      <c r="A1053" s="51">
        <v>42</v>
      </c>
      <c r="B1053" s="36" t="s">
        <v>449</v>
      </c>
      <c r="C1053" s="51">
        <v>1980</v>
      </c>
      <c r="D1053" s="51" t="s">
        <v>22</v>
      </c>
      <c r="E1053" s="83" t="s">
        <v>175</v>
      </c>
      <c r="F1053" s="51" t="s">
        <v>23</v>
      </c>
      <c r="G1053" s="51">
        <v>1</v>
      </c>
      <c r="H1053" s="84">
        <v>2073.6999999999998</v>
      </c>
      <c r="I1053" s="84">
        <v>830.9</v>
      </c>
      <c r="J1053" s="29" t="s">
        <v>29</v>
      </c>
      <c r="K1053" s="85">
        <f t="shared" si="217"/>
        <v>943118.76</v>
      </c>
      <c r="L1053" s="117">
        <f>K1053+K1054</f>
        <v>4870913.93</v>
      </c>
      <c r="M1053" s="85">
        <f t="shared" si="218"/>
        <v>52091.34</v>
      </c>
      <c r="N1053" s="85">
        <f t="shared" si="216"/>
        <v>995210.1</v>
      </c>
      <c r="O1053" s="117">
        <f>N1053+N1054</f>
        <v>5100306.62</v>
      </c>
      <c r="P1053" s="85">
        <v>454.8</v>
      </c>
      <c r="Q1053" s="25">
        <v>25.12</v>
      </c>
      <c r="R1053" s="83" t="s">
        <v>176</v>
      </c>
      <c r="S1053" s="83" t="s">
        <v>396</v>
      </c>
    </row>
    <row r="1054" spans="1:19" ht="18.75" customHeight="1" x14ac:dyDescent="0.3">
      <c r="A1054" s="51"/>
      <c r="B1054" s="36"/>
      <c r="C1054" s="51"/>
      <c r="D1054" s="51"/>
      <c r="E1054" s="83" t="s">
        <v>175</v>
      </c>
      <c r="F1054" s="51" t="s">
        <v>23</v>
      </c>
      <c r="G1054" s="51"/>
      <c r="H1054" s="84">
        <v>2073.6999999999998</v>
      </c>
      <c r="I1054" s="84"/>
      <c r="J1054" s="24" t="s">
        <v>147</v>
      </c>
      <c r="K1054" s="85">
        <f t="shared" si="217"/>
        <v>3927795.17</v>
      </c>
      <c r="L1054" s="119"/>
      <c r="M1054" s="85">
        <f t="shared" si="218"/>
        <v>177301.35</v>
      </c>
      <c r="N1054" s="85">
        <f t="shared" si="216"/>
        <v>4105096.52</v>
      </c>
      <c r="O1054" s="119"/>
      <c r="P1054" s="85">
        <v>1894.1</v>
      </c>
      <c r="Q1054" s="25">
        <v>85.5</v>
      </c>
      <c r="R1054" s="83" t="s">
        <v>176</v>
      </c>
      <c r="S1054" s="83" t="s">
        <v>396</v>
      </c>
    </row>
    <row r="1055" spans="1:19" ht="56.25" customHeight="1" x14ac:dyDescent="0.3">
      <c r="A1055" s="51">
        <v>43</v>
      </c>
      <c r="B1055" s="36" t="s">
        <v>248</v>
      </c>
      <c r="C1055" s="51">
        <v>1982</v>
      </c>
      <c r="D1055" s="51" t="s">
        <v>22</v>
      </c>
      <c r="E1055" s="83" t="s">
        <v>175</v>
      </c>
      <c r="F1055" s="51" t="s">
        <v>23</v>
      </c>
      <c r="G1055" s="51">
        <v>2</v>
      </c>
      <c r="H1055" s="84">
        <v>2138.1</v>
      </c>
      <c r="I1055" s="84">
        <v>879</v>
      </c>
      <c r="J1055" s="29" t="s">
        <v>962</v>
      </c>
      <c r="K1055" s="85">
        <f t="shared" si="217"/>
        <v>196812.11</v>
      </c>
      <c r="L1055" s="117">
        <f>K1055+K1056+K1057</f>
        <v>1385082.57</v>
      </c>
      <c r="M1055" s="85">
        <f t="shared" si="218"/>
        <v>26811.77</v>
      </c>
      <c r="N1055" s="85">
        <f t="shared" si="216"/>
        <v>223623.88</v>
      </c>
      <c r="O1055" s="117">
        <f>N1055+N1056+N1057</f>
        <v>1517174.39</v>
      </c>
      <c r="P1055" s="85">
        <v>92.05</v>
      </c>
      <c r="Q1055" s="25">
        <v>12.54</v>
      </c>
      <c r="R1055" s="83" t="s">
        <v>176</v>
      </c>
      <c r="S1055" s="83" t="s">
        <v>396</v>
      </c>
    </row>
    <row r="1056" spans="1:19" ht="37.5" customHeight="1" x14ac:dyDescent="0.3">
      <c r="A1056" s="51"/>
      <c r="B1056" s="36"/>
      <c r="C1056" s="51"/>
      <c r="D1056" s="51"/>
      <c r="E1056" s="83" t="s">
        <v>175</v>
      </c>
      <c r="F1056" s="51" t="s">
        <v>23</v>
      </c>
      <c r="G1056" s="51"/>
      <c r="H1056" s="84">
        <v>2138.1</v>
      </c>
      <c r="I1056" s="84"/>
      <c r="J1056" s="29" t="s">
        <v>32</v>
      </c>
      <c r="K1056" s="85">
        <f t="shared" si="217"/>
        <v>983526</v>
      </c>
      <c r="L1056" s="118"/>
      <c r="M1056" s="85">
        <f t="shared" si="218"/>
        <v>54264.98</v>
      </c>
      <c r="N1056" s="85">
        <f t="shared" si="216"/>
        <v>1037790.98</v>
      </c>
      <c r="O1056" s="118"/>
      <c r="P1056" s="45">
        <v>460</v>
      </c>
      <c r="Q1056" s="77">
        <v>25.38</v>
      </c>
      <c r="R1056" s="83" t="s">
        <v>176</v>
      </c>
      <c r="S1056" s="83" t="s">
        <v>396</v>
      </c>
    </row>
    <row r="1057" spans="1:19" ht="56.25" customHeight="1" x14ac:dyDescent="0.3">
      <c r="A1057" s="51"/>
      <c r="B1057" s="36"/>
      <c r="C1057" s="51"/>
      <c r="D1057" s="51"/>
      <c r="E1057" s="83" t="s">
        <v>175</v>
      </c>
      <c r="F1057" s="51" t="s">
        <v>23</v>
      </c>
      <c r="G1057" s="51"/>
      <c r="H1057" s="84">
        <v>2138.1</v>
      </c>
      <c r="I1057" s="84"/>
      <c r="J1057" s="29" t="s">
        <v>24</v>
      </c>
      <c r="K1057" s="85">
        <f t="shared" si="217"/>
        <v>204744.46</v>
      </c>
      <c r="L1057" s="119"/>
      <c r="M1057" s="85">
        <f t="shared" si="218"/>
        <v>51015.07</v>
      </c>
      <c r="N1057" s="85">
        <f t="shared" si="216"/>
        <v>255759.53</v>
      </c>
      <c r="O1057" s="119"/>
      <c r="P1057" s="85">
        <v>95.76</v>
      </c>
      <c r="Q1057" s="25">
        <v>23.86</v>
      </c>
      <c r="R1057" s="83" t="s">
        <v>176</v>
      </c>
      <c r="S1057" s="83" t="s">
        <v>396</v>
      </c>
    </row>
    <row r="1058" spans="1:19" ht="37.5" customHeight="1" x14ac:dyDescent="0.3">
      <c r="A1058" s="51">
        <v>44</v>
      </c>
      <c r="B1058" s="36" t="s">
        <v>450</v>
      </c>
      <c r="C1058" s="51">
        <v>1982</v>
      </c>
      <c r="D1058" s="51" t="s">
        <v>22</v>
      </c>
      <c r="E1058" s="83" t="s">
        <v>175</v>
      </c>
      <c r="F1058" s="51" t="s">
        <v>23</v>
      </c>
      <c r="G1058" s="51">
        <v>2</v>
      </c>
      <c r="H1058" s="84">
        <v>2141.8000000000002</v>
      </c>
      <c r="I1058" s="84">
        <v>834</v>
      </c>
      <c r="J1058" s="29" t="s">
        <v>29</v>
      </c>
      <c r="K1058" s="85">
        <f t="shared" si="217"/>
        <v>974090.64</v>
      </c>
      <c r="L1058" s="117">
        <f>K1058+K1059</f>
        <v>5030874.0199999996</v>
      </c>
      <c r="M1058" s="85">
        <f t="shared" si="218"/>
        <v>53802.02</v>
      </c>
      <c r="N1058" s="85">
        <f t="shared" si="216"/>
        <v>1027892.66</v>
      </c>
      <c r="O1058" s="117">
        <f>N1058+N1059</f>
        <v>5267799.9400000004</v>
      </c>
      <c r="P1058" s="85">
        <v>454.8</v>
      </c>
      <c r="Q1058" s="25">
        <v>25.12</v>
      </c>
      <c r="R1058" s="83" t="s">
        <v>176</v>
      </c>
      <c r="S1058" s="83" t="s">
        <v>396</v>
      </c>
    </row>
    <row r="1059" spans="1:19" ht="18.75" customHeight="1" x14ac:dyDescent="0.3">
      <c r="A1059" s="51"/>
      <c r="B1059" s="36"/>
      <c r="C1059" s="51"/>
      <c r="D1059" s="51"/>
      <c r="E1059" s="83" t="s">
        <v>175</v>
      </c>
      <c r="F1059" s="51" t="s">
        <v>23</v>
      </c>
      <c r="G1059" s="51"/>
      <c r="H1059" s="84">
        <v>2141.8000000000002</v>
      </c>
      <c r="I1059" s="84"/>
      <c r="J1059" s="24" t="s">
        <v>147</v>
      </c>
      <c r="K1059" s="85">
        <f t="shared" si="217"/>
        <v>4056783.38</v>
      </c>
      <c r="L1059" s="119"/>
      <c r="M1059" s="85">
        <f t="shared" si="218"/>
        <v>183123.9</v>
      </c>
      <c r="N1059" s="85">
        <f t="shared" si="216"/>
        <v>4239907.28</v>
      </c>
      <c r="O1059" s="119"/>
      <c r="P1059" s="85">
        <v>1894.1</v>
      </c>
      <c r="Q1059" s="25">
        <v>85.5</v>
      </c>
      <c r="R1059" s="83" t="s">
        <v>176</v>
      </c>
      <c r="S1059" s="83" t="s">
        <v>396</v>
      </c>
    </row>
    <row r="1060" spans="1:19" ht="37.5" customHeight="1" x14ac:dyDescent="0.3">
      <c r="A1060" s="51">
        <v>45</v>
      </c>
      <c r="B1060" s="36" t="s">
        <v>451</v>
      </c>
      <c r="C1060" s="51">
        <v>1985</v>
      </c>
      <c r="D1060" s="51" t="s">
        <v>22</v>
      </c>
      <c r="E1060" s="83" t="s">
        <v>175</v>
      </c>
      <c r="F1060" s="51" t="s">
        <v>23</v>
      </c>
      <c r="G1060" s="51">
        <v>2</v>
      </c>
      <c r="H1060" s="84">
        <v>2308.5</v>
      </c>
      <c r="I1060" s="84">
        <v>998.1</v>
      </c>
      <c r="J1060" s="29" t="s">
        <v>32</v>
      </c>
      <c r="K1060" s="85">
        <f t="shared" si="217"/>
        <v>1061910</v>
      </c>
      <c r="L1060" s="117">
        <f>K1060</f>
        <v>1061910</v>
      </c>
      <c r="M1060" s="85">
        <f t="shared" si="218"/>
        <v>58589.73</v>
      </c>
      <c r="N1060" s="85">
        <f t="shared" si="216"/>
        <v>1120499.73</v>
      </c>
      <c r="O1060" s="117">
        <f>N1060+N1061</f>
        <v>1149448.32</v>
      </c>
      <c r="P1060" s="45">
        <v>460</v>
      </c>
      <c r="Q1060" s="77">
        <v>25.38</v>
      </c>
      <c r="R1060" s="83" t="s">
        <v>176</v>
      </c>
      <c r="S1060" s="83" t="s">
        <v>396</v>
      </c>
    </row>
    <row r="1061" spans="1:19" ht="54" customHeight="1" x14ac:dyDescent="0.3">
      <c r="A1061" s="51"/>
      <c r="B1061" s="36"/>
      <c r="C1061" s="51"/>
      <c r="D1061" s="51"/>
      <c r="E1061" s="83" t="s">
        <v>175</v>
      </c>
      <c r="F1061" s="51" t="s">
        <v>23</v>
      </c>
      <c r="G1061" s="51"/>
      <c r="H1061" s="84">
        <v>2308.5</v>
      </c>
      <c r="I1061" s="84"/>
      <c r="J1061" s="29" t="s">
        <v>962</v>
      </c>
      <c r="K1061" s="85"/>
      <c r="L1061" s="119"/>
      <c r="M1061" s="85">
        <f t="shared" si="218"/>
        <v>28948.59</v>
      </c>
      <c r="N1061" s="85">
        <f>M1061</f>
        <v>28948.59</v>
      </c>
      <c r="O1061" s="119"/>
      <c r="P1061" s="45"/>
      <c r="Q1061" s="77">
        <v>12.54</v>
      </c>
      <c r="R1061" s="83" t="s">
        <v>176</v>
      </c>
      <c r="S1061" s="83"/>
    </row>
    <row r="1062" spans="1:19" ht="37.5" customHeight="1" x14ac:dyDescent="0.3">
      <c r="A1062" s="51">
        <v>46</v>
      </c>
      <c r="B1062" s="36" t="s">
        <v>452</v>
      </c>
      <c r="C1062" s="51">
        <v>1987</v>
      </c>
      <c r="D1062" s="51" t="s">
        <v>22</v>
      </c>
      <c r="E1062" s="83" t="s">
        <v>175</v>
      </c>
      <c r="F1062" s="51" t="s">
        <v>23</v>
      </c>
      <c r="G1062" s="51">
        <v>1</v>
      </c>
      <c r="H1062" s="84">
        <v>2162.9</v>
      </c>
      <c r="I1062" s="84">
        <v>878.1</v>
      </c>
      <c r="J1062" s="29" t="s">
        <v>29</v>
      </c>
      <c r="K1062" s="85">
        <f t="shared" si="217"/>
        <v>983686.92</v>
      </c>
      <c r="L1062" s="85">
        <f>K1062</f>
        <v>983686.92</v>
      </c>
      <c r="M1062" s="85">
        <f t="shared" si="218"/>
        <v>54332.05</v>
      </c>
      <c r="N1062" s="85">
        <f t="shared" si="216"/>
        <v>1038018.97</v>
      </c>
      <c r="O1062" s="85">
        <f>N1062</f>
        <v>1038018.97</v>
      </c>
      <c r="P1062" s="85">
        <v>454.8</v>
      </c>
      <c r="Q1062" s="25">
        <v>25.12</v>
      </c>
      <c r="R1062" s="83" t="s">
        <v>176</v>
      </c>
      <c r="S1062" s="83" t="s">
        <v>396</v>
      </c>
    </row>
    <row r="1063" spans="1:19" ht="37.5" customHeight="1" x14ac:dyDescent="0.3">
      <c r="A1063" s="51">
        <v>47</v>
      </c>
      <c r="B1063" s="36" t="s">
        <v>453</v>
      </c>
      <c r="C1063" s="51">
        <v>1991</v>
      </c>
      <c r="D1063" s="51" t="s">
        <v>22</v>
      </c>
      <c r="E1063" s="83" t="s">
        <v>183</v>
      </c>
      <c r="F1063" s="51" t="s">
        <v>23</v>
      </c>
      <c r="G1063" s="51">
        <v>3</v>
      </c>
      <c r="H1063" s="84">
        <v>3798.7</v>
      </c>
      <c r="I1063" s="84">
        <v>2000.5</v>
      </c>
      <c r="J1063" s="29" t="s">
        <v>29</v>
      </c>
      <c r="K1063" s="85">
        <f t="shared" si="217"/>
        <v>1154235</v>
      </c>
      <c r="L1063" s="117">
        <f>K1063+K1064</f>
        <v>5693947.4100000001</v>
      </c>
      <c r="M1063" s="85">
        <f t="shared" si="218"/>
        <v>78557.119999999995</v>
      </c>
      <c r="N1063" s="85">
        <f t="shared" si="216"/>
        <v>1232792.1200000001</v>
      </c>
      <c r="O1063" s="117">
        <f>N1063+N1064</f>
        <v>5894062.9299999997</v>
      </c>
      <c r="P1063" s="85">
        <v>303.85000000000002</v>
      </c>
      <c r="Q1063" s="25">
        <v>20.68</v>
      </c>
      <c r="R1063" s="83" t="s">
        <v>176</v>
      </c>
      <c r="S1063" s="83" t="s">
        <v>396</v>
      </c>
    </row>
    <row r="1064" spans="1:19" ht="18.75" customHeight="1" x14ac:dyDescent="0.3">
      <c r="A1064" s="51"/>
      <c r="B1064" s="36"/>
      <c r="C1064" s="51"/>
      <c r="D1064" s="51"/>
      <c r="E1064" s="83" t="s">
        <v>183</v>
      </c>
      <c r="F1064" s="51" t="s">
        <v>23</v>
      </c>
      <c r="G1064" s="51"/>
      <c r="H1064" s="84">
        <v>3798.7</v>
      </c>
      <c r="I1064" s="84"/>
      <c r="J1064" s="24" t="s">
        <v>147</v>
      </c>
      <c r="K1064" s="85">
        <f t="shared" si="217"/>
        <v>4539712.41</v>
      </c>
      <c r="L1064" s="119"/>
      <c r="M1064" s="85">
        <f t="shared" si="218"/>
        <v>121558.39999999999</v>
      </c>
      <c r="N1064" s="85">
        <f t="shared" si="216"/>
        <v>4661270.8099999996</v>
      </c>
      <c r="O1064" s="119"/>
      <c r="P1064" s="85">
        <v>1195.07</v>
      </c>
      <c r="Q1064" s="25">
        <v>32</v>
      </c>
      <c r="R1064" s="83" t="s">
        <v>176</v>
      </c>
      <c r="S1064" s="83" t="s">
        <v>396</v>
      </c>
    </row>
    <row r="1065" spans="1:19" ht="44.25" customHeight="1" x14ac:dyDescent="0.3">
      <c r="A1065" s="51">
        <v>48</v>
      </c>
      <c r="B1065" s="105" t="s">
        <v>918</v>
      </c>
      <c r="C1065" s="73">
        <v>1962</v>
      </c>
      <c r="D1065" s="73" t="s">
        <v>22</v>
      </c>
      <c r="E1065" s="72" t="s">
        <v>175</v>
      </c>
      <c r="F1065" s="73" t="s">
        <v>38</v>
      </c>
      <c r="G1065" s="73">
        <v>2</v>
      </c>
      <c r="H1065" s="106">
        <v>783.2</v>
      </c>
      <c r="I1065" s="106">
        <v>325.39999999999998</v>
      </c>
      <c r="J1065" s="104" t="s">
        <v>32</v>
      </c>
      <c r="K1065" s="85"/>
      <c r="L1065" s="99"/>
      <c r="M1065" s="85">
        <f t="shared" si="218"/>
        <v>19877.62</v>
      </c>
      <c r="N1065" s="85"/>
      <c r="O1065" s="99"/>
      <c r="P1065" s="85"/>
      <c r="Q1065" s="25">
        <v>25.38</v>
      </c>
      <c r="R1065" s="83" t="s">
        <v>176</v>
      </c>
      <c r="S1065" s="83"/>
    </row>
    <row r="1066" spans="1:19" ht="37.5" customHeight="1" x14ac:dyDescent="0.3">
      <c r="A1066" s="51">
        <v>49</v>
      </c>
      <c r="B1066" s="36" t="s">
        <v>454</v>
      </c>
      <c r="C1066" s="51">
        <v>1977</v>
      </c>
      <c r="D1066" s="51" t="s">
        <v>22</v>
      </c>
      <c r="E1066" s="83" t="s">
        <v>188</v>
      </c>
      <c r="F1066" s="51" t="s">
        <v>23</v>
      </c>
      <c r="G1066" s="51">
        <v>2</v>
      </c>
      <c r="H1066" s="84">
        <v>1277</v>
      </c>
      <c r="I1066" s="84">
        <v>728</v>
      </c>
      <c r="J1066" s="29" t="s">
        <v>32</v>
      </c>
      <c r="K1066" s="85">
        <f t="shared" si="217"/>
        <v>663056.71</v>
      </c>
      <c r="L1066" s="117">
        <f>K1066+K1068</f>
        <v>1208591.1100000001</v>
      </c>
      <c r="M1066" s="85">
        <f t="shared" si="218"/>
        <v>36624.36</v>
      </c>
      <c r="N1066" s="85">
        <f t="shared" si="216"/>
        <v>699681.07</v>
      </c>
      <c r="O1066" s="117">
        <f>N1066+N1068+N1067</f>
        <v>1315424.93</v>
      </c>
      <c r="P1066" s="28">
        <v>519.23</v>
      </c>
      <c r="Q1066" s="77">
        <v>28.68</v>
      </c>
      <c r="R1066" s="83" t="s">
        <v>176</v>
      </c>
      <c r="S1066" s="83" t="s">
        <v>396</v>
      </c>
    </row>
    <row r="1067" spans="1:19" ht="69" customHeight="1" x14ac:dyDescent="0.3">
      <c r="A1067" s="51"/>
      <c r="B1067" s="36"/>
      <c r="C1067" s="51"/>
      <c r="D1067" s="51"/>
      <c r="E1067" s="83"/>
      <c r="F1067" s="51"/>
      <c r="G1067" s="51"/>
      <c r="H1067" s="84"/>
      <c r="I1067" s="84"/>
      <c r="J1067" s="29" t="s">
        <v>24</v>
      </c>
      <c r="K1067" s="85"/>
      <c r="L1067" s="118"/>
      <c r="M1067" s="85">
        <f>H1066*Q1067</f>
        <v>33023.22</v>
      </c>
      <c r="N1067" s="85">
        <f>M1067</f>
        <v>33023.22</v>
      </c>
      <c r="O1067" s="118"/>
      <c r="P1067" s="28"/>
      <c r="Q1067" s="77">
        <v>25.86</v>
      </c>
      <c r="R1067" s="83" t="s">
        <v>176</v>
      </c>
      <c r="S1067" s="83"/>
    </row>
    <row r="1068" spans="1:19" ht="37.5" customHeight="1" x14ac:dyDescent="0.3">
      <c r="A1068" s="51"/>
      <c r="B1068" s="36"/>
      <c r="C1068" s="51"/>
      <c r="D1068" s="51"/>
      <c r="E1068" s="83" t="s">
        <v>188</v>
      </c>
      <c r="F1068" s="51" t="s">
        <v>23</v>
      </c>
      <c r="G1068" s="51"/>
      <c r="H1068" s="84">
        <v>1277</v>
      </c>
      <c r="I1068" s="84"/>
      <c r="J1068" s="29" t="s">
        <v>29</v>
      </c>
      <c r="K1068" s="85">
        <f t="shared" si="217"/>
        <v>545534.4</v>
      </c>
      <c r="L1068" s="118"/>
      <c r="M1068" s="85">
        <f t="shared" si="218"/>
        <v>37186.239999999998</v>
      </c>
      <c r="N1068" s="85">
        <f t="shared" si="216"/>
        <v>582720.64</v>
      </c>
      <c r="O1068" s="118"/>
      <c r="P1068" s="85">
        <v>427.2</v>
      </c>
      <c r="Q1068" s="25">
        <v>29.12</v>
      </c>
      <c r="R1068" s="83" t="s">
        <v>176</v>
      </c>
      <c r="S1068" s="83" t="s">
        <v>396</v>
      </c>
    </row>
    <row r="1069" spans="1:19" ht="37.5" customHeight="1" x14ac:dyDescent="0.3">
      <c r="A1069" s="51">
        <v>50</v>
      </c>
      <c r="B1069" s="36" t="s">
        <v>455</v>
      </c>
      <c r="C1069" s="51">
        <v>1971</v>
      </c>
      <c r="D1069" s="51" t="s">
        <v>22</v>
      </c>
      <c r="E1069" s="83" t="s">
        <v>188</v>
      </c>
      <c r="F1069" s="51" t="s">
        <v>23</v>
      </c>
      <c r="G1069" s="51">
        <v>2</v>
      </c>
      <c r="H1069" s="84">
        <v>684.4</v>
      </c>
      <c r="I1069" s="84">
        <v>359.2</v>
      </c>
      <c r="J1069" s="29" t="s">
        <v>29</v>
      </c>
      <c r="K1069" s="85">
        <f t="shared" si="217"/>
        <v>292375.67999999999</v>
      </c>
      <c r="L1069" s="117">
        <f>K1069+K1070</f>
        <v>1588697.72</v>
      </c>
      <c r="M1069" s="85">
        <f t="shared" si="218"/>
        <v>19929.73</v>
      </c>
      <c r="N1069" s="85">
        <f t="shared" si="216"/>
        <v>312305.40999999997</v>
      </c>
      <c r="O1069" s="117">
        <f>N1069+N1070</f>
        <v>1669881.25</v>
      </c>
      <c r="P1069" s="85">
        <v>427.2</v>
      </c>
      <c r="Q1069" s="25">
        <v>29.12</v>
      </c>
      <c r="R1069" s="83" t="s">
        <v>176</v>
      </c>
      <c r="S1069" s="83" t="s">
        <v>396</v>
      </c>
    </row>
    <row r="1070" spans="1:19" ht="18.75" customHeight="1" x14ac:dyDescent="0.3">
      <c r="A1070" s="51"/>
      <c r="B1070" s="36"/>
      <c r="C1070" s="51"/>
      <c r="D1070" s="51"/>
      <c r="E1070" s="83" t="s">
        <v>188</v>
      </c>
      <c r="F1070" s="51" t="s">
        <v>23</v>
      </c>
      <c r="G1070" s="51"/>
      <c r="H1070" s="84">
        <v>684.4</v>
      </c>
      <c r="I1070" s="84"/>
      <c r="J1070" s="24" t="s">
        <v>147</v>
      </c>
      <c r="K1070" s="85">
        <f t="shared" si="217"/>
        <v>1296322.04</v>
      </c>
      <c r="L1070" s="119"/>
      <c r="M1070" s="85">
        <f t="shared" si="218"/>
        <v>61253.8</v>
      </c>
      <c r="N1070" s="85">
        <f t="shared" si="216"/>
        <v>1357575.84</v>
      </c>
      <c r="O1070" s="119"/>
      <c r="P1070" s="85">
        <v>1894.1</v>
      </c>
      <c r="Q1070" s="25">
        <v>89.5</v>
      </c>
      <c r="R1070" s="83" t="s">
        <v>176</v>
      </c>
      <c r="S1070" s="83" t="s">
        <v>396</v>
      </c>
    </row>
    <row r="1071" spans="1:19" ht="37.5" customHeight="1" x14ac:dyDescent="0.3">
      <c r="A1071" s="51">
        <v>51</v>
      </c>
      <c r="B1071" s="36" t="s">
        <v>456</v>
      </c>
      <c r="C1071" s="51">
        <v>1978</v>
      </c>
      <c r="D1071" s="51" t="s">
        <v>22</v>
      </c>
      <c r="E1071" s="83" t="s">
        <v>188</v>
      </c>
      <c r="F1071" s="51" t="s">
        <v>23</v>
      </c>
      <c r="G1071" s="51">
        <v>2</v>
      </c>
      <c r="H1071" s="84">
        <v>1285</v>
      </c>
      <c r="I1071" s="84">
        <v>702</v>
      </c>
      <c r="J1071" s="29" t="s">
        <v>29</v>
      </c>
      <c r="K1071" s="85">
        <f t="shared" si="217"/>
        <v>548952</v>
      </c>
      <c r="L1071" s="85">
        <f>K1071</f>
        <v>548952</v>
      </c>
      <c r="M1071" s="85">
        <f t="shared" si="218"/>
        <v>37419.199999999997</v>
      </c>
      <c r="N1071" s="85">
        <f t="shared" si="216"/>
        <v>586371.19999999995</v>
      </c>
      <c r="O1071" s="85">
        <f>N1071</f>
        <v>586371.19999999995</v>
      </c>
      <c r="P1071" s="85">
        <v>427.2</v>
      </c>
      <c r="Q1071" s="25">
        <v>29.12</v>
      </c>
      <c r="R1071" s="83" t="s">
        <v>176</v>
      </c>
      <c r="S1071" s="83" t="s">
        <v>396</v>
      </c>
    </row>
    <row r="1072" spans="1:19" ht="37.5" customHeight="1" x14ac:dyDescent="0.3">
      <c r="A1072" s="51">
        <v>52</v>
      </c>
      <c r="B1072" s="36" t="s">
        <v>457</v>
      </c>
      <c r="C1072" s="51">
        <v>1976</v>
      </c>
      <c r="D1072" s="51" t="s">
        <v>22</v>
      </c>
      <c r="E1072" s="83" t="s">
        <v>209</v>
      </c>
      <c r="F1072" s="51" t="s">
        <v>54</v>
      </c>
      <c r="G1072" s="51">
        <v>3</v>
      </c>
      <c r="H1072" s="84">
        <v>3166.3</v>
      </c>
      <c r="I1072" s="84">
        <v>1648.65</v>
      </c>
      <c r="J1072" s="29" t="s">
        <v>29</v>
      </c>
      <c r="K1072" s="85">
        <f t="shared" si="217"/>
        <v>962080.26</v>
      </c>
      <c r="L1072" s="117">
        <f>K1072+K1073</f>
        <v>4746030.4000000004</v>
      </c>
      <c r="M1072" s="85">
        <f t="shared" si="218"/>
        <v>65479.08</v>
      </c>
      <c r="N1072" s="85">
        <f t="shared" si="216"/>
        <v>1027559.34</v>
      </c>
      <c r="O1072" s="117">
        <f>N1072+N1073</f>
        <v>4912831.08</v>
      </c>
      <c r="P1072" s="85">
        <v>303.85000000000002</v>
      </c>
      <c r="Q1072" s="25">
        <v>20.68</v>
      </c>
      <c r="R1072" s="83" t="s">
        <v>176</v>
      </c>
      <c r="S1072" s="83" t="s">
        <v>396</v>
      </c>
    </row>
    <row r="1073" spans="1:19" ht="18.75" customHeight="1" x14ac:dyDescent="0.3">
      <c r="A1073" s="51"/>
      <c r="B1073" s="36"/>
      <c r="C1073" s="51"/>
      <c r="D1073" s="51"/>
      <c r="E1073" s="83" t="s">
        <v>209</v>
      </c>
      <c r="F1073" s="51" t="s">
        <v>54</v>
      </c>
      <c r="G1073" s="51"/>
      <c r="H1073" s="84">
        <v>3166.3</v>
      </c>
      <c r="I1073" s="84"/>
      <c r="J1073" s="24" t="s">
        <v>147</v>
      </c>
      <c r="K1073" s="85">
        <f t="shared" si="217"/>
        <v>3783950.14</v>
      </c>
      <c r="L1073" s="119"/>
      <c r="M1073" s="85">
        <f t="shared" si="218"/>
        <v>101321.60000000001</v>
      </c>
      <c r="N1073" s="85">
        <f t="shared" si="216"/>
        <v>3885271.74</v>
      </c>
      <c r="O1073" s="119"/>
      <c r="P1073" s="85">
        <v>1195.07</v>
      </c>
      <c r="Q1073" s="25">
        <v>32</v>
      </c>
      <c r="R1073" s="83" t="s">
        <v>176</v>
      </c>
      <c r="S1073" s="83" t="s">
        <v>396</v>
      </c>
    </row>
    <row r="1074" spans="1:19" ht="37.5" customHeight="1" x14ac:dyDescent="0.3">
      <c r="A1074" s="51">
        <v>53</v>
      </c>
      <c r="B1074" s="36" t="s">
        <v>458</v>
      </c>
      <c r="C1074" s="51">
        <v>1976</v>
      </c>
      <c r="D1074" s="51" t="s">
        <v>22</v>
      </c>
      <c r="E1074" s="83" t="s">
        <v>209</v>
      </c>
      <c r="F1074" s="51" t="s">
        <v>54</v>
      </c>
      <c r="G1074" s="51">
        <v>3</v>
      </c>
      <c r="H1074" s="84">
        <v>3767.6</v>
      </c>
      <c r="I1074" s="84">
        <v>2362.8000000000002</v>
      </c>
      <c r="J1074" s="29" t="s">
        <v>29</v>
      </c>
      <c r="K1074" s="85">
        <f t="shared" si="217"/>
        <v>1144785.26</v>
      </c>
      <c r="L1074" s="117">
        <f>K1074+K1075</f>
        <v>5647330.9900000002</v>
      </c>
      <c r="M1074" s="85">
        <f t="shared" si="218"/>
        <v>77913.97</v>
      </c>
      <c r="N1074" s="85">
        <f t="shared" ref="N1074:N1101" si="219">K1074+M1074</f>
        <v>1222699.23</v>
      </c>
      <c r="O1074" s="117">
        <f>N1074+N1075</f>
        <v>5725244.96</v>
      </c>
      <c r="P1074" s="85">
        <v>303.85000000000002</v>
      </c>
      <c r="Q1074" s="25">
        <v>20.68</v>
      </c>
      <c r="R1074" s="83" t="s">
        <v>176</v>
      </c>
      <c r="S1074" s="83" t="s">
        <v>396</v>
      </c>
    </row>
    <row r="1075" spans="1:19" ht="29.25" customHeight="1" x14ac:dyDescent="0.3">
      <c r="A1075" s="51"/>
      <c r="B1075" s="36"/>
      <c r="C1075" s="51"/>
      <c r="D1075" s="51"/>
      <c r="E1075" s="83" t="s">
        <v>209</v>
      </c>
      <c r="F1075" s="51" t="s">
        <v>54</v>
      </c>
      <c r="G1075" s="51"/>
      <c r="H1075" s="84">
        <v>3767.6</v>
      </c>
      <c r="I1075" s="84"/>
      <c r="J1075" s="24" t="s">
        <v>147</v>
      </c>
      <c r="K1075" s="85">
        <f t="shared" si="217"/>
        <v>4502545.7300000004</v>
      </c>
      <c r="L1075" s="119"/>
      <c r="M1075" s="85">
        <f t="shared" si="218"/>
        <v>0</v>
      </c>
      <c r="N1075" s="85">
        <f t="shared" si="219"/>
        <v>4502545.7300000004</v>
      </c>
      <c r="O1075" s="119"/>
      <c r="P1075" s="85">
        <v>1195.07</v>
      </c>
      <c r="Q1075" s="25"/>
      <c r="R1075" s="83"/>
      <c r="S1075" s="83" t="s">
        <v>396</v>
      </c>
    </row>
    <row r="1076" spans="1:19" ht="37.5" customHeight="1" x14ac:dyDescent="0.3">
      <c r="A1076" s="51">
        <v>54</v>
      </c>
      <c r="B1076" s="36" t="s">
        <v>459</v>
      </c>
      <c r="C1076" s="51">
        <v>1976</v>
      </c>
      <c r="D1076" s="51" t="s">
        <v>22</v>
      </c>
      <c r="E1076" s="83" t="s">
        <v>209</v>
      </c>
      <c r="F1076" s="51" t="s">
        <v>23</v>
      </c>
      <c r="G1076" s="51">
        <v>3</v>
      </c>
      <c r="H1076" s="84">
        <v>2971.5</v>
      </c>
      <c r="I1076" s="84">
        <v>1782.9</v>
      </c>
      <c r="J1076" s="29" t="s">
        <v>29</v>
      </c>
      <c r="K1076" s="85">
        <f t="shared" si="217"/>
        <v>902890.28</v>
      </c>
      <c r="L1076" s="85">
        <f>K1076</f>
        <v>902890.28</v>
      </c>
      <c r="M1076" s="85">
        <f t="shared" si="218"/>
        <v>61450.62</v>
      </c>
      <c r="N1076" s="85">
        <f t="shared" si="219"/>
        <v>964340.9</v>
      </c>
      <c r="O1076" s="85">
        <f>N1076</f>
        <v>964340.9</v>
      </c>
      <c r="P1076" s="85">
        <v>303.85000000000002</v>
      </c>
      <c r="Q1076" s="25">
        <v>20.68</v>
      </c>
      <c r="R1076" s="83" t="s">
        <v>176</v>
      </c>
      <c r="S1076" s="83" t="s">
        <v>396</v>
      </c>
    </row>
    <row r="1077" spans="1:19" ht="37.5" customHeight="1" x14ac:dyDescent="0.3">
      <c r="A1077" s="51">
        <v>55</v>
      </c>
      <c r="B1077" s="36" t="s">
        <v>460</v>
      </c>
      <c r="C1077" s="51">
        <v>1976</v>
      </c>
      <c r="D1077" s="51" t="s">
        <v>22</v>
      </c>
      <c r="E1077" s="83" t="s">
        <v>209</v>
      </c>
      <c r="F1077" s="51" t="s">
        <v>54</v>
      </c>
      <c r="G1077" s="51">
        <v>3</v>
      </c>
      <c r="H1077" s="84">
        <v>3621.8</v>
      </c>
      <c r="I1077" s="84">
        <v>2170.6999999999998</v>
      </c>
      <c r="J1077" s="29" t="s">
        <v>29</v>
      </c>
      <c r="K1077" s="85">
        <f t="shared" si="217"/>
        <v>1100483.93</v>
      </c>
      <c r="L1077" s="117">
        <f>K1077+K1078</f>
        <v>2485134.29</v>
      </c>
      <c r="M1077" s="85">
        <f t="shared" si="218"/>
        <v>74898.820000000007</v>
      </c>
      <c r="N1077" s="85">
        <f t="shared" si="219"/>
        <v>1175382.75</v>
      </c>
      <c r="O1077" s="117">
        <f>N1077+N1078</f>
        <v>2636453.09</v>
      </c>
      <c r="P1077" s="85">
        <v>303.85000000000002</v>
      </c>
      <c r="Q1077" s="25">
        <v>20.68</v>
      </c>
      <c r="R1077" s="83" t="s">
        <v>176</v>
      </c>
      <c r="S1077" s="83" t="s">
        <v>396</v>
      </c>
    </row>
    <row r="1078" spans="1:19" ht="37.5" customHeight="1" x14ac:dyDescent="0.3">
      <c r="A1078" s="51"/>
      <c r="B1078" s="36"/>
      <c r="C1078" s="51"/>
      <c r="D1078" s="51"/>
      <c r="E1078" s="83" t="s">
        <v>209</v>
      </c>
      <c r="F1078" s="51" t="s">
        <v>54</v>
      </c>
      <c r="G1078" s="51"/>
      <c r="H1078" s="84">
        <v>3621.8</v>
      </c>
      <c r="I1078" s="84"/>
      <c r="J1078" s="29" t="s">
        <v>32</v>
      </c>
      <c r="K1078" s="85">
        <f t="shared" si="217"/>
        <v>1384650.36</v>
      </c>
      <c r="L1078" s="119"/>
      <c r="M1078" s="85">
        <f t="shared" si="218"/>
        <v>76419.98</v>
      </c>
      <c r="N1078" s="85">
        <f t="shared" si="219"/>
        <v>1461070.34</v>
      </c>
      <c r="O1078" s="119"/>
      <c r="P1078" s="84">
        <v>382.31</v>
      </c>
      <c r="Q1078" s="25">
        <v>21.1</v>
      </c>
      <c r="R1078" s="83" t="s">
        <v>176</v>
      </c>
      <c r="S1078" s="83" t="s">
        <v>396</v>
      </c>
    </row>
    <row r="1079" spans="1:19" ht="37.5" customHeight="1" x14ac:dyDescent="0.3">
      <c r="A1079" s="51">
        <v>56</v>
      </c>
      <c r="B1079" s="36" t="s">
        <v>461</v>
      </c>
      <c r="C1079" s="51">
        <v>1975</v>
      </c>
      <c r="D1079" s="51" t="s">
        <v>22</v>
      </c>
      <c r="E1079" s="83" t="s">
        <v>209</v>
      </c>
      <c r="F1079" s="51" t="s">
        <v>54</v>
      </c>
      <c r="G1079" s="51">
        <v>3</v>
      </c>
      <c r="H1079" s="84">
        <v>3615.4</v>
      </c>
      <c r="I1079" s="84">
        <v>2161.6</v>
      </c>
      <c r="J1079" s="29" t="s">
        <v>29</v>
      </c>
      <c r="K1079" s="85">
        <f t="shared" si="217"/>
        <v>1098539.29</v>
      </c>
      <c r="L1079" s="85">
        <f>K1079</f>
        <v>1098539.29</v>
      </c>
      <c r="M1079" s="85">
        <f t="shared" si="218"/>
        <v>74766.47</v>
      </c>
      <c r="N1079" s="85">
        <f t="shared" si="219"/>
        <v>1173305.76</v>
      </c>
      <c r="O1079" s="85">
        <f>N1079</f>
        <v>1173305.76</v>
      </c>
      <c r="P1079" s="85">
        <v>303.85000000000002</v>
      </c>
      <c r="Q1079" s="25">
        <v>20.68</v>
      </c>
      <c r="R1079" s="83" t="s">
        <v>176</v>
      </c>
      <c r="S1079" s="83" t="s">
        <v>396</v>
      </c>
    </row>
    <row r="1080" spans="1:19" ht="37.5" customHeight="1" x14ac:dyDescent="0.3">
      <c r="A1080" s="51">
        <v>57</v>
      </c>
      <c r="B1080" s="36" t="s">
        <v>462</v>
      </c>
      <c r="C1080" s="51">
        <v>1976</v>
      </c>
      <c r="D1080" s="51" t="s">
        <v>22</v>
      </c>
      <c r="E1080" s="83" t="s">
        <v>209</v>
      </c>
      <c r="F1080" s="51" t="s">
        <v>54</v>
      </c>
      <c r="G1080" s="51">
        <v>3</v>
      </c>
      <c r="H1080" s="84">
        <v>3165.5</v>
      </c>
      <c r="I1080" s="84">
        <v>1738.1</v>
      </c>
      <c r="J1080" s="29" t="s">
        <v>29</v>
      </c>
      <c r="K1080" s="85">
        <f t="shared" si="217"/>
        <v>961837.18</v>
      </c>
      <c r="L1080" s="117">
        <f>K1080+K1081</f>
        <v>4744831.2699999996</v>
      </c>
      <c r="M1080" s="85">
        <f t="shared" si="218"/>
        <v>65462.54</v>
      </c>
      <c r="N1080" s="85">
        <f t="shared" si="219"/>
        <v>1027299.72</v>
      </c>
      <c r="O1080" s="117">
        <f>N1080+N1081</f>
        <v>4911589.8099999996</v>
      </c>
      <c r="P1080" s="85">
        <v>303.85000000000002</v>
      </c>
      <c r="Q1080" s="25">
        <v>20.68</v>
      </c>
      <c r="R1080" s="83" t="s">
        <v>176</v>
      </c>
      <c r="S1080" s="83" t="s">
        <v>396</v>
      </c>
    </row>
    <row r="1081" spans="1:19" ht="18.75" customHeight="1" x14ac:dyDescent="0.3">
      <c r="A1081" s="51"/>
      <c r="B1081" s="36"/>
      <c r="C1081" s="51"/>
      <c r="D1081" s="51"/>
      <c r="E1081" s="83" t="s">
        <v>209</v>
      </c>
      <c r="F1081" s="51" t="s">
        <v>54</v>
      </c>
      <c r="G1081" s="51"/>
      <c r="H1081" s="84">
        <v>3165.5</v>
      </c>
      <c r="I1081" s="84"/>
      <c r="J1081" s="24" t="s">
        <v>147</v>
      </c>
      <c r="K1081" s="85">
        <f t="shared" si="217"/>
        <v>3782994.09</v>
      </c>
      <c r="L1081" s="119"/>
      <c r="M1081" s="85">
        <f t="shared" si="218"/>
        <v>101296</v>
      </c>
      <c r="N1081" s="85">
        <f t="shared" si="219"/>
        <v>3884290.09</v>
      </c>
      <c r="O1081" s="119"/>
      <c r="P1081" s="85">
        <v>1195.07</v>
      </c>
      <c r="Q1081" s="25">
        <v>32</v>
      </c>
      <c r="R1081" s="83" t="s">
        <v>176</v>
      </c>
      <c r="S1081" s="83" t="s">
        <v>396</v>
      </c>
    </row>
    <row r="1082" spans="1:19" ht="37.5" customHeight="1" x14ac:dyDescent="0.3">
      <c r="A1082" s="51">
        <v>58</v>
      </c>
      <c r="B1082" s="36" t="s">
        <v>463</v>
      </c>
      <c r="C1082" s="51">
        <v>1979</v>
      </c>
      <c r="D1082" s="51" t="s">
        <v>22</v>
      </c>
      <c r="E1082" s="83" t="s">
        <v>209</v>
      </c>
      <c r="F1082" s="51" t="s">
        <v>23</v>
      </c>
      <c r="G1082" s="51">
        <v>3</v>
      </c>
      <c r="H1082" s="84">
        <v>5805</v>
      </c>
      <c r="I1082" s="84">
        <v>3242.6</v>
      </c>
      <c r="J1082" s="29" t="s">
        <v>29</v>
      </c>
      <c r="K1082" s="85">
        <f t="shared" si="217"/>
        <v>1763849.25</v>
      </c>
      <c r="L1082" s="85">
        <f>K1082</f>
        <v>1763849.25</v>
      </c>
      <c r="M1082" s="85">
        <f t="shared" si="218"/>
        <v>120047.4</v>
      </c>
      <c r="N1082" s="85">
        <f t="shared" si="219"/>
        <v>1883896.65</v>
      </c>
      <c r="O1082" s="85">
        <f>N1082</f>
        <v>1883896.65</v>
      </c>
      <c r="P1082" s="85">
        <v>303.85000000000002</v>
      </c>
      <c r="Q1082" s="25">
        <v>20.68</v>
      </c>
      <c r="R1082" s="83" t="s">
        <v>176</v>
      </c>
      <c r="S1082" s="83" t="s">
        <v>396</v>
      </c>
    </row>
    <row r="1083" spans="1:19" ht="37.5" customHeight="1" x14ac:dyDescent="0.3">
      <c r="A1083" s="51">
        <v>59</v>
      </c>
      <c r="B1083" s="36" t="s">
        <v>464</v>
      </c>
      <c r="C1083" s="51">
        <v>1982</v>
      </c>
      <c r="D1083" s="51" t="s">
        <v>22</v>
      </c>
      <c r="E1083" s="83" t="s">
        <v>209</v>
      </c>
      <c r="F1083" s="51" t="s">
        <v>23</v>
      </c>
      <c r="G1083" s="51">
        <v>3</v>
      </c>
      <c r="H1083" s="84">
        <v>2930.4</v>
      </c>
      <c r="I1083" s="84">
        <v>1530</v>
      </c>
      <c r="J1083" s="29" t="s">
        <v>29</v>
      </c>
      <c r="K1083" s="85">
        <f t="shared" si="217"/>
        <v>890402.04</v>
      </c>
      <c r="L1083" s="117">
        <f>K1083+K1084</f>
        <v>4392435.17</v>
      </c>
      <c r="M1083" s="85">
        <f t="shared" si="218"/>
        <v>60600.67</v>
      </c>
      <c r="N1083" s="85">
        <f t="shared" si="219"/>
        <v>951002.71</v>
      </c>
      <c r="O1083" s="117">
        <f>N1083+N1084</f>
        <v>4546808.6399999997</v>
      </c>
      <c r="P1083" s="85">
        <v>303.85000000000002</v>
      </c>
      <c r="Q1083" s="25">
        <v>20.68</v>
      </c>
      <c r="R1083" s="83" t="s">
        <v>176</v>
      </c>
      <c r="S1083" s="83" t="s">
        <v>396</v>
      </c>
    </row>
    <row r="1084" spans="1:19" ht="18.75" customHeight="1" x14ac:dyDescent="0.3">
      <c r="A1084" s="51"/>
      <c r="B1084" s="36"/>
      <c r="C1084" s="51"/>
      <c r="D1084" s="51"/>
      <c r="E1084" s="83" t="s">
        <v>209</v>
      </c>
      <c r="F1084" s="51" t="s">
        <v>23</v>
      </c>
      <c r="G1084" s="51"/>
      <c r="H1084" s="84">
        <v>2930.4</v>
      </c>
      <c r="I1084" s="84"/>
      <c r="J1084" s="24" t="s">
        <v>147</v>
      </c>
      <c r="K1084" s="85">
        <f t="shared" ref="K1084:K1101" si="220">H1084*P1084</f>
        <v>3502033.13</v>
      </c>
      <c r="L1084" s="119"/>
      <c r="M1084" s="85">
        <f t="shared" ref="M1084:M1101" si="221">H1084*Q1084</f>
        <v>93772.800000000003</v>
      </c>
      <c r="N1084" s="85">
        <f t="shared" si="219"/>
        <v>3595805.93</v>
      </c>
      <c r="O1084" s="119"/>
      <c r="P1084" s="85">
        <v>1195.07</v>
      </c>
      <c r="Q1084" s="25">
        <v>32</v>
      </c>
      <c r="R1084" s="83" t="s">
        <v>176</v>
      </c>
      <c r="S1084" s="83" t="s">
        <v>396</v>
      </c>
    </row>
    <row r="1085" spans="1:19" ht="37.5" customHeight="1" x14ac:dyDescent="0.3">
      <c r="A1085" s="51">
        <v>60</v>
      </c>
      <c r="B1085" s="36" t="s">
        <v>465</v>
      </c>
      <c r="C1085" s="51">
        <v>1976</v>
      </c>
      <c r="D1085" s="51" t="s">
        <v>22</v>
      </c>
      <c r="E1085" s="83" t="s">
        <v>209</v>
      </c>
      <c r="F1085" s="51" t="s">
        <v>54</v>
      </c>
      <c r="G1085" s="51">
        <v>3</v>
      </c>
      <c r="H1085" s="84">
        <v>2988.9</v>
      </c>
      <c r="I1085" s="84">
        <v>1718.1</v>
      </c>
      <c r="J1085" s="29" t="s">
        <v>29</v>
      </c>
      <c r="K1085" s="85">
        <f t="shared" si="220"/>
        <v>908177.27</v>
      </c>
      <c r="L1085" s="85">
        <f>K1085</f>
        <v>908177.27</v>
      </c>
      <c r="M1085" s="85">
        <f t="shared" si="221"/>
        <v>61810.45</v>
      </c>
      <c r="N1085" s="85">
        <f t="shared" si="219"/>
        <v>969987.72</v>
      </c>
      <c r="O1085" s="85">
        <f>N1085</f>
        <v>969987.72</v>
      </c>
      <c r="P1085" s="85">
        <v>303.85000000000002</v>
      </c>
      <c r="Q1085" s="25">
        <v>20.68</v>
      </c>
      <c r="R1085" s="83" t="s">
        <v>176</v>
      </c>
      <c r="S1085" s="83" t="s">
        <v>396</v>
      </c>
    </row>
    <row r="1086" spans="1:19" ht="37.5" customHeight="1" x14ac:dyDescent="0.3">
      <c r="A1086" s="51">
        <v>61</v>
      </c>
      <c r="B1086" s="36" t="s">
        <v>466</v>
      </c>
      <c r="C1086" s="51">
        <v>1978</v>
      </c>
      <c r="D1086" s="51" t="s">
        <v>22</v>
      </c>
      <c r="E1086" s="83" t="s">
        <v>209</v>
      </c>
      <c r="F1086" s="51" t="s">
        <v>54</v>
      </c>
      <c r="G1086" s="51">
        <v>3</v>
      </c>
      <c r="H1086" s="84">
        <v>3146.8</v>
      </c>
      <c r="I1086" s="84">
        <v>1700</v>
      </c>
      <c r="J1086" s="29" t="s">
        <v>29</v>
      </c>
      <c r="K1086" s="85">
        <f t="shared" si="220"/>
        <v>956155.18</v>
      </c>
      <c r="L1086" s="85">
        <f>K1086</f>
        <v>956155.18</v>
      </c>
      <c r="M1086" s="85">
        <f t="shared" si="221"/>
        <v>65075.82</v>
      </c>
      <c r="N1086" s="85">
        <f t="shared" si="219"/>
        <v>1021231</v>
      </c>
      <c r="O1086" s="85">
        <f>N1086</f>
        <v>1021231</v>
      </c>
      <c r="P1086" s="85">
        <v>303.85000000000002</v>
      </c>
      <c r="Q1086" s="25">
        <v>20.68</v>
      </c>
      <c r="R1086" s="83" t="s">
        <v>176</v>
      </c>
      <c r="S1086" s="83" t="s">
        <v>396</v>
      </c>
    </row>
    <row r="1087" spans="1:19" ht="37.5" customHeight="1" x14ac:dyDescent="0.3">
      <c r="A1087" s="51">
        <v>62</v>
      </c>
      <c r="B1087" s="36" t="s">
        <v>467</v>
      </c>
      <c r="C1087" s="51">
        <v>1978</v>
      </c>
      <c r="D1087" s="51" t="s">
        <v>22</v>
      </c>
      <c r="E1087" s="83" t="s">
        <v>209</v>
      </c>
      <c r="F1087" s="51" t="s">
        <v>54</v>
      </c>
      <c r="G1087" s="51">
        <v>3</v>
      </c>
      <c r="H1087" s="84">
        <v>3181.4</v>
      </c>
      <c r="I1087" s="84">
        <v>1741</v>
      </c>
      <c r="J1087" s="29" t="s">
        <v>29</v>
      </c>
      <c r="K1087" s="85">
        <f t="shared" si="220"/>
        <v>966668.39</v>
      </c>
      <c r="L1087" s="117">
        <f>K1087+K1088+K1089+K1090+K1091+K1092</f>
        <v>6906851.2000000002</v>
      </c>
      <c r="M1087" s="85">
        <f t="shared" si="221"/>
        <v>65791.350000000006</v>
      </c>
      <c r="N1087" s="85">
        <f t="shared" si="219"/>
        <v>1032459.74</v>
      </c>
      <c r="O1087" s="117">
        <f>N1087+N1088+N1089+N1090+N1091+N1092</f>
        <v>7287473.9000000004</v>
      </c>
      <c r="P1087" s="85">
        <v>303.85000000000002</v>
      </c>
      <c r="Q1087" s="25">
        <v>20.68</v>
      </c>
      <c r="R1087" s="83" t="s">
        <v>176</v>
      </c>
      <c r="S1087" s="83" t="s">
        <v>396</v>
      </c>
    </row>
    <row r="1088" spans="1:19" ht="18.75" customHeight="1" x14ac:dyDescent="0.3">
      <c r="A1088" s="51"/>
      <c r="B1088" s="36"/>
      <c r="C1088" s="51"/>
      <c r="D1088" s="51"/>
      <c r="E1088" s="83" t="s">
        <v>209</v>
      </c>
      <c r="F1088" s="51" t="s">
        <v>54</v>
      </c>
      <c r="G1088" s="51"/>
      <c r="H1088" s="84">
        <v>3181.4</v>
      </c>
      <c r="I1088" s="84"/>
      <c r="J1088" s="24" t="s">
        <v>147</v>
      </c>
      <c r="K1088" s="85">
        <f t="shared" si="220"/>
        <v>3801995.7</v>
      </c>
      <c r="L1088" s="118"/>
      <c r="M1088" s="85">
        <f t="shared" si="221"/>
        <v>101804.8</v>
      </c>
      <c r="N1088" s="85">
        <f t="shared" si="219"/>
        <v>3903800.5</v>
      </c>
      <c r="O1088" s="118"/>
      <c r="P1088" s="85">
        <v>1195.07</v>
      </c>
      <c r="Q1088" s="25">
        <v>32</v>
      </c>
      <c r="R1088" s="83" t="s">
        <v>176</v>
      </c>
      <c r="S1088" s="83" t="s">
        <v>396</v>
      </c>
    </row>
    <row r="1089" spans="1:20" ht="37.5" customHeight="1" x14ac:dyDescent="0.3">
      <c r="A1089" s="51"/>
      <c r="B1089" s="36"/>
      <c r="C1089" s="51"/>
      <c r="D1089" s="51"/>
      <c r="E1089" s="83" t="s">
        <v>209</v>
      </c>
      <c r="F1089" s="51" t="s">
        <v>54</v>
      </c>
      <c r="G1089" s="51"/>
      <c r="H1089" s="84">
        <v>3181.4</v>
      </c>
      <c r="I1089" s="84"/>
      <c r="J1089" s="29" t="s">
        <v>32</v>
      </c>
      <c r="K1089" s="85">
        <f t="shared" si="220"/>
        <v>1216281.03</v>
      </c>
      <c r="L1089" s="118"/>
      <c r="M1089" s="85">
        <f t="shared" si="221"/>
        <v>67127.539999999994</v>
      </c>
      <c r="N1089" s="85">
        <f t="shared" si="219"/>
        <v>1283408.57</v>
      </c>
      <c r="O1089" s="118"/>
      <c r="P1089" s="84">
        <v>382.31</v>
      </c>
      <c r="Q1089" s="25">
        <v>21.1</v>
      </c>
      <c r="R1089" s="83" t="s">
        <v>176</v>
      </c>
      <c r="S1089" s="83" t="s">
        <v>396</v>
      </c>
    </row>
    <row r="1090" spans="1:20" ht="56.25" customHeight="1" x14ac:dyDescent="0.3">
      <c r="A1090" s="51"/>
      <c r="B1090" s="36"/>
      <c r="C1090" s="51"/>
      <c r="D1090" s="51"/>
      <c r="E1090" s="83" t="s">
        <v>209</v>
      </c>
      <c r="F1090" s="51" t="s">
        <v>54</v>
      </c>
      <c r="G1090" s="51"/>
      <c r="H1090" s="84">
        <v>3181.4</v>
      </c>
      <c r="I1090" s="84"/>
      <c r="J1090" s="29" t="s">
        <v>55</v>
      </c>
      <c r="K1090" s="85">
        <f t="shared" si="220"/>
        <v>426816.62</v>
      </c>
      <c r="L1090" s="118"/>
      <c r="M1090" s="85">
        <f t="shared" si="221"/>
        <v>65186.89</v>
      </c>
      <c r="N1090" s="85">
        <f t="shared" si="219"/>
        <v>492003.51</v>
      </c>
      <c r="O1090" s="118"/>
      <c r="P1090" s="85">
        <v>134.16</v>
      </c>
      <c r="Q1090" s="25">
        <v>20.49</v>
      </c>
      <c r="R1090" s="83" t="s">
        <v>176</v>
      </c>
      <c r="S1090" s="83" t="s">
        <v>396</v>
      </c>
    </row>
    <row r="1091" spans="1:20" ht="56.25" customHeight="1" x14ac:dyDescent="0.3">
      <c r="A1091" s="51"/>
      <c r="B1091" s="36"/>
      <c r="C1091" s="51"/>
      <c r="D1091" s="51"/>
      <c r="E1091" s="83" t="s">
        <v>209</v>
      </c>
      <c r="F1091" s="51" t="s">
        <v>54</v>
      </c>
      <c r="G1091" s="51"/>
      <c r="H1091" s="84">
        <v>3181.4</v>
      </c>
      <c r="I1091" s="84"/>
      <c r="J1091" s="29" t="s">
        <v>24</v>
      </c>
      <c r="K1091" s="85">
        <f t="shared" si="220"/>
        <v>283335.48</v>
      </c>
      <c r="L1091" s="118"/>
      <c r="M1091" s="85">
        <f t="shared" si="221"/>
        <v>44444.160000000003</v>
      </c>
      <c r="N1091" s="85">
        <f t="shared" si="219"/>
        <v>327779.64</v>
      </c>
      <c r="O1091" s="118"/>
      <c r="P1091" s="85">
        <v>89.06</v>
      </c>
      <c r="Q1091" s="25">
        <v>13.97</v>
      </c>
      <c r="R1091" s="83" t="s">
        <v>176</v>
      </c>
      <c r="S1091" s="83" t="s">
        <v>396</v>
      </c>
    </row>
    <row r="1092" spans="1:20" ht="56.25" customHeight="1" x14ac:dyDescent="0.3">
      <c r="A1092" s="51"/>
      <c r="B1092" s="36"/>
      <c r="C1092" s="51"/>
      <c r="D1092" s="51"/>
      <c r="E1092" s="83" t="s">
        <v>209</v>
      </c>
      <c r="F1092" s="51" t="s">
        <v>54</v>
      </c>
      <c r="G1092" s="51"/>
      <c r="H1092" s="84">
        <v>3181.4</v>
      </c>
      <c r="I1092" s="84"/>
      <c r="J1092" s="29" t="s">
        <v>962</v>
      </c>
      <c r="K1092" s="85">
        <f t="shared" si="220"/>
        <v>211753.98</v>
      </c>
      <c r="L1092" s="119"/>
      <c r="M1092" s="85">
        <f t="shared" si="221"/>
        <v>36267.96</v>
      </c>
      <c r="N1092" s="85">
        <f t="shared" si="219"/>
        <v>248021.94</v>
      </c>
      <c r="O1092" s="119"/>
      <c r="P1092" s="85">
        <v>66.56</v>
      </c>
      <c r="Q1092" s="25">
        <v>11.4</v>
      </c>
      <c r="R1092" s="83" t="s">
        <v>176</v>
      </c>
      <c r="S1092" s="83" t="s">
        <v>396</v>
      </c>
    </row>
    <row r="1093" spans="1:20" ht="37.5" customHeight="1" x14ac:dyDescent="0.3">
      <c r="A1093" s="51">
        <v>63</v>
      </c>
      <c r="B1093" s="36" t="s">
        <v>468</v>
      </c>
      <c r="C1093" s="51">
        <v>1979</v>
      </c>
      <c r="D1093" s="51" t="s">
        <v>22</v>
      </c>
      <c r="E1093" s="83" t="s">
        <v>209</v>
      </c>
      <c r="F1093" s="51" t="s">
        <v>54</v>
      </c>
      <c r="G1093" s="51">
        <v>3</v>
      </c>
      <c r="H1093" s="84">
        <v>3127.7</v>
      </c>
      <c r="I1093" s="84">
        <v>1751.7</v>
      </c>
      <c r="J1093" s="29" t="s">
        <v>29</v>
      </c>
      <c r="K1093" s="85">
        <f t="shared" si="220"/>
        <v>950351.65</v>
      </c>
      <c r="L1093" s="117">
        <f>K1093+K1094+K1095+K1096+K1097+K1098</f>
        <v>6790267.9800000004</v>
      </c>
      <c r="M1093" s="85">
        <f t="shared" si="221"/>
        <v>64680.84</v>
      </c>
      <c r="N1093" s="85">
        <f t="shared" si="219"/>
        <v>1015032.49</v>
      </c>
      <c r="O1093" s="117">
        <f>N1093+N1094+N1095+N1096+N1097+N1098</f>
        <v>7164466.0099999998</v>
      </c>
      <c r="P1093" s="85">
        <v>303.85000000000002</v>
      </c>
      <c r="Q1093" s="25">
        <v>20.68</v>
      </c>
      <c r="R1093" s="83" t="s">
        <v>176</v>
      </c>
      <c r="S1093" s="83" t="s">
        <v>396</v>
      </c>
    </row>
    <row r="1094" spans="1:20" ht="18.75" customHeight="1" x14ac:dyDescent="0.3">
      <c r="A1094" s="51"/>
      <c r="B1094" s="36"/>
      <c r="C1094" s="51"/>
      <c r="D1094" s="51"/>
      <c r="E1094" s="83" t="s">
        <v>209</v>
      </c>
      <c r="F1094" s="51" t="s">
        <v>54</v>
      </c>
      <c r="G1094" s="51"/>
      <c r="H1094" s="84">
        <v>3127.7</v>
      </c>
      <c r="I1094" s="84"/>
      <c r="J1094" s="24" t="s">
        <v>147</v>
      </c>
      <c r="K1094" s="85">
        <f t="shared" si="220"/>
        <v>3737820.44</v>
      </c>
      <c r="L1094" s="118"/>
      <c r="M1094" s="85">
        <f t="shared" si="221"/>
        <v>100086.39999999999</v>
      </c>
      <c r="N1094" s="85">
        <f t="shared" si="219"/>
        <v>3837906.84</v>
      </c>
      <c r="O1094" s="118"/>
      <c r="P1094" s="85">
        <v>1195.07</v>
      </c>
      <c r="Q1094" s="25">
        <v>32</v>
      </c>
      <c r="R1094" s="83" t="s">
        <v>176</v>
      </c>
      <c r="S1094" s="83" t="s">
        <v>396</v>
      </c>
    </row>
    <row r="1095" spans="1:20" ht="37.5" customHeight="1" x14ac:dyDescent="0.3">
      <c r="A1095" s="51"/>
      <c r="B1095" s="36"/>
      <c r="C1095" s="51"/>
      <c r="D1095" s="51"/>
      <c r="E1095" s="83" t="s">
        <v>209</v>
      </c>
      <c r="F1095" s="51" t="s">
        <v>54</v>
      </c>
      <c r="G1095" s="51"/>
      <c r="H1095" s="84">
        <v>3127.7</v>
      </c>
      <c r="I1095" s="84"/>
      <c r="J1095" s="29" t="s">
        <v>32</v>
      </c>
      <c r="K1095" s="85">
        <f t="shared" si="220"/>
        <v>1195750.99</v>
      </c>
      <c r="L1095" s="118"/>
      <c r="M1095" s="85">
        <f t="shared" si="221"/>
        <v>65994.47</v>
      </c>
      <c r="N1095" s="85">
        <f t="shared" si="219"/>
        <v>1261745.46</v>
      </c>
      <c r="O1095" s="118"/>
      <c r="P1095" s="84">
        <v>382.31</v>
      </c>
      <c r="Q1095" s="25">
        <v>21.1</v>
      </c>
      <c r="R1095" s="83" t="s">
        <v>176</v>
      </c>
      <c r="S1095" s="83" t="s">
        <v>396</v>
      </c>
    </row>
    <row r="1096" spans="1:20" ht="56.25" customHeight="1" x14ac:dyDescent="0.3">
      <c r="A1096" s="51"/>
      <c r="B1096" s="36"/>
      <c r="C1096" s="51"/>
      <c r="D1096" s="51"/>
      <c r="E1096" s="83" t="s">
        <v>209</v>
      </c>
      <c r="F1096" s="51" t="s">
        <v>54</v>
      </c>
      <c r="G1096" s="51"/>
      <c r="H1096" s="84">
        <v>3127.7</v>
      </c>
      <c r="I1096" s="84"/>
      <c r="J1096" s="29" t="s">
        <v>55</v>
      </c>
      <c r="K1096" s="85">
        <f t="shared" si="220"/>
        <v>419612.23</v>
      </c>
      <c r="L1096" s="118"/>
      <c r="M1096" s="85">
        <f t="shared" si="221"/>
        <v>64086.57</v>
      </c>
      <c r="N1096" s="85">
        <f t="shared" si="219"/>
        <v>483698.8</v>
      </c>
      <c r="O1096" s="118"/>
      <c r="P1096" s="85">
        <v>134.16</v>
      </c>
      <c r="Q1096" s="25">
        <v>20.49</v>
      </c>
      <c r="R1096" s="83" t="s">
        <v>176</v>
      </c>
      <c r="S1096" s="83" t="s">
        <v>396</v>
      </c>
    </row>
    <row r="1097" spans="1:20" ht="56.25" customHeight="1" x14ac:dyDescent="0.3">
      <c r="A1097" s="51"/>
      <c r="B1097" s="36"/>
      <c r="C1097" s="51"/>
      <c r="D1097" s="51"/>
      <c r="E1097" s="83" t="s">
        <v>209</v>
      </c>
      <c r="F1097" s="51" t="s">
        <v>54</v>
      </c>
      <c r="G1097" s="51"/>
      <c r="H1097" s="84">
        <v>3127.7</v>
      </c>
      <c r="I1097" s="84"/>
      <c r="J1097" s="29" t="s">
        <v>24</v>
      </c>
      <c r="K1097" s="85">
        <f t="shared" si="220"/>
        <v>278552.96000000002</v>
      </c>
      <c r="L1097" s="118"/>
      <c r="M1097" s="85">
        <f t="shared" si="221"/>
        <v>43693.97</v>
      </c>
      <c r="N1097" s="85">
        <f t="shared" si="219"/>
        <v>322246.93</v>
      </c>
      <c r="O1097" s="118"/>
      <c r="P1097" s="85">
        <v>89.06</v>
      </c>
      <c r="Q1097" s="25">
        <v>13.97</v>
      </c>
      <c r="R1097" s="83" t="s">
        <v>176</v>
      </c>
      <c r="S1097" s="83" t="s">
        <v>396</v>
      </c>
    </row>
    <row r="1098" spans="1:20" ht="56.25" customHeight="1" x14ac:dyDescent="0.3">
      <c r="A1098" s="51"/>
      <c r="B1098" s="36"/>
      <c r="C1098" s="51"/>
      <c r="D1098" s="51"/>
      <c r="E1098" s="83" t="s">
        <v>209</v>
      </c>
      <c r="F1098" s="51" t="s">
        <v>54</v>
      </c>
      <c r="G1098" s="51"/>
      <c r="H1098" s="84">
        <v>3127.7</v>
      </c>
      <c r="I1098" s="84"/>
      <c r="J1098" s="29" t="s">
        <v>962</v>
      </c>
      <c r="K1098" s="85">
        <f t="shared" si="220"/>
        <v>208179.71</v>
      </c>
      <c r="L1098" s="119"/>
      <c r="M1098" s="85">
        <f t="shared" si="221"/>
        <v>35655.78</v>
      </c>
      <c r="N1098" s="85">
        <f t="shared" si="219"/>
        <v>243835.49</v>
      </c>
      <c r="O1098" s="119"/>
      <c r="P1098" s="85">
        <v>66.56</v>
      </c>
      <c r="Q1098" s="25">
        <v>11.4</v>
      </c>
      <c r="R1098" s="83" t="s">
        <v>176</v>
      </c>
      <c r="S1098" s="83" t="s">
        <v>396</v>
      </c>
    </row>
    <row r="1099" spans="1:20" s="5" customFormat="1" ht="37.5" customHeight="1" x14ac:dyDescent="0.3">
      <c r="A1099" s="51">
        <v>64</v>
      </c>
      <c r="B1099" s="36" t="s">
        <v>469</v>
      </c>
      <c r="C1099" s="51">
        <v>1978</v>
      </c>
      <c r="D1099" s="51" t="s">
        <v>22</v>
      </c>
      <c r="E1099" s="83" t="s">
        <v>209</v>
      </c>
      <c r="F1099" s="51" t="s">
        <v>54</v>
      </c>
      <c r="G1099" s="51">
        <v>3</v>
      </c>
      <c r="H1099" s="84">
        <v>3182.9</v>
      </c>
      <c r="I1099" s="84">
        <v>1640.1</v>
      </c>
      <c r="J1099" s="29" t="s">
        <v>29</v>
      </c>
      <c r="K1099" s="85">
        <f t="shared" si="220"/>
        <v>967124.17</v>
      </c>
      <c r="L1099" s="117">
        <f>K1099+K1100</f>
        <v>2183978.67</v>
      </c>
      <c r="M1099" s="85">
        <f t="shared" si="221"/>
        <v>65822.37</v>
      </c>
      <c r="N1099" s="85">
        <f t="shared" si="219"/>
        <v>1032946.54</v>
      </c>
      <c r="O1099" s="117">
        <f>N1099+N1100</f>
        <v>2316960.23</v>
      </c>
      <c r="P1099" s="85">
        <v>303.85000000000002</v>
      </c>
      <c r="Q1099" s="25">
        <v>20.68</v>
      </c>
      <c r="R1099" s="83" t="s">
        <v>176</v>
      </c>
      <c r="S1099" s="83" t="s">
        <v>396</v>
      </c>
      <c r="T1099" s="81"/>
    </row>
    <row r="1100" spans="1:20" s="5" customFormat="1" ht="37.5" customHeight="1" x14ac:dyDescent="0.3">
      <c r="A1100" s="51"/>
      <c r="B1100" s="36"/>
      <c r="C1100" s="51"/>
      <c r="D1100" s="51"/>
      <c r="E1100" s="83" t="s">
        <v>209</v>
      </c>
      <c r="F1100" s="51" t="s">
        <v>54</v>
      </c>
      <c r="G1100" s="51"/>
      <c r="H1100" s="84">
        <v>3182.9</v>
      </c>
      <c r="I1100" s="84"/>
      <c r="J1100" s="29" t="s">
        <v>32</v>
      </c>
      <c r="K1100" s="85">
        <f t="shared" si="220"/>
        <v>1216854.5</v>
      </c>
      <c r="L1100" s="119"/>
      <c r="M1100" s="85">
        <f t="shared" si="221"/>
        <v>67159.19</v>
      </c>
      <c r="N1100" s="85">
        <f t="shared" si="219"/>
        <v>1284013.69</v>
      </c>
      <c r="O1100" s="119"/>
      <c r="P1100" s="84">
        <v>382.31</v>
      </c>
      <c r="Q1100" s="25">
        <v>21.1</v>
      </c>
      <c r="R1100" s="83" t="s">
        <v>176</v>
      </c>
      <c r="S1100" s="83" t="s">
        <v>396</v>
      </c>
      <c r="T1100" s="81"/>
    </row>
    <row r="1101" spans="1:20" s="5" customFormat="1" ht="56.25" customHeight="1" x14ac:dyDescent="0.3">
      <c r="A1101" s="51">
        <v>65</v>
      </c>
      <c r="B1101" s="36" t="s">
        <v>56</v>
      </c>
      <c r="C1101" s="51">
        <v>1968</v>
      </c>
      <c r="D1101" s="51" t="s">
        <v>22</v>
      </c>
      <c r="E1101" s="83" t="s">
        <v>209</v>
      </c>
      <c r="F1101" s="51" t="s">
        <v>23</v>
      </c>
      <c r="G1101" s="51">
        <v>3</v>
      </c>
      <c r="H1101" s="84">
        <v>3202.8</v>
      </c>
      <c r="I1101" s="84">
        <v>1446.6</v>
      </c>
      <c r="J1101" s="29" t="s">
        <v>962</v>
      </c>
      <c r="K1101" s="85">
        <f t="shared" si="220"/>
        <v>213178.37</v>
      </c>
      <c r="L1101" s="85">
        <f>K1101</f>
        <v>213178.37</v>
      </c>
      <c r="M1101" s="85">
        <f t="shared" si="221"/>
        <v>36511.919999999998</v>
      </c>
      <c r="N1101" s="85">
        <f t="shared" si="219"/>
        <v>249690.29</v>
      </c>
      <c r="O1101" s="85">
        <f>N1101</f>
        <v>249690.29</v>
      </c>
      <c r="P1101" s="85">
        <v>66.56</v>
      </c>
      <c r="Q1101" s="25">
        <v>11.4</v>
      </c>
      <c r="R1101" s="83" t="s">
        <v>176</v>
      </c>
      <c r="S1101" s="83" t="s">
        <v>396</v>
      </c>
      <c r="T1101" s="81"/>
    </row>
    <row r="1102" spans="1:20" s="5" customFormat="1" ht="18.75" customHeight="1" x14ac:dyDescent="0.3">
      <c r="A1102" s="22">
        <v>9</v>
      </c>
      <c r="B1102" s="41" t="s">
        <v>61</v>
      </c>
      <c r="C1102" s="22"/>
      <c r="D1102" s="22"/>
      <c r="E1102" s="83"/>
      <c r="F1102" s="51"/>
      <c r="G1102" s="51"/>
      <c r="H1102" s="21">
        <f>H1103+H1104+H1105+H1107+H1109+H1110+H1112+H1114+H1111 +H1113+H1115</f>
        <v>15046</v>
      </c>
      <c r="I1102" s="18"/>
      <c r="J1102" s="19"/>
      <c r="K1102" s="21">
        <f>SUM(K1103:K1115)</f>
        <v>13534734.23</v>
      </c>
      <c r="L1102" s="21">
        <f>SUM(L1103:L1115)</f>
        <v>13534734.23</v>
      </c>
      <c r="M1102" s="21">
        <f t="shared" ref="M1102:O1102" si="222">SUM(M1103:M1115)</f>
        <v>768546.95</v>
      </c>
      <c r="N1102" s="21">
        <f t="shared" si="222"/>
        <v>14303281.18</v>
      </c>
      <c r="O1102" s="21">
        <f t="shared" si="222"/>
        <v>14303281.18</v>
      </c>
      <c r="P1102" s="21"/>
      <c r="Q1102" s="56"/>
      <c r="R1102" s="83"/>
      <c r="S1102" s="83"/>
      <c r="T1102" s="81"/>
    </row>
    <row r="1103" spans="1:20" ht="37.5" customHeight="1" x14ac:dyDescent="0.3">
      <c r="A1103" s="51">
        <v>1</v>
      </c>
      <c r="B1103" s="36" t="s">
        <v>470</v>
      </c>
      <c r="C1103" s="51">
        <v>1980</v>
      </c>
      <c r="D1103" s="51" t="s">
        <v>22</v>
      </c>
      <c r="E1103" s="83" t="s">
        <v>183</v>
      </c>
      <c r="F1103" s="51" t="s">
        <v>23</v>
      </c>
      <c r="G1103" s="51">
        <v>3</v>
      </c>
      <c r="H1103" s="84">
        <v>2704.4</v>
      </c>
      <c r="I1103" s="84">
        <v>1307.4000000000001</v>
      </c>
      <c r="J1103" s="29" t="s">
        <v>29</v>
      </c>
      <c r="K1103" s="85">
        <f>H1103*P1103</f>
        <v>821731.94</v>
      </c>
      <c r="L1103" s="85">
        <f>K1103</f>
        <v>821731.94</v>
      </c>
      <c r="M1103" s="85">
        <f>H1103*Q1103</f>
        <v>55926.99</v>
      </c>
      <c r="N1103" s="85">
        <f t="shared" ref="N1103:N1114" si="223">K1103+M1103</f>
        <v>877658.93</v>
      </c>
      <c r="O1103" s="85">
        <f>N1103</f>
        <v>877658.93</v>
      </c>
      <c r="P1103" s="85">
        <v>303.85000000000002</v>
      </c>
      <c r="Q1103" s="25">
        <v>20.68</v>
      </c>
      <c r="R1103" s="83" t="s">
        <v>176</v>
      </c>
      <c r="S1103" s="83" t="s">
        <v>396</v>
      </c>
    </row>
    <row r="1104" spans="1:20" ht="37.5" customHeight="1" x14ac:dyDescent="0.3">
      <c r="A1104" s="51">
        <v>2</v>
      </c>
      <c r="B1104" s="36" t="s">
        <v>471</v>
      </c>
      <c r="C1104" s="51">
        <v>1975</v>
      </c>
      <c r="D1104" s="51" t="s">
        <v>22</v>
      </c>
      <c r="E1104" s="83" t="s">
        <v>183</v>
      </c>
      <c r="F1104" s="51" t="s">
        <v>54</v>
      </c>
      <c r="G1104" s="51">
        <v>3</v>
      </c>
      <c r="H1104" s="84">
        <v>1207.0999999999999</v>
      </c>
      <c r="I1104" s="84">
        <v>635.29999999999995</v>
      </c>
      <c r="J1104" s="29" t="s">
        <v>29</v>
      </c>
      <c r="K1104" s="85">
        <f>H1104*P1104</f>
        <v>366777.34</v>
      </c>
      <c r="L1104" s="85">
        <f>K1104</f>
        <v>366777.34</v>
      </c>
      <c r="M1104" s="85">
        <f>H1104*Q1104</f>
        <v>24962.83</v>
      </c>
      <c r="N1104" s="85">
        <f t="shared" si="223"/>
        <v>391740.17</v>
      </c>
      <c r="O1104" s="85">
        <f>N1104</f>
        <v>391740.17</v>
      </c>
      <c r="P1104" s="85">
        <v>303.85000000000002</v>
      </c>
      <c r="Q1104" s="25">
        <v>20.68</v>
      </c>
      <c r="R1104" s="83" t="s">
        <v>176</v>
      </c>
      <c r="S1104" s="83" t="s">
        <v>396</v>
      </c>
    </row>
    <row r="1105" spans="1:20" ht="37.5" customHeight="1" x14ac:dyDescent="0.3">
      <c r="A1105" s="51">
        <v>3</v>
      </c>
      <c r="B1105" s="36" t="s">
        <v>472</v>
      </c>
      <c r="C1105" s="51">
        <v>1970</v>
      </c>
      <c r="D1105" s="51" t="s">
        <v>22</v>
      </c>
      <c r="E1105" s="83" t="s">
        <v>228</v>
      </c>
      <c r="F1105" s="51" t="s">
        <v>39</v>
      </c>
      <c r="G1105" s="51">
        <v>2</v>
      </c>
      <c r="H1105" s="84">
        <v>580.9</v>
      </c>
      <c r="I1105" s="84">
        <v>342.4</v>
      </c>
      <c r="J1105" s="29" t="s">
        <v>29</v>
      </c>
      <c r="K1105" s="85">
        <f>H1105*P1105</f>
        <v>248160.48</v>
      </c>
      <c r="L1105" s="117">
        <f>K1105+K1106</f>
        <v>1348443.17</v>
      </c>
      <c r="M1105" s="85">
        <f>H1105*Q1105</f>
        <v>16915.810000000001</v>
      </c>
      <c r="N1105" s="85">
        <f t="shared" si="223"/>
        <v>265076.28999999998</v>
      </c>
      <c r="O1105" s="117">
        <f>N1105+N1106</f>
        <v>1417349.53</v>
      </c>
      <c r="P1105" s="28">
        <v>427.2</v>
      </c>
      <c r="Q1105" s="77">
        <v>29.12</v>
      </c>
      <c r="R1105" s="83" t="s">
        <v>176</v>
      </c>
      <c r="S1105" s="83" t="s">
        <v>396</v>
      </c>
    </row>
    <row r="1106" spans="1:20" ht="25.5" customHeight="1" x14ac:dyDescent="0.3">
      <c r="A1106" s="51"/>
      <c r="B1106" s="36"/>
      <c r="C1106" s="51"/>
      <c r="D1106" s="51"/>
      <c r="E1106" s="83" t="s">
        <v>228</v>
      </c>
      <c r="F1106" s="51" t="s">
        <v>39</v>
      </c>
      <c r="G1106" s="51"/>
      <c r="H1106" s="84"/>
      <c r="I1106" s="84"/>
      <c r="J1106" s="29" t="s">
        <v>147</v>
      </c>
      <c r="K1106" s="84">
        <f>H1105*P1106</f>
        <v>1100282.69</v>
      </c>
      <c r="L1106" s="119"/>
      <c r="M1106" s="85">
        <f>H1105*Q1106</f>
        <v>51990.55</v>
      </c>
      <c r="N1106" s="85">
        <f t="shared" si="223"/>
        <v>1152273.24</v>
      </c>
      <c r="O1106" s="119"/>
      <c r="P1106" s="85">
        <v>1894.1</v>
      </c>
      <c r="Q1106" s="25">
        <v>89.5</v>
      </c>
      <c r="R1106" s="96" t="s">
        <v>176</v>
      </c>
      <c r="S1106" s="96" t="s">
        <v>396</v>
      </c>
    </row>
    <row r="1107" spans="1:20" ht="37.5" customHeight="1" x14ac:dyDescent="0.3">
      <c r="A1107" s="51">
        <v>4</v>
      </c>
      <c r="B1107" s="36" t="s">
        <v>473</v>
      </c>
      <c r="C1107" s="51">
        <v>1967</v>
      </c>
      <c r="D1107" s="51" t="s">
        <v>22</v>
      </c>
      <c r="E1107" s="83" t="s">
        <v>175</v>
      </c>
      <c r="F1107" s="51" t="s">
        <v>23</v>
      </c>
      <c r="G1107" s="51">
        <v>2</v>
      </c>
      <c r="H1107" s="84">
        <v>1530.5</v>
      </c>
      <c r="I1107" s="84">
        <v>596.9</v>
      </c>
      <c r="J1107" s="29" t="s">
        <v>29</v>
      </c>
      <c r="K1107" s="85">
        <f>H1107*P1107</f>
        <v>696071.4</v>
      </c>
      <c r="L1107" s="117">
        <f>K1107+K1108</f>
        <v>1400101.4</v>
      </c>
      <c r="M1107" s="85">
        <f>H1107*Q1107</f>
        <v>38446.160000000003</v>
      </c>
      <c r="N1107" s="85">
        <f t="shared" si="223"/>
        <v>734517.56</v>
      </c>
      <c r="O1107" s="117">
        <f>N1107+N1108</f>
        <v>1477391.65</v>
      </c>
      <c r="P1107" s="85">
        <v>454.8</v>
      </c>
      <c r="Q1107" s="25">
        <v>25.12</v>
      </c>
      <c r="R1107" s="83" t="s">
        <v>176</v>
      </c>
      <c r="S1107" s="83" t="s">
        <v>396</v>
      </c>
    </row>
    <row r="1108" spans="1:20" ht="37.5" customHeight="1" x14ac:dyDescent="0.3">
      <c r="A1108" s="51"/>
      <c r="B1108" s="36"/>
      <c r="C1108" s="51"/>
      <c r="D1108" s="51"/>
      <c r="E1108" s="83" t="s">
        <v>175</v>
      </c>
      <c r="F1108" s="51" t="s">
        <v>23</v>
      </c>
      <c r="G1108" s="51"/>
      <c r="H1108" s="84"/>
      <c r="I1108" s="84"/>
      <c r="J1108" s="29" t="s">
        <v>32</v>
      </c>
      <c r="K1108" s="85">
        <f>H1107*P1108</f>
        <v>704030</v>
      </c>
      <c r="L1108" s="119"/>
      <c r="M1108" s="85">
        <f>H1107*Q1108</f>
        <v>38844.089999999997</v>
      </c>
      <c r="N1108" s="85">
        <f t="shared" si="223"/>
        <v>742874.09</v>
      </c>
      <c r="O1108" s="119"/>
      <c r="P1108" s="45">
        <v>460</v>
      </c>
      <c r="Q1108" s="77">
        <v>25.38</v>
      </c>
      <c r="R1108" s="83" t="s">
        <v>176</v>
      </c>
      <c r="S1108" s="83" t="s">
        <v>396</v>
      </c>
    </row>
    <row r="1109" spans="1:20" ht="37.5" customHeight="1" x14ac:dyDescent="0.3">
      <c r="A1109" s="51">
        <v>5</v>
      </c>
      <c r="B1109" s="36" t="s">
        <v>474</v>
      </c>
      <c r="C1109" s="51">
        <v>1987</v>
      </c>
      <c r="D1109" s="51" t="s">
        <v>22</v>
      </c>
      <c r="E1109" s="83" t="s">
        <v>222</v>
      </c>
      <c r="F1109" s="51" t="s">
        <v>39</v>
      </c>
      <c r="G1109" s="51">
        <v>2</v>
      </c>
      <c r="H1109" s="84">
        <v>1015.9</v>
      </c>
      <c r="I1109" s="84">
        <v>576.6</v>
      </c>
      <c r="J1109" s="29" t="s">
        <v>29</v>
      </c>
      <c r="K1109" s="85">
        <f>H1109*P1109</f>
        <v>433992.48</v>
      </c>
      <c r="L1109" s="85">
        <f>K1109</f>
        <v>433992.48</v>
      </c>
      <c r="M1109" s="85">
        <f>H1109*Q1109</f>
        <v>29583.01</v>
      </c>
      <c r="N1109" s="85">
        <f t="shared" si="223"/>
        <v>463575.49</v>
      </c>
      <c r="O1109" s="85">
        <f>N1109</f>
        <v>463575.49</v>
      </c>
      <c r="P1109" s="85">
        <v>427.2</v>
      </c>
      <c r="Q1109" s="25">
        <v>29.12</v>
      </c>
      <c r="R1109" s="97" t="s">
        <v>176</v>
      </c>
      <c r="S1109" s="97" t="s">
        <v>396</v>
      </c>
    </row>
    <row r="1110" spans="1:20" ht="37.5" customHeight="1" x14ac:dyDescent="0.3">
      <c r="A1110" s="51">
        <v>6</v>
      </c>
      <c r="B1110" s="36" t="s">
        <v>475</v>
      </c>
      <c r="C1110" s="51">
        <v>1985</v>
      </c>
      <c r="D1110" s="51" t="s">
        <v>22</v>
      </c>
      <c r="E1110" s="83" t="s">
        <v>222</v>
      </c>
      <c r="F1110" s="51" t="s">
        <v>39</v>
      </c>
      <c r="G1110" s="51">
        <v>1</v>
      </c>
      <c r="H1110" s="84">
        <v>579.9</v>
      </c>
      <c r="I1110" s="84">
        <v>386.6</v>
      </c>
      <c r="J1110" s="29" t="s">
        <v>29</v>
      </c>
      <c r="K1110" s="85">
        <f>H1110*P1110</f>
        <v>247733.28</v>
      </c>
      <c r="L1110" s="85">
        <f>K1110</f>
        <v>247733.28</v>
      </c>
      <c r="M1110" s="85">
        <f>H1110*Q1110</f>
        <v>16886.689999999999</v>
      </c>
      <c r="N1110" s="85">
        <f t="shared" si="223"/>
        <v>264619.96999999997</v>
      </c>
      <c r="O1110" s="85">
        <f>N1110</f>
        <v>264619.96999999997</v>
      </c>
      <c r="P1110" s="85">
        <v>427.2</v>
      </c>
      <c r="Q1110" s="25">
        <v>29.12</v>
      </c>
      <c r="R1110" s="83" t="s">
        <v>176</v>
      </c>
      <c r="S1110" s="83" t="s">
        <v>396</v>
      </c>
    </row>
    <row r="1111" spans="1:20" ht="37.5" customHeight="1" x14ac:dyDescent="0.3">
      <c r="A1111" s="51">
        <v>7</v>
      </c>
      <c r="B1111" s="36" t="s">
        <v>476</v>
      </c>
      <c r="C1111" s="51">
        <v>1974</v>
      </c>
      <c r="D1111" s="51" t="s">
        <v>22</v>
      </c>
      <c r="E1111" s="83" t="s">
        <v>175</v>
      </c>
      <c r="F1111" s="51" t="s">
        <v>23</v>
      </c>
      <c r="G1111" s="51">
        <v>2</v>
      </c>
      <c r="H1111" s="12">
        <v>1901.4</v>
      </c>
      <c r="I1111" s="84">
        <v>865.7</v>
      </c>
      <c r="J1111" s="29" t="s">
        <v>29</v>
      </c>
      <c r="K1111" s="85">
        <f>H1111*P1111</f>
        <v>864756.72</v>
      </c>
      <c r="L1111" s="117">
        <f>K1111+K1112</f>
        <v>4466198.46</v>
      </c>
      <c r="M1111" s="85">
        <f>H1111*Q1111</f>
        <v>47763.17</v>
      </c>
      <c r="N1111" s="85">
        <f t="shared" si="223"/>
        <v>912519.89</v>
      </c>
      <c r="O1111" s="117">
        <f>N1111+N1112</f>
        <v>4676531.33</v>
      </c>
      <c r="P1111" s="85">
        <v>454.8</v>
      </c>
      <c r="Q1111" s="25">
        <v>25.12</v>
      </c>
      <c r="R1111" s="83" t="s">
        <v>176</v>
      </c>
      <c r="S1111" s="83" t="s">
        <v>396</v>
      </c>
    </row>
    <row r="1112" spans="1:20" ht="24.75" customHeight="1" x14ac:dyDescent="0.3">
      <c r="A1112" s="51"/>
      <c r="B1112" s="36"/>
      <c r="C1112" s="51"/>
      <c r="D1112" s="51"/>
      <c r="E1112" s="83" t="s">
        <v>175</v>
      </c>
      <c r="F1112" s="51" t="s">
        <v>23</v>
      </c>
      <c r="G1112" s="51"/>
      <c r="H1112" s="84"/>
      <c r="I1112" s="84"/>
      <c r="J1112" s="29" t="s">
        <v>147</v>
      </c>
      <c r="K1112" s="85">
        <f>H1111*P1112</f>
        <v>3601441.74</v>
      </c>
      <c r="L1112" s="119"/>
      <c r="M1112" s="85">
        <f>H1111*Q1112</f>
        <v>162569.70000000001</v>
      </c>
      <c r="N1112" s="85">
        <f t="shared" si="223"/>
        <v>3764011.44</v>
      </c>
      <c r="O1112" s="119"/>
      <c r="P1112" s="85">
        <v>1894.1</v>
      </c>
      <c r="Q1112" s="25">
        <v>85.5</v>
      </c>
      <c r="R1112" s="83" t="s">
        <v>176</v>
      </c>
      <c r="S1112" s="83" t="s">
        <v>396</v>
      </c>
    </row>
    <row r="1113" spans="1:20" ht="37.5" customHeight="1" x14ac:dyDescent="0.3">
      <c r="A1113" s="51">
        <v>8</v>
      </c>
      <c r="B1113" s="36" t="s">
        <v>477</v>
      </c>
      <c r="C1113" s="51">
        <v>1973</v>
      </c>
      <c r="D1113" s="51" t="s">
        <v>22</v>
      </c>
      <c r="E1113" s="83" t="s">
        <v>175</v>
      </c>
      <c r="F1113" s="51" t="s">
        <v>23</v>
      </c>
      <c r="G1113" s="51">
        <v>2</v>
      </c>
      <c r="H1113" s="12">
        <v>1894.4</v>
      </c>
      <c r="I1113" s="84">
        <v>862</v>
      </c>
      <c r="J1113" s="29" t="s">
        <v>29</v>
      </c>
      <c r="K1113" s="85">
        <f>H1113*P1113</f>
        <v>861573.12</v>
      </c>
      <c r="L1113" s="117">
        <f>K1113+K1114</f>
        <v>4449756.16</v>
      </c>
      <c r="M1113" s="85">
        <f>H1113*Q1113</f>
        <v>47587.33</v>
      </c>
      <c r="N1113" s="85">
        <f t="shared" si="223"/>
        <v>909160.45</v>
      </c>
      <c r="O1113" s="117">
        <f>N1113+N1114</f>
        <v>4659314.6900000004</v>
      </c>
      <c r="P1113" s="85">
        <v>454.8</v>
      </c>
      <c r="Q1113" s="25">
        <v>25.12</v>
      </c>
      <c r="R1113" s="83" t="s">
        <v>176</v>
      </c>
      <c r="S1113" s="83" t="s">
        <v>396</v>
      </c>
    </row>
    <row r="1114" spans="1:20" ht="27" customHeight="1" x14ac:dyDescent="0.3">
      <c r="A1114" s="51"/>
      <c r="B1114" s="36"/>
      <c r="C1114" s="51"/>
      <c r="D1114" s="51"/>
      <c r="E1114" s="83" t="s">
        <v>175</v>
      </c>
      <c r="F1114" s="51" t="s">
        <v>23</v>
      </c>
      <c r="G1114" s="51"/>
      <c r="H1114" s="84"/>
      <c r="I1114" s="84"/>
      <c r="J1114" s="29" t="s">
        <v>147</v>
      </c>
      <c r="K1114" s="85">
        <f>H1113*P1114</f>
        <v>3588183.04</v>
      </c>
      <c r="L1114" s="119"/>
      <c r="M1114" s="85">
        <f>H1113*Q1114</f>
        <v>161971.20000000001</v>
      </c>
      <c r="N1114" s="85">
        <f t="shared" si="223"/>
        <v>3750154.2400000002</v>
      </c>
      <c r="O1114" s="119"/>
      <c r="P1114" s="85">
        <v>1894.1</v>
      </c>
      <c r="Q1114" s="25">
        <v>85.5</v>
      </c>
      <c r="R1114" s="83" t="s">
        <v>176</v>
      </c>
      <c r="S1114" s="83" t="s">
        <v>396</v>
      </c>
    </row>
    <row r="1115" spans="1:20" ht="67.5" customHeight="1" x14ac:dyDescent="0.3">
      <c r="A1115" s="51">
        <v>9</v>
      </c>
      <c r="B1115" s="105" t="s">
        <v>926</v>
      </c>
      <c r="C1115" s="73">
        <v>1989</v>
      </c>
      <c r="D1115" s="73" t="s">
        <v>22</v>
      </c>
      <c r="E1115" s="72" t="s">
        <v>183</v>
      </c>
      <c r="F1115" s="73" t="s">
        <v>23</v>
      </c>
      <c r="G1115" s="73">
        <v>5</v>
      </c>
      <c r="H1115" s="106">
        <v>3631.5</v>
      </c>
      <c r="I1115" s="106">
        <v>2241.3000000000002</v>
      </c>
      <c r="J1115" s="104" t="s">
        <v>29</v>
      </c>
      <c r="K1115" s="85"/>
      <c r="L1115" s="82"/>
      <c r="M1115" s="85">
        <f>H1115*Q1115</f>
        <v>75099.42</v>
      </c>
      <c r="N1115" s="85">
        <f>M1115</f>
        <v>75099.42</v>
      </c>
      <c r="O1115" s="82">
        <f>N1115</f>
        <v>75099.42</v>
      </c>
      <c r="P1115" s="85"/>
      <c r="Q1115" s="25">
        <v>20.68</v>
      </c>
      <c r="R1115" s="83" t="s">
        <v>176</v>
      </c>
      <c r="S1115" s="83"/>
    </row>
    <row r="1116" spans="1:20" s="5" customFormat="1" ht="18.75" customHeight="1" x14ac:dyDescent="0.3">
      <c r="A1116" s="22">
        <v>4</v>
      </c>
      <c r="B1116" s="41" t="s">
        <v>62</v>
      </c>
      <c r="C1116" s="22"/>
      <c r="D1116" s="22"/>
      <c r="E1116" s="83"/>
      <c r="F1116" s="51"/>
      <c r="G1116" s="22"/>
      <c r="H1116" s="21">
        <f>H1117+H1118+H1119+H1121</f>
        <v>7827.1</v>
      </c>
      <c r="I1116" s="18"/>
      <c r="J1116" s="19"/>
      <c r="K1116" s="21">
        <f>SUM(K1117:K1121)</f>
        <v>9601513.5099999998</v>
      </c>
      <c r="L1116" s="21">
        <f>SUM(L1117:L1121)</f>
        <v>9601513.5099999998</v>
      </c>
      <c r="M1116" s="21">
        <f t="shared" ref="M1116:O1116" si="224">SUM(M1117:M1121)</f>
        <v>460997.24</v>
      </c>
      <c r="N1116" s="21">
        <f t="shared" si="224"/>
        <v>10062510.75</v>
      </c>
      <c r="O1116" s="21">
        <f t="shared" si="224"/>
        <v>10062510.75</v>
      </c>
      <c r="P1116" s="21"/>
      <c r="Q1116" s="56"/>
      <c r="R1116" s="83"/>
      <c r="S1116" s="83"/>
      <c r="T1116" s="81"/>
    </row>
    <row r="1117" spans="1:20" ht="37.5" customHeight="1" x14ac:dyDescent="0.3">
      <c r="A1117" s="51">
        <v>1</v>
      </c>
      <c r="B1117" s="36" t="s">
        <v>478</v>
      </c>
      <c r="C1117" s="51">
        <v>1983</v>
      </c>
      <c r="D1117" s="51" t="s">
        <v>22</v>
      </c>
      <c r="E1117" s="83" t="s">
        <v>175</v>
      </c>
      <c r="F1117" s="51" t="s">
        <v>23</v>
      </c>
      <c r="G1117" s="51">
        <v>2</v>
      </c>
      <c r="H1117" s="84">
        <v>2145.1</v>
      </c>
      <c r="I1117" s="84">
        <v>834.9</v>
      </c>
      <c r="J1117" s="29" t="s">
        <v>29</v>
      </c>
      <c r="K1117" s="85">
        <f>H1117*P1117</f>
        <v>975591.48</v>
      </c>
      <c r="L1117" s="85">
        <f>K1117</f>
        <v>975591.48</v>
      </c>
      <c r="M1117" s="85">
        <f>H1117*Q1117</f>
        <v>53884.91</v>
      </c>
      <c r="N1117" s="85">
        <f>K1117+M1117</f>
        <v>1029476.39</v>
      </c>
      <c r="O1117" s="85">
        <f>N1117</f>
        <v>1029476.39</v>
      </c>
      <c r="P1117" s="85">
        <v>454.8</v>
      </c>
      <c r="Q1117" s="25">
        <v>25.12</v>
      </c>
      <c r="R1117" s="83" t="s">
        <v>176</v>
      </c>
      <c r="S1117" s="83" t="s">
        <v>396</v>
      </c>
    </row>
    <row r="1118" spans="1:20" ht="37.5" customHeight="1" x14ac:dyDescent="0.3">
      <c r="A1118" s="51">
        <v>2</v>
      </c>
      <c r="B1118" s="36" t="s">
        <v>479</v>
      </c>
      <c r="C1118" s="51">
        <v>1984</v>
      </c>
      <c r="D1118" s="51" t="s">
        <v>22</v>
      </c>
      <c r="E1118" s="83" t="s">
        <v>175</v>
      </c>
      <c r="F1118" s="51" t="s">
        <v>23</v>
      </c>
      <c r="G1118" s="51">
        <v>2</v>
      </c>
      <c r="H1118" s="84">
        <v>2055.6999999999998</v>
      </c>
      <c r="I1118" s="84">
        <v>834.5</v>
      </c>
      <c r="J1118" s="29" t="s">
        <v>29</v>
      </c>
      <c r="K1118" s="85">
        <f>H1118*P1118</f>
        <v>934932.36</v>
      </c>
      <c r="L1118" s="85">
        <f>K1118</f>
        <v>934932.36</v>
      </c>
      <c r="M1118" s="85">
        <f>H1118*Q1118</f>
        <v>51639.18</v>
      </c>
      <c r="N1118" s="85">
        <f>K1118+M1118</f>
        <v>986571.54</v>
      </c>
      <c r="O1118" s="85">
        <f>N1118</f>
        <v>986571.54</v>
      </c>
      <c r="P1118" s="85">
        <v>454.8</v>
      </c>
      <c r="Q1118" s="25">
        <v>25.12</v>
      </c>
      <c r="R1118" s="83" t="s">
        <v>176</v>
      </c>
      <c r="S1118" s="83" t="s">
        <v>396</v>
      </c>
    </row>
    <row r="1119" spans="1:20" ht="37.5" customHeight="1" x14ac:dyDescent="0.3">
      <c r="A1119" s="51">
        <v>3</v>
      </c>
      <c r="B1119" s="36" t="s">
        <v>480</v>
      </c>
      <c r="C1119" s="51">
        <v>1974</v>
      </c>
      <c r="D1119" s="51" t="s">
        <v>22</v>
      </c>
      <c r="E1119" s="83" t="s">
        <v>175</v>
      </c>
      <c r="F1119" s="51" t="s">
        <v>23</v>
      </c>
      <c r="G1119" s="51">
        <v>2</v>
      </c>
      <c r="H1119" s="84">
        <v>1808.3</v>
      </c>
      <c r="I1119" s="84">
        <v>712.6</v>
      </c>
      <c r="J1119" s="29" t="s">
        <v>29</v>
      </c>
      <c r="K1119" s="85">
        <f>H1119*P1119</f>
        <v>822414.84</v>
      </c>
      <c r="L1119" s="117">
        <f>K1119+K1120</f>
        <v>4247515.87</v>
      </c>
      <c r="M1119" s="85">
        <f>H1119*Q1119</f>
        <v>45424.5</v>
      </c>
      <c r="N1119" s="85">
        <f>K1119+M1119</f>
        <v>867839.34</v>
      </c>
      <c r="O1119" s="117">
        <f>N1119+N1120</f>
        <v>4447550.0199999996</v>
      </c>
      <c r="P1119" s="85">
        <v>454.8</v>
      </c>
      <c r="Q1119" s="25">
        <v>25.12</v>
      </c>
      <c r="R1119" s="83" t="s">
        <v>176</v>
      </c>
      <c r="S1119" s="83" t="s">
        <v>396</v>
      </c>
    </row>
    <row r="1120" spans="1:20" ht="18.75" customHeight="1" x14ac:dyDescent="0.3">
      <c r="A1120" s="51"/>
      <c r="B1120" s="36"/>
      <c r="C1120" s="51"/>
      <c r="D1120" s="51"/>
      <c r="E1120" s="83" t="s">
        <v>175</v>
      </c>
      <c r="F1120" s="51" t="s">
        <v>23</v>
      </c>
      <c r="G1120" s="51"/>
      <c r="H1120" s="84"/>
      <c r="I1120" s="84"/>
      <c r="J1120" s="29" t="s">
        <v>147</v>
      </c>
      <c r="K1120" s="85">
        <f>H1119*P1120</f>
        <v>3425101.03</v>
      </c>
      <c r="L1120" s="119"/>
      <c r="M1120" s="85">
        <f>H1119*Q1120</f>
        <v>154609.65</v>
      </c>
      <c r="N1120" s="85">
        <f>K1120+M1120</f>
        <v>3579710.68</v>
      </c>
      <c r="O1120" s="119"/>
      <c r="P1120" s="85">
        <v>1894.1</v>
      </c>
      <c r="Q1120" s="25">
        <v>85.5</v>
      </c>
      <c r="R1120" s="83" t="s">
        <v>176</v>
      </c>
      <c r="S1120" s="83" t="s">
        <v>396</v>
      </c>
    </row>
    <row r="1121" spans="1:20" s="5" customFormat="1" ht="37.5" customHeight="1" x14ac:dyDescent="0.3">
      <c r="A1121" s="51">
        <v>4</v>
      </c>
      <c r="B1121" s="36" t="s">
        <v>481</v>
      </c>
      <c r="C1121" s="51">
        <v>1972</v>
      </c>
      <c r="D1121" s="51" t="s">
        <v>22</v>
      </c>
      <c r="E1121" s="83" t="s">
        <v>175</v>
      </c>
      <c r="F1121" s="51" t="s">
        <v>23</v>
      </c>
      <c r="G1121" s="51">
        <v>2</v>
      </c>
      <c r="H1121" s="84">
        <v>1818</v>
      </c>
      <c r="I1121" s="84">
        <v>727</v>
      </c>
      <c r="J1121" s="29" t="s">
        <v>147</v>
      </c>
      <c r="K1121" s="85">
        <f>H1121*P1121</f>
        <v>3443473.8</v>
      </c>
      <c r="L1121" s="85">
        <f>K1121</f>
        <v>3443473.8</v>
      </c>
      <c r="M1121" s="85">
        <f>H1121*Q1121</f>
        <v>155439</v>
      </c>
      <c r="N1121" s="85">
        <f>K1121+M1121</f>
        <v>3598912.8</v>
      </c>
      <c r="O1121" s="85">
        <f>N1121</f>
        <v>3598912.8</v>
      </c>
      <c r="P1121" s="85">
        <v>1894.1</v>
      </c>
      <c r="Q1121" s="25">
        <v>85.5</v>
      </c>
      <c r="R1121" s="83" t="s">
        <v>176</v>
      </c>
      <c r="S1121" s="83" t="s">
        <v>396</v>
      </c>
      <c r="T1121" s="81"/>
    </row>
    <row r="1122" spans="1:20" s="5" customFormat="1" ht="18.75" customHeight="1" x14ac:dyDescent="0.3">
      <c r="A1122" s="22">
        <v>16</v>
      </c>
      <c r="B1122" s="41" t="s">
        <v>64</v>
      </c>
      <c r="C1122" s="22"/>
      <c r="D1122" s="51"/>
      <c r="E1122" s="83"/>
      <c r="F1122" s="51"/>
      <c r="G1122" s="51"/>
      <c r="H1122" s="21">
        <f>SUM(H1123:H1176)</f>
        <v>24108.19</v>
      </c>
      <c r="I1122" s="18"/>
      <c r="J1122" s="19"/>
      <c r="K1122" s="21">
        <f>SUM(K1123:K1176)</f>
        <v>34678776.82</v>
      </c>
      <c r="L1122" s="21">
        <f>SUM(L1123:L1176)</f>
        <v>34678776.82</v>
      </c>
      <c r="M1122" s="21">
        <f t="shared" ref="M1122:O1122" si="225">SUM(M1123:M1176)</f>
        <v>1951476.89</v>
      </c>
      <c r="N1122" s="21">
        <f t="shared" si="225"/>
        <v>36612664.18</v>
      </c>
      <c r="O1122" s="21">
        <f t="shared" si="225"/>
        <v>36612664.18</v>
      </c>
      <c r="P1122" s="21"/>
      <c r="Q1122" s="56"/>
      <c r="R1122" s="83"/>
      <c r="S1122" s="83"/>
      <c r="T1122" s="81"/>
    </row>
    <row r="1123" spans="1:20" ht="37.5" customHeight="1" x14ac:dyDescent="0.3">
      <c r="A1123" s="51">
        <v>1</v>
      </c>
      <c r="B1123" s="36" t="s">
        <v>482</v>
      </c>
      <c r="C1123" s="51">
        <v>1961</v>
      </c>
      <c r="D1123" s="51" t="s">
        <v>22</v>
      </c>
      <c r="E1123" s="83" t="s">
        <v>188</v>
      </c>
      <c r="F1123" s="51" t="s">
        <v>38</v>
      </c>
      <c r="G1123" s="51">
        <v>2</v>
      </c>
      <c r="H1123" s="84">
        <v>774.02</v>
      </c>
      <c r="I1123" s="84">
        <v>427.65</v>
      </c>
      <c r="J1123" s="29" t="s">
        <v>29</v>
      </c>
      <c r="K1123" s="85">
        <f>H1123*P1123</f>
        <v>330661.34000000003</v>
      </c>
      <c r="L1123" s="117">
        <f>K1123+K1124+K1125+K1127+K1128</f>
        <v>2953884.78</v>
      </c>
      <c r="M1123" s="85">
        <f>H1123*Q1123</f>
        <v>22539.46</v>
      </c>
      <c r="N1123" s="85">
        <f t="shared" ref="N1123:N1153" si="226">K1123+M1123</f>
        <v>353200.8</v>
      </c>
      <c r="O1123" s="117">
        <f>N1123+N1124+N1125+N1127+N1128+N1126</f>
        <v>3122528.25</v>
      </c>
      <c r="P1123" s="85">
        <v>427.2</v>
      </c>
      <c r="Q1123" s="25">
        <v>29.12</v>
      </c>
      <c r="R1123" s="83" t="s">
        <v>176</v>
      </c>
      <c r="S1123" s="83" t="s">
        <v>396</v>
      </c>
    </row>
    <row r="1124" spans="1:20" ht="37.5" customHeight="1" x14ac:dyDescent="0.3">
      <c r="A1124" s="51"/>
      <c r="B1124" s="36"/>
      <c r="C1124" s="51"/>
      <c r="D1124" s="51"/>
      <c r="E1124" s="83" t="s">
        <v>188</v>
      </c>
      <c r="F1124" s="51" t="s">
        <v>38</v>
      </c>
      <c r="G1124" s="51"/>
      <c r="H1124" s="84"/>
      <c r="I1124" s="84"/>
      <c r="J1124" s="29" t="s">
        <v>32</v>
      </c>
      <c r="K1124" s="85">
        <f>H1123*P1124</f>
        <v>401894.40000000002</v>
      </c>
      <c r="L1124" s="118"/>
      <c r="M1124" s="85">
        <f>H1123*Q1124</f>
        <v>22198.89</v>
      </c>
      <c r="N1124" s="85">
        <f t="shared" si="226"/>
        <v>424093.29</v>
      </c>
      <c r="O1124" s="118"/>
      <c r="P1124" s="28">
        <v>519.23</v>
      </c>
      <c r="Q1124" s="77">
        <v>28.68</v>
      </c>
      <c r="R1124" s="83" t="s">
        <v>176</v>
      </c>
      <c r="S1124" s="83" t="s">
        <v>396</v>
      </c>
    </row>
    <row r="1125" spans="1:20" ht="56.25" customHeight="1" x14ac:dyDescent="0.3">
      <c r="A1125" s="51"/>
      <c r="B1125" s="36"/>
      <c r="C1125" s="51"/>
      <c r="D1125" s="51"/>
      <c r="E1125" s="83" t="s">
        <v>188</v>
      </c>
      <c r="F1125" s="51" t="s">
        <v>38</v>
      </c>
      <c r="G1125" s="51"/>
      <c r="H1125" s="84"/>
      <c r="I1125" s="84"/>
      <c r="J1125" s="29" t="s">
        <v>24</v>
      </c>
      <c r="K1125" s="85">
        <f>H1123*P1125</f>
        <v>74120.160000000003</v>
      </c>
      <c r="L1125" s="118"/>
      <c r="M1125" s="85">
        <f>H1123*Q1125</f>
        <v>20016.16</v>
      </c>
      <c r="N1125" s="85">
        <f t="shared" si="226"/>
        <v>94136.320000000007</v>
      </c>
      <c r="O1125" s="118"/>
      <c r="P1125" s="85">
        <v>95.76</v>
      </c>
      <c r="Q1125" s="25">
        <v>25.86</v>
      </c>
      <c r="R1125" s="83" t="s">
        <v>176</v>
      </c>
      <c r="S1125" s="83" t="s">
        <v>396</v>
      </c>
    </row>
    <row r="1126" spans="1:20" ht="56.25" customHeight="1" x14ac:dyDescent="0.3">
      <c r="A1126" s="51"/>
      <c r="B1126" s="36"/>
      <c r="C1126" s="51"/>
      <c r="D1126" s="51"/>
      <c r="E1126" s="83" t="s">
        <v>188</v>
      </c>
      <c r="F1126" s="51" t="s">
        <v>38</v>
      </c>
      <c r="G1126" s="51"/>
      <c r="H1126" s="84"/>
      <c r="I1126" s="84"/>
      <c r="J1126" s="29" t="s">
        <v>962</v>
      </c>
      <c r="K1126" s="85"/>
      <c r="L1126" s="118"/>
      <c r="M1126" s="85">
        <f>H1123*Q1126</f>
        <v>12415.28</v>
      </c>
      <c r="N1126" s="85">
        <f>M1126</f>
        <v>12415.28</v>
      </c>
      <c r="O1126" s="118"/>
      <c r="P1126" s="85"/>
      <c r="Q1126" s="25">
        <v>16.04</v>
      </c>
      <c r="R1126" s="83" t="s">
        <v>176</v>
      </c>
      <c r="S1126" s="83"/>
    </row>
    <row r="1127" spans="1:20" ht="37.5" customHeight="1" x14ac:dyDescent="0.3">
      <c r="A1127" s="51"/>
      <c r="B1127" s="36"/>
      <c r="C1127" s="51"/>
      <c r="D1127" s="51"/>
      <c r="E1127" s="83" t="s">
        <v>188</v>
      </c>
      <c r="F1127" s="51" t="s">
        <v>38</v>
      </c>
      <c r="G1127" s="51"/>
      <c r="H1127" s="84"/>
      <c r="I1127" s="84"/>
      <c r="J1127" s="29" t="s">
        <v>147</v>
      </c>
      <c r="K1127" s="85">
        <f>H1123*P1127</f>
        <v>1466071.28</v>
      </c>
      <c r="L1127" s="118"/>
      <c r="M1127" s="85">
        <f>H1123*Q1127</f>
        <v>69274.789999999994</v>
      </c>
      <c r="N1127" s="85">
        <f t="shared" si="226"/>
        <v>1535346.07</v>
      </c>
      <c r="O1127" s="118"/>
      <c r="P1127" s="85">
        <v>1894.1</v>
      </c>
      <c r="Q1127" s="25">
        <v>89.5</v>
      </c>
      <c r="R1127" s="83" t="s">
        <v>176</v>
      </c>
      <c r="S1127" s="83" t="s">
        <v>396</v>
      </c>
    </row>
    <row r="1128" spans="1:20" ht="37.5" customHeight="1" x14ac:dyDescent="0.3">
      <c r="A1128" s="51"/>
      <c r="B1128" s="36"/>
      <c r="C1128" s="51"/>
      <c r="D1128" s="51"/>
      <c r="E1128" s="83" t="s">
        <v>188</v>
      </c>
      <c r="F1128" s="51" t="s">
        <v>38</v>
      </c>
      <c r="G1128" s="51"/>
      <c r="H1128" s="84"/>
      <c r="I1128" s="84"/>
      <c r="J1128" s="29" t="s">
        <v>60</v>
      </c>
      <c r="K1128" s="85">
        <f>H1123*P1128</f>
        <v>681137.6</v>
      </c>
      <c r="L1128" s="119"/>
      <c r="M1128" s="85">
        <f>H1123*Q1128</f>
        <v>22198.89</v>
      </c>
      <c r="N1128" s="85">
        <f t="shared" si="226"/>
        <v>703336.49</v>
      </c>
      <c r="O1128" s="119"/>
      <c r="P1128" s="85">
        <v>880</v>
      </c>
      <c r="Q1128" s="50">
        <v>28.68</v>
      </c>
      <c r="R1128" s="83" t="s">
        <v>176</v>
      </c>
      <c r="S1128" s="83" t="s">
        <v>396</v>
      </c>
    </row>
    <row r="1129" spans="1:20" ht="37.5" customHeight="1" x14ac:dyDescent="0.3">
      <c r="A1129" s="51">
        <v>2</v>
      </c>
      <c r="B1129" s="36" t="s">
        <v>483</v>
      </c>
      <c r="C1129" s="51">
        <v>1968</v>
      </c>
      <c r="D1129" s="51" t="s">
        <v>22</v>
      </c>
      <c r="E1129" s="83" t="s">
        <v>183</v>
      </c>
      <c r="F1129" s="51" t="s">
        <v>23</v>
      </c>
      <c r="G1129" s="51">
        <v>3</v>
      </c>
      <c r="H1129" s="84">
        <v>1680.75</v>
      </c>
      <c r="I1129" s="84">
        <v>967.19</v>
      </c>
      <c r="J1129" s="29" t="s">
        <v>29</v>
      </c>
      <c r="K1129" s="85">
        <f>H1129*P1129</f>
        <v>510695.89</v>
      </c>
      <c r="L1129" s="117">
        <f>K1129+K1130+K1131</f>
        <v>3161877.32</v>
      </c>
      <c r="M1129" s="85">
        <f>H1129*Q1129</f>
        <v>34757.910000000003</v>
      </c>
      <c r="N1129" s="85">
        <f t="shared" si="226"/>
        <v>545453.80000000005</v>
      </c>
      <c r="O1129" s="117">
        <f>N1129+N1130+N1131</f>
        <v>3285883.06</v>
      </c>
      <c r="P1129" s="85">
        <v>303.85000000000002</v>
      </c>
      <c r="Q1129" s="25">
        <v>20.68</v>
      </c>
      <c r="R1129" s="83" t="s">
        <v>176</v>
      </c>
      <c r="S1129" s="83" t="s">
        <v>396</v>
      </c>
    </row>
    <row r="1130" spans="1:20" ht="37.5" customHeight="1" x14ac:dyDescent="0.3">
      <c r="A1130" s="51"/>
      <c r="B1130" s="36"/>
      <c r="C1130" s="51"/>
      <c r="D1130" s="51"/>
      <c r="E1130" s="83" t="s">
        <v>183</v>
      </c>
      <c r="F1130" s="51" t="s">
        <v>23</v>
      </c>
      <c r="G1130" s="51">
        <v>3</v>
      </c>
      <c r="H1130" s="84"/>
      <c r="I1130" s="84"/>
      <c r="J1130" s="29" t="s">
        <v>32</v>
      </c>
      <c r="K1130" s="85">
        <f>H1129*P1130</f>
        <v>642567.53</v>
      </c>
      <c r="L1130" s="118"/>
      <c r="M1130" s="85">
        <f>H1129*Q1130</f>
        <v>35463.83</v>
      </c>
      <c r="N1130" s="85">
        <f t="shared" si="226"/>
        <v>678031.35999999999</v>
      </c>
      <c r="O1130" s="118"/>
      <c r="P1130" s="85">
        <v>382.31</v>
      </c>
      <c r="Q1130" s="25">
        <v>21.1</v>
      </c>
      <c r="R1130" s="83" t="s">
        <v>176</v>
      </c>
      <c r="S1130" s="83" t="s">
        <v>396</v>
      </c>
    </row>
    <row r="1131" spans="1:20" ht="18.75" customHeight="1" x14ac:dyDescent="0.3">
      <c r="A1131" s="51"/>
      <c r="B1131" s="36"/>
      <c r="C1131" s="51"/>
      <c r="D1131" s="51"/>
      <c r="E1131" s="83" t="s">
        <v>183</v>
      </c>
      <c r="F1131" s="51" t="s">
        <v>23</v>
      </c>
      <c r="G1131" s="51"/>
      <c r="H1131" s="84"/>
      <c r="I1131" s="84"/>
      <c r="J1131" s="29" t="s">
        <v>147</v>
      </c>
      <c r="K1131" s="85">
        <f>H1129*P1131</f>
        <v>2008613.9</v>
      </c>
      <c r="L1131" s="119"/>
      <c r="M1131" s="85">
        <f>H1129*Q1131</f>
        <v>53784</v>
      </c>
      <c r="N1131" s="85">
        <f t="shared" si="226"/>
        <v>2062397.9</v>
      </c>
      <c r="O1131" s="119"/>
      <c r="P1131" s="85">
        <v>1195.07</v>
      </c>
      <c r="Q1131" s="25">
        <v>32</v>
      </c>
      <c r="R1131" s="83" t="s">
        <v>176</v>
      </c>
      <c r="S1131" s="83" t="s">
        <v>396</v>
      </c>
    </row>
    <row r="1132" spans="1:20" ht="37.5" customHeight="1" x14ac:dyDescent="0.3">
      <c r="A1132" s="51">
        <v>3</v>
      </c>
      <c r="B1132" s="36" t="s">
        <v>484</v>
      </c>
      <c r="C1132" s="51">
        <v>1962</v>
      </c>
      <c r="D1132" s="51" t="s">
        <v>22</v>
      </c>
      <c r="E1132" s="83" t="s">
        <v>188</v>
      </c>
      <c r="F1132" s="51" t="s">
        <v>38</v>
      </c>
      <c r="G1132" s="51">
        <v>2</v>
      </c>
      <c r="H1132" s="84">
        <v>514.21</v>
      </c>
      <c r="I1132" s="84">
        <v>275.69</v>
      </c>
      <c r="J1132" s="29" t="s">
        <v>29</v>
      </c>
      <c r="K1132" s="85">
        <f>H1132*P1132</f>
        <v>219670.51</v>
      </c>
      <c r="L1132" s="117">
        <f>K1132+K1133+K1134+K1135+K1136</f>
        <v>1553752.36</v>
      </c>
      <c r="M1132" s="85">
        <f>H1132*Q1132</f>
        <v>14973.8</v>
      </c>
      <c r="N1132" s="85">
        <f t="shared" si="226"/>
        <v>234644.31</v>
      </c>
      <c r="O1132" s="117">
        <f>N1132+N1133+N1134+N1135+N1136</f>
        <v>1651040.9</v>
      </c>
      <c r="P1132" s="85">
        <v>427.2</v>
      </c>
      <c r="Q1132" s="25">
        <v>29.12</v>
      </c>
      <c r="R1132" s="83" t="s">
        <v>176</v>
      </c>
      <c r="S1132" s="83" t="s">
        <v>396</v>
      </c>
    </row>
    <row r="1133" spans="1:20" ht="37.5" customHeight="1" x14ac:dyDescent="0.3">
      <c r="A1133" s="51"/>
      <c r="B1133" s="36"/>
      <c r="C1133" s="51"/>
      <c r="D1133" s="51"/>
      <c r="E1133" s="83" t="s">
        <v>188</v>
      </c>
      <c r="F1133" s="51" t="s">
        <v>38</v>
      </c>
      <c r="G1133" s="51"/>
      <c r="H1133" s="84"/>
      <c r="I1133" s="84"/>
      <c r="J1133" s="29" t="s">
        <v>32</v>
      </c>
      <c r="K1133" s="85">
        <f>H1132*P1133</f>
        <v>266993.26</v>
      </c>
      <c r="L1133" s="118"/>
      <c r="M1133" s="85">
        <f>H1132*Q1133</f>
        <v>14747.54</v>
      </c>
      <c r="N1133" s="85">
        <f t="shared" si="226"/>
        <v>281740.79999999999</v>
      </c>
      <c r="O1133" s="118"/>
      <c r="P1133" s="28">
        <v>519.23</v>
      </c>
      <c r="Q1133" s="77">
        <v>28.68</v>
      </c>
      <c r="R1133" s="83" t="s">
        <v>176</v>
      </c>
      <c r="S1133" s="83" t="s">
        <v>396</v>
      </c>
    </row>
    <row r="1134" spans="1:20" ht="56.25" customHeight="1" x14ac:dyDescent="0.3">
      <c r="A1134" s="51"/>
      <c r="B1134" s="36"/>
      <c r="C1134" s="51"/>
      <c r="D1134" s="51"/>
      <c r="E1134" s="83" t="s">
        <v>188</v>
      </c>
      <c r="F1134" s="51" t="s">
        <v>38</v>
      </c>
      <c r="G1134" s="51"/>
      <c r="H1134" s="84"/>
      <c r="I1134" s="84"/>
      <c r="J1134" s="29" t="s">
        <v>24</v>
      </c>
      <c r="K1134" s="85">
        <f>H1132*P1134</f>
        <v>49240.75</v>
      </c>
      <c r="L1134" s="118"/>
      <c r="M1134" s="85">
        <f>H1132*Q1134</f>
        <v>13297.47</v>
      </c>
      <c r="N1134" s="85">
        <f t="shared" si="226"/>
        <v>62538.22</v>
      </c>
      <c r="O1134" s="118"/>
      <c r="P1134" s="85">
        <v>95.76</v>
      </c>
      <c r="Q1134" s="25">
        <v>25.86</v>
      </c>
      <c r="R1134" s="83" t="s">
        <v>176</v>
      </c>
      <c r="S1134" s="83" t="s">
        <v>396</v>
      </c>
    </row>
    <row r="1135" spans="1:20" ht="56.25" customHeight="1" x14ac:dyDescent="0.3">
      <c r="A1135" s="51"/>
      <c r="B1135" s="36"/>
      <c r="C1135" s="51"/>
      <c r="D1135" s="51"/>
      <c r="E1135" s="83" t="s">
        <v>188</v>
      </c>
      <c r="F1135" s="51" t="s">
        <v>38</v>
      </c>
      <c r="G1135" s="51"/>
      <c r="H1135" s="84"/>
      <c r="I1135" s="84"/>
      <c r="J1135" s="29" t="s">
        <v>962</v>
      </c>
      <c r="K1135" s="85">
        <f>H1132*P1135</f>
        <v>43882.68</v>
      </c>
      <c r="L1135" s="118"/>
      <c r="M1135" s="85">
        <f>H1132*Q1135</f>
        <v>8247.93</v>
      </c>
      <c r="N1135" s="85">
        <f t="shared" si="226"/>
        <v>52130.61</v>
      </c>
      <c r="O1135" s="118"/>
      <c r="P1135" s="28">
        <v>85.34</v>
      </c>
      <c r="Q1135" s="77">
        <v>16.04</v>
      </c>
      <c r="R1135" s="83" t="s">
        <v>176</v>
      </c>
      <c r="S1135" s="83" t="s">
        <v>396</v>
      </c>
    </row>
    <row r="1136" spans="1:20" ht="37.5" customHeight="1" x14ac:dyDescent="0.3">
      <c r="A1136" s="51"/>
      <c r="B1136" s="36"/>
      <c r="C1136" s="51"/>
      <c r="D1136" s="51"/>
      <c r="E1136" s="83" t="s">
        <v>188</v>
      </c>
      <c r="F1136" s="51" t="s">
        <v>38</v>
      </c>
      <c r="G1136" s="51"/>
      <c r="H1136" s="84"/>
      <c r="I1136" s="84"/>
      <c r="J1136" s="29" t="s">
        <v>147</v>
      </c>
      <c r="K1136" s="85">
        <f>H1132*P1136</f>
        <v>973965.16</v>
      </c>
      <c r="L1136" s="119"/>
      <c r="M1136" s="85">
        <f>H1132*Q1136</f>
        <v>46021.8</v>
      </c>
      <c r="N1136" s="85">
        <f t="shared" si="226"/>
        <v>1019986.96</v>
      </c>
      <c r="O1136" s="119"/>
      <c r="P1136" s="85">
        <v>1894.1</v>
      </c>
      <c r="Q1136" s="25">
        <v>89.5</v>
      </c>
      <c r="R1136" s="83" t="s">
        <v>176</v>
      </c>
      <c r="S1136" s="83" t="s">
        <v>396</v>
      </c>
    </row>
    <row r="1137" spans="1:19" ht="37.5" customHeight="1" x14ac:dyDescent="0.3">
      <c r="A1137" s="51">
        <v>4</v>
      </c>
      <c r="B1137" s="36" t="s">
        <v>485</v>
      </c>
      <c r="C1137" s="51">
        <v>1966</v>
      </c>
      <c r="D1137" s="51" t="s">
        <v>22</v>
      </c>
      <c r="E1137" s="83" t="s">
        <v>188</v>
      </c>
      <c r="F1137" s="51" t="s">
        <v>38</v>
      </c>
      <c r="G1137" s="51">
        <v>2</v>
      </c>
      <c r="H1137" s="84">
        <v>665.03</v>
      </c>
      <c r="I1137" s="84">
        <v>381.51</v>
      </c>
      <c r="J1137" s="29" t="s">
        <v>32</v>
      </c>
      <c r="K1137" s="85">
        <f>H1137*P1137</f>
        <v>345303.53</v>
      </c>
      <c r="L1137" s="117">
        <f>K1137+K1138</f>
        <v>1604936.85</v>
      </c>
      <c r="M1137" s="85">
        <f>H1137*Q1137</f>
        <v>19073.060000000001</v>
      </c>
      <c r="N1137" s="85">
        <f t="shared" si="226"/>
        <v>364376.59</v>
      </c>
      <c r="O1137" s="117">
        <f>N1137+N1138</f>
        <v>1683530.1</v>
      </c>
      <c r="P1137" s="28">
        <v>519.23</v>
      </c>
      <c r="Q1137" s="77">
        <v>28.68</v>
      </c>
      <c r="R1137" s="83" t="s">
        <v>176</v>
      </c>
      <c r="S1137" s="83" t="s">
        <v>396</v>
      </c>
    </row>
    <row r="1138" spans="1:19" ht="37.5" customHeight="1" x14ac:dyDescent="0.3">
      <c r="A1138" s="51"/>
      <c r="B1138" s="36"/>
      <c r="C1138" s="51"/>
      <c r="D1138" s="51"/>
      <c r="E1138" s="83" t="s">
        <v>188</v>
      </c>
      <c r="F1138" s="51" t="s">
        <v>38</v>
      </c>
      <c r="G1138" s="51"/>
      <c r="H1138" s="84"/>
      <c r="I1138" s="84"/>
      <c r="J1138" s="29" t="s">
        <v>147</v>
      </c>
      <c r="K1138" s="85">
        <f>H1137*P1138</f>
        <v>1259633.32</v>
      </c>
      <c r="L1138" s="119"/>
      <c r="M1138" s="85">
        <f>H1137*Q1138</f>
        <v>59520.19</v>
      </c>
      <c r="N1138" s="85">
        <f t="shared" si="226"/>
        <v>1319153.51</v>
      </c>
      <c r="O1138" s="119"/>
      <c r="P1138" s="85">
        <v>1894.1</v>
      </c>
      <c r="Q1138" s="25">
        <v>89.5</v>
      </c>
      <c r="R1138" s="83" t="s">
        <v>176</v>
      </c>
      <c r="S1138" s="83" t="s">
        <v>396</v>
      </c>
    </row>
    <row r="1139" spans="1:19" ht="37.5" customHeight="1" x14ac:dyDescent="0.3">
      <c r="A1139" s="51">
        <v>5</v>
      </c>
      <c r="B1139" s="36" t="s">
        <v>69</v>
      </c>
      <c r="C1139" s="51">
        <v>1965</v>
      </c>
      <c r="D1139" s="51" t="s">
        <v>22</v>
      </c>
      <c r="E1139" s="83" t="s">
        <v>486</v>
      </c>
      <c r="F1139" s="51" t="s">
        <v>38</v>
      </c>
      <c r="G1139" s="51">
        <v>2</v>
      </c>
      <c r="H1139" s="84">
        <v>693.32</v>
      </c>
      <c r="I1139" s="84">
        <v>359</v>
      </c>
      <c r="J1139" s="29" t="s">
        <v>147</v>
      </c>
      <c r="K1139" s="85">
        <f>H1139*P1139</f>
        <v>828565.93</v>
      </c>
      <c r="L1139" s="117">
        <f>K1139+K1142</f>
        <v>1310617.46</v>
      </c>
      <c r="M1139" s="85">
        <f>H1139*Q1139</f>
        <v>29590.9</v>
      </c>
      <c r="N1139" s="85">
        <f t="shared" si="226"/>
        <v>858156.83</v>
      </c>
      <c r="O1139" s="117">
        <f>N1139+N1142</f>
        <v>1359108.26</v>
      </c>
      <c r="P1139" s="85">
        <v>1195.07</v>
      </c>
      <c r="Q1139" s="25">
        <v>42.68</v>
      </c>
      <c r="R1139" s="83" t="s">
        <v>176</v>
      </c>
      <c r="S1139" s="83" t="s">
        <v>396</v>
      </c>
    </row>
    <row r="1140" spans="1:19" ht="37.5" customHeight="1" x14ac:dyDescent="0.3">
      <c r="A1140" s="51"/>
      <c r="B1140" s="36"/>
      <c r="C1140" s="51"/>
      <c r="D1140" s="51"/>
      <c r="E1140" s="83" t="s">
        <v>486</v>
      </c>
      <c r="F1140" s="51" t="s">
        <v>38</v>
      </c>
      <c r="G1140" s="51">
        <v>2</v>
      </c>
      <c r="H1140" s="84"/>
      <c r="I1140" s="84"/>
      <c r="J1140" s="29" t="s">
        <v>24</v>
      </c>
      <c r="K1140" s="85"/>
      <c r="L1140" s="118"/>
      <c r="M1140" s="85">
        <f>H1139*Q1140</f>
        <v>9685.68</v>
      </c>
      <c r="N1140" s="85"/>
      <c r="O1140" s="118"/>
      <c r="P1140" s="85"/>
      <c r="Q1140" s="25">
        <v>13.97</v>
      </c>
      <c r="R1140" s="83" t="s">
        <v>176</v>
      </c>
      <c r="S1140" s="83"/>
    </row>
    <row r="1141" spans="1:19" ht="37.5" customHeight="1" x14ac:dyDescent="0.3">
      <c r="A1141" s="51"/>
      <c r="B1141" s="36"/>
      <c r="C1141" s="51"/>
      <c r="D1141" s="51"/>
      <c r="E1141" s="83" t="s">
        <v>486</v>
      </c>
      <c r="F1141" s="51" t="s">
        <v>38</v>
      </c>
      <c r="G1141" s="51">
        <v>2</v>
      </c>
      <c r="H1141" s="84"/>
      <c r="I1141" s="84"/>
      <c r="J1141" s="29" t="s">
        <v>962</v>
      </c>
      <c r="K1141" s="85"/>
      <c r="L1141" s="118"/>
      <c r="M1141" s="85">
        <f>H1139*Q1141</f>
        <v>7903.85</v>
      </c>
      <c r="N1141" s="85"/>
      <c r="O1141" s="118"/>
      <c r="P1141" s="85"/>
      <c r="Q1141" s="25">
        <v>11.4</v>
      </c>
      <c r="R1141" s="83" t="s">
        <v>176</v>
      </c>
      <c r="S1141" s="83"/>
    </row>
    <row r="1142" spans="1:19" ht="37.5" customHeight="1" x14ac:dyDescent="0.3">
      <c r="A1142" s="51"/>
      <c r="B1142" s="36"/>
      <c r="C1142" s="51"/>
      <c r="D1142" s="51"/>
      <c r="E1142" s="83" t="s">
        <v>486</v>
      </c>
      <c r="F1142" s="51" t="s">
        <v>38</v>
      </c>
      <c r="G1142" s="51"/>
      <c r="H1142" s="84"/>
      <c r="I1142" s="84"/>
      <c r="J1142" s="29" t="s">
        <v>60</v>
      </c>
      <c r="K1142" s="85">
        <f>H1139*P1142</f>
        <v>482051.53</v>
      </c>
      <c r="L1142" s="119"/>
      <c r="M1142" s="85">
        <f>H1139*Q1142</f>
        <v>18899.900000000001</v>
      </c>
      <c r="N1142" s="85">
        <f t="shared" si="226"/>
        <v>500951.43</v>
      </c>
      <c r="O1142" s="119"/>
      <c r="P1142" s="85">
        <v>695.28</v>
      </c>
      <c r="Q1142" s="25">
        <v>27.26</v>
      </c>
      <c r="R1142" s="83" t="s">
        <v>176</v>
      </c>
      <c r="S1142" s="83" t="s">
        <v>396</v>
      </c>
    </row>
    <row r="1143" spans="1:19" ht="37.5" customHeight="1" x14ac:dyDescent="0.3">
      <c r="A1143" s="51">
        <v>6</v>
      </c>
      <c r="B1143" s="36" t="s">
        <v>487</v>
      </c>
      <c r="C1143" s="51">
        <v>1969</v>
      </c>
      <c r="D1143" s="51" t="s">
        <v>22</v>
      </c>
      <c r="E1143" s="83" t="s">
        <v>175</v>
      </c>
      <c r="F1143" s="51" t="s">
        <v>23</v>
      </c>
      <c r="G1143" s="51">
        <v>2</v>
      </c>
      <c r="H1143" s="84">
        <v>1126.1199999999999</v>
      </c>
      <c r="I1143" s="84">
        <v>517.21</v>
      </c>
      <c r="J1143" s="29" t="s">
        <v>32</v>
      </c>
      <c r="K1143" s="85">
        <f>H1143*P1143</f>
        <v>518015.2</v>
      </c>
      <c r="L1143" s="117">
        <f>K1143+K1144+K1145+K1147+K1148</f>
        <v>3644923.87</v>
      </c>
      <c r="M1143" s="85">
        <f>H1143*Q1143</f>
        <v>28580.93</v>
      </c>
      <c r="N1143" s="85">
        <f t="shared" si="226"/>
        <v>546596.13</v>
      </c>
      <c r="O1143" s="117">
        <f>N1143+N1144+N1145+N1147+N1148+N1146</f>
        <v>3867850.58</v>
      </c>
      <c r="P1143" s="45">
        <v>460</v>
      </c>
      <c r="Q1143" s="77">
        <v>25.38</v>
      </c>
      <c r="R1143" s="83" t="s">
        <v>176</v>
      </c>
      <c r="S1143" s="83" t="s">
        <v>396</v>
      </c>
    </row>
    <row r="1144" spans="1:19" ht="37.5" customHeight="1" x14ac:dyDescent="0.3">
      <c r="A1144" s="51"/>
      <c r="B1144" s="36"/>
      <c r="C1144" s="51"/>
      <c r="D1144" s="51"/>
      <c r="E1144" s="83" t="s">
        <v>175</v>
      </c>
      <c r="F1144" s="51" t="s">
        <v>23</v>
      </c>
      <c r="G1144" s="51">
        <v>2</v>
      </c>
      <c r="H1144" s="84"/>
      <c r="I1144" s="84"/>
      <c r="J1144" s="29" t="s">
        <v>29</v>
      </c>
      <c r="K1144" s="85">
        <f>H1143*P1144</f>
        <v>512159.38</v>
      </c>
      <c r="L1144" s="118"/>
      <c r="M1144" s="85">
        <f>H1143*Q1144</f>
        <v>28288.13</v>
      </c>
      <c r="N1144" s="85">
        <f t="shared" si="226"/>
        <v>540447.51</v>
      </c>
      <c r="O1144" s="118"/>
      <c r="P1144" s="85">
        <v>454.8</v>
      </c>
      <c r="Q1144" s="25">
        <v>25.12</v>
      </c>
      <c r="R1144" s="83" t="s">
        <v>176</v>
      </c>
      <c r="S1144" s="83" t="s">
        <v>396</v>
      </c>
    </row>
    <row r="1145" spans="1:19" ht="56.25" customHeight="1" x14ac:dyDescent="0.3">
      <c r="A1145" s="51"/>
      <c r="B1145" s="36"/>
      <c r="C1145" s="51"/>
      <c r="D1145" s="51"/>
      <c r="E1145" s="83" t="s">
        <v>175</v>
      </c>
      <c r="F1145" s="51" t="s">
        <v>23</v>
      </c>
      <c r="G1145" s="51"/>
      <c r="H1145" s="84"/>
      <c r="I1145" s="84"/>
      <c r="J1145" s="29" t="s">
        <v>24</v>
      </c>
      <c r="K1145" s="85">
        <f>H1143*P1145</f>
        <v>107837.25</v>
      </c>
      <c r="L1145" s="118"/>
      <c r="M1145" s="85">
        <f>H1143*Q1145</f>
        <v>26869.22</v>
      </c>
      <c r="N1145" s="85">
        <f t="shared" si="226"/>
        <v>134706.47</v>
      </c>
      <c r="O1145" s="118"/>
      <c r="P1145" s="85">
        <v>95.76</v>
      </c>
      <c r="Q1145" s="25">
        <v>23.86</v>
      </c>
      <c r="R1145" s="83" t="s">
        <v>176</v>
      </c>
      <c r="S1145" s="83" t="s">
        <v>396</v>
      </c>
    </row>
    <row r="1146" spans="1:19" ht="56.25" customHeight="1" x14ac:dyDescent="0.3">
      <c r="A1146" s="51"/>
      <c r="B1146" s="36"/>
      <c r="C1146" s="51"/>
      <c r="D1146" s="51"/>
      <c r="E1146" s="83" t="s">
        <v>175</v>
      </c>
      <c r="F1146" s="51" t="s">
        <v>23</v>
      </c>
      <c r="G1146" s="51"/>
      <c r="H1146" s="84"/>
      <c r="I1146" s="84"/>
      <c r="J1146" s="29" t="s">
        <v>962</v>
      </c>
      <c r="K1146" s="85"/>
      <c r="L1146" s="118"/>
      <c r="M1146" s="85">
        <f>H1143*Q1146</f>
        <v>12837.77</v>
      </c>
      <c r="N1146" s="85">
        <f>M1146</f>
        <v>12837.77</v>
      </c>
      <c r="O1146" s="118"/>
      <c r="P1146" s="85"/>
      <c r="Q1146" s="25">
        <v>11.4</v>
      </c>
      <c r="R1146" s="83" t="s">
        <v>176</v>
      </c>
      <c r="S1146" s="83"/>
    </row>
    <row r="1147" spans="1:19" ht="42.75" customHeight="1" x14ac:dyDescent="0.3">
      <c r="A1147" s="51"/>
      <c r="B1147" s="36"/>
      <c r="C1147" s="51"/>
      <c r="D1147" s="51"/>
      <c r="E1147" s="83" t="s">
        <v>175</v>
      </c>
      <c r="F1147" s="51" t="s">
        <v>23</v>
      </c>
      <c r="G1147" s="51"/>
      <c r="H1147" s="84"/>
      <c r="I1147" s="84"/>
      <c r="J1147" s="29" t="s">
        <v>147</v>
      </c>
      <c r="K1147" s="85">
        <f>H1143*P1147</f>
        <v>2132983.89</v>
      </c>
      <c r="L1147" s="118"/>
      <c r="M1147" s="85">
        <f>H1143*Q1147</f>
        <v>96283.26</v>
      </c>
      <c r="N1147" s="85">
        <f t="shared" si="226"/>
        <v>2229267.15</v>
      </c>
      <c r="O1147" s="118"/>
      <c r="P1147" s="85">
        <v>1894.1</v>
      </c>
      <c r="Q1147" s="25">
        <v>85.5</v>
      </c>
      <c r="R1147" s="83" t="s">
        <v>176</v>
      </c>
      <c r="S1147" s="83" t="s">
        <v>396</v>
      </c>
    </row>
    <row r="1148" spans="1:19" ht="44.25" customHeight="1" x14ac:dyDescent="0.3">
      <c r="A1148" s="51"/>
      <c r="B1148" s="36"/>
      <c r="C1148" s="51"/>
      <c r="D1148" s="51"/>
      <c r="E1148" s="83" t="s">
        <v>175</v>
      </c>
      <c r="F1148" s="51" t="s">
        <v>23</v>
      </c>
      <c r="G1148" s="51"/>
      <c r="H1148" s="84"/>
      <c r="I1148" s="84"/>
      <c r="J1148" s="29" t="s">
        <v>60</v>
      </c>
      <c r="K1148" s="85">
        <f>H1143*P1148</f>
        <v>373928.15</v>
      </c>
      <c r="L1148" s="119"/>
      <c r="M1148" s="85">
        <f>H1143*Q1148</f>
        <v>30067.4</v>
      </c>
      <c r="N1148" s="85">
        <f t="shared" si="226"/>
        <v>403995.55</v>
      </c>
      <c r="O1148" s="119"/>
      <c r="P1148" s="85">
        <v>332.05</v>
      </c>
      <c r="Q1148" s="25">
        <v>26.7</v>
      </c>
      <c r="R1148" s="83" t="s">
        <v>176</v>
      </c>
      <c r="S1148" s="83" t="s">
        <v>396</v>
      </c>
    </row>
    <row r="1149" spans="1:19" ht="37.5" customHeight="1" x14ac:dyDescent="0.3">
      <c r="A1149" s="51">
        <v>7</v>
      </c>
      <c r="B1149" s="36" t="s">
        <v>785</v>
      </c>
      <c r="C1149" s="51">
        <v>1982</v>
      </c>
      <c r="D1149" s="51" t="s">
        <v>22</v>
      </c>
      <c r="E1149" s="83" t="s">
        <v>183</v>
      </c>
      <c r="F1149" s="51" t="s">
        <v>23</v>
      </c>
      <c r="G1149" s="51">
        <v>3</v>
      </c>
      <c r="H1149" s="84">
        <v>2304.6999999999998</v>
      </c>
      <c r="I1149" s="84">
        <v>1254.1199999999999</v>
      </c>
      <c r="J1149" s="29" t="s">
        <v>29</v>
      </c>
      <c r="K1149" s="85">
        <f>H1149*P1149</f>
        <v>700283.1</v>
      </c>
      <c r="L1149" s="117">
        <f>K1149+K1150+K1151+K1152</f>
        <v>4489071.62</v>
      </c>
      <c r="M1149" s="85">
        <f>H1149*Q1149</f>
        <v>47661.2</v>
      </c>
      <c r="N1149" s="85">
        <f t="shared" si="226"/>
        <v>747944.3</v>
      </c>
      <c r="O1149" s="117">
        <f>N1149+N1150+N1151+N1152</f>
        <v>4685385.97</v>
      </c>
      <c r="P1149" s="85">
        <v>303.85000000000002</v>
      </c>
      <c r="Q1149" s="25">
        <v>20.68</v>
      </c>
      <c r="R1149" s="83" t="s">
        <v>176</v>
      </c>
      <c r="S1149" s="83" t="s">
        <v>396</v>
      </c>
    </row>
    <row r="1150" spans="1:19" ht="56.25" customHeight="1" x14ac:dyDescent="0.3">
      <c r="A1150" s="51"/>
      <c r="B1150" s="36"/>
      <c r="C1150" s="51"/>
      <c r="D1150" s="51"/>
      <c r="E1150" s="83" t="s">
        <v>183</v>
      </c>
      <c r="F1150" s="51" t="s">
        <v>23</v>
      </c>
      <c r="G1150" s="51"/>
      <c r="H1150" s="84"/>
      <c r="I1150" s="84"/>
      <c r="J1150" s="29" t="s">
        <v>962</v>
      </c>
      <c r="K1150" s="85">
        <f>H1149*P1150</f>
        <v>153400.82999999999</v>
      </c>
      <c r="L1150" s="118"/>
      <c r="M1150" s="85">
        <f>H1149*Q1150</f>
        <v>26273.58</v>
      </c>
      <c r="N1150" s="85">
        <f t="shared" si="226"/>
        <v>179674.41</v>
      </c>
      <c r="O1150" s="118"/>
      <c r="P1150" s="78">
        <v>66.56</v>
      </c>
      <c r="Q1150" s="77">
        <v>11.4</v>
      </c>
      <c r="R1150" s="83" t="s">
        <v>176</v>
      </c>
      <c r="S1150" s="83" t="s">
        <v>396</v>
      </c>
    </row>
    <row r="1151" spans="1:19" ht="37.5" customHeight="1" x14ac:dyDescent="0.3">
      <c r="A1151" s="51"/>
      <c r="B1151" s="36"/>
      <c r="C1151" s="51"/>
      <c r="D1151" s="51"/>
      <c r="E1151" s="83" t="s">
        <v>183</v>
      </c>
      <c r="F1151" s="51" t="s">
        <v>23</v>
      </c>
      <c r="G1151" s="51"/>
      <c r="H1151" s="84"/>
      <c r="I1151" s="84"/>
      <c r="J1151" s="29" t="s">
        <v>32</v>
      </c>
      <c r="K1151" s="85">
        <f>H1149*P1151</f>
        <v>881109.86</v>
      </c>
      <c r="L1151" s="118"/>
      <c r="M1151" s="85">
        <f>H1149*Q1151</f>
        <v>48629.17</v>
      </c>
      <c r="N1151" s="85">
        <f t="shared" si="226"/>
        <v>929739.03</v>
      </c>
      <c r="O1151" s="118"/>
      <c r="P1151" s="85">
        <v>382.31</v>
      </c>
      <c r="Q1151" s="25">
        <v>21.1</v>
      </c>
      <c r="R1151" s="83" t="s">
        <v>176</v>
      </c>
      <c r="S1151" s="83" t="s">
        <v>396</v>
      </c>
    </row>
    <row r="1152" spans="1:19" ht="18.75" customHeight="1" x14ac:dyDescent="0.3">
      <c r="A1152" s="51"/>
      <c r="B1152" s="36"/>
      <c r="C1152" s="51"/>
      <c r="D1152" s="51"/>
      <c r="E1152" s="83" t="s">
        <v>183</v>
      </c>
      <c r="F1152" s="51" t="s">
        <v>23</v>
      </c>
      <c r="G1152" s="51"/>
      <c r="H1152" s="84"/>
      <c r="I1152" s="84"/>
      <c r="J1152" s="29" t="s">
        <v>147</v>
      </c>
      <c r="K1152" s="85">
        <f>H1149*P1152</f>
        <v>2754277.83</v>
      </c>
      <c r="L1152" s="119"/>
      <c r="M1152" s="85">
        <f>H1149*Q1152</f>
        <v>73750.399999999994</v>
      </c>
      <c r="N1152" s="85">
        <f t="shared" si="226"/>
        <v>2828028.23</v>
      </c>
      <c r="O1152" s="119"/>
      <c r="P1152" s="85">
        <v>1195.07</v>
      </c>
      <c r="Q1152" s="25">
        <v>32</v>
      </c>
      <c r="R1152" s="83" t="s">
        <v>176</v>
      </c>
      <c r="S1152" s="83" t="s">
        <v>396</v>
      </c>
    </row>
    <row r="1153" spans="1:19" ht="37.5" customHeight="1" x14ac:dyDescent="0.3">
      <c r="A1153" s="51">
        <v>8</v>
      </c>
      <c r="B1153" s="36" t="s">
        <v>786</v>
      </c>
      <c r="C1153" s="51">
        <v>1964</v>
      </c>
      <c r="D1153" s="51" t="s">
        <v>22</v>
      </c>
      <c r="E1153" s="83" t="s">
        <v>175</v>
      </c>
      <c r="F1153" s="51" t="s">
        <v>23</v>
      </c>
      <c r="G1153" s="51">
        <v>2</v>
      </c>
      <c r="H1153" s="84">
        <v>1371</v>
      </c>
      <c r="I1153" s="84">
        <v>634.05999999999995</v>
      </c>
      <c r="J1153" s="29" t="s">
        <v>147</v>
      </c>
      <c r="K1153" s="85">
        <f>H1153*P1153</f>
        <v>2596811.1</v>
      </c>
      <c r="L1153" s="117">
        <f>K1153+K1155</f>
        <v>3052051.65</v>
      </c>
      <c r="M1153" s="85">
        <f>H1153*Q1153</f>
        <v>117220.5</v>
      </c>
      <c r="N1153" s="85">
        <f t="shared" si="226"/>
        <v>2714031.6</v>
      </c>
      <c r="O1153" s="117">
        <f>N1153+N1155+N1154</f>
        <v>3221507.25</v>
      </c>
      <c r="P1153" s="85">
        <v>1894.1</v>
      </c>
      <c r="Q1153" s="25">
        <v>85.5</v>
      </c>
      <c r="R1153" s="83" t="s">
        <v>176</v>
      </c>
      <c r="S1153" s="83" t="s">
        <v>396</v>
      </c>
    </row>
    <row r="1154" spans="1:19" ht="37.5" customHeight="1" x14ac:dyDescent="0.3">
      <c r="A1154" s="51"/>
      <c r="B1154" s="36"/>
      <c r="C1154" s="51"/>
      <c r="D1154" s="51"/>
      <c r="E1154" s="83" t="s">
        <v>175</v>
      </c>
      <c r="F1154" s="51" t="s">
        <v>23</v>
      </c>
      <c r="G1154" s="51"/>
      <c r="H1154" s="84"/>
      <c r="I1154" s="84"/>
      <c r="J1154" s="29" t="s">
        <v>962</v>
      </c>
      <c r="K1154" s="85"/>
      <c r="L1154" s="118"/>
      <c r="M1154" s="85">
        <f>H1153*Q1154</f>
        <v>15629.4</v>
      </c>
      <c r="N1154" s="85">
        <f>M1154</f>
        <v>15629.4</v>
      </c>
      <c r="O1154" s="118"/>
      <c r="P1154" s="85"/>
      <c r="Q1154" s="25">
        <v>11.4</v>
      </c>
      <c r="R1154" s="83" t="s">
        <v>176</v>
      </c>
      <c r="S1154" s="83"/>
    </row>
    <row r="1155" spans="1:19" ht="53.25" customHeight="1" x14ac:dyDescent="0.3">
      <c r="A1155" s="51"/>
      <c r="B1155" s="36"/>
      <c r="C1155" s="51"/>
      <c r="D1155" s="51"/>
      <c r="E1155" s="83" t="s">
        <v>175</v>
      </c>
      <c r="F1155" s="51" t="s">
        <v>23</v>
      </c>
      <c r="G1155" s="51"/>
      <c r="H1155" s="84"/>
      <c r="I1155" s="84"/>
      <c r="J1155" s="29" t="s">
        <v>60</v>
      </c>
      <c r="K1155" s="85">
        <f>H1153*P1155</f>
        <v>455240.55</v>
      </c>
      <c r="L1155" s="119"/>
      <c r="M1155" s="85">
        <f>H1153*Q1155</f>
        <v>36605.699999999997</v>
      </c>
      <c r="N1155" s="85">
        <f t="shared" ref="N1155:N1175" si="227">K1155+M1155</f>
        <v>491846.25</v>
      </c>
      <c r="O1155" s="119"/>
      <c r="P1155" s="85">
        <v>332.05</v>
      </c>
      <c r="Q1155" s="25">
        <v>26.7</v>
      </c>
      <c r="R1155" s="83" t="s">
        <v>176</v>
      </c>
      <c r="S1155" s="83" t="s">
        <v>396</v>
      </c>
    </row>
    <row r="1156" spans="1:19" ht="37.5" customHeight="1" x14ac:dyDescent="0.3">
      <c r="A1156" s="51">
        <v>9</v>
      </c>
      <c r="B1156" s="36" t="s">
        <v>68</v>
      </c>
      <c r="C1156" s="51">
        <v>1992</v>
      </c>
      <c r="D1156" s="51" t="s">
        <v>22</v>
      </c>
      <c r="E1156" s="83" t="s">
        <v>183</v>
      </c>
      <c r="F1156" s="51" t="s">
        <v>54</v>
      </c>
      <c r="G1156" s="51">
        <v>3</v>
      </c>
      <c r="H1156" s="84">
        <v>2202.16</v>
      </c>
      <c r="I1156" s="84">
        <v>1321.3</v>
      </c>
      <c r="J1156" s="29" t="s">
        <v>147</v>
      </c>
      <c r="K1156" s="85">
        <f>H1156*P1156</f>
        <v>2631735.35</v>
      </c>
      <c r="L1156" s="117">
        <f>K1156+K1157+K1158+K1159+K1160</f>
        <v>5197405.9000000004</v>
      </c>
      <c r="M1156" s="85">
        <f>H1156*Q1156</f>
        <v>70469.119999999995</v>
      </c>
      <c r="N1156" s="85">
        <f t="shared" si="227"/>
        <v>2702204.47</v>
      </c>
      <c r="O1156" s="117">
        <f>N1156+N1157+N1158+N1159+N1160</f>
        <v>5414252.5999999996</v>
      </c>
      <c r="P1156" s="85">
        <v>1195.07</v>
      </c>
      <c r="Q1156" s="25">
        <v>32</v>
      </c>
      <c r="R1156" s="83" t="s">
        <v>176</v>
      </c>
      <c r="S1156" s="83" t="s">
        <v>396</v>
      </c>
    </row>
    <row r="1157" spans="1:19" ht="18.75" customHeight="1" x14ac:dyDescent="0.3">
      <c r="A1157" s="51"/>
      <c r="B1157" s="36"/>
      <c r="C1157" s="51"/>
      <c r="D1157" s="51"/>
      <c r="E1157" s="83" t="s">
        <v>183</v>
      </c>
      <c r="F1157" s="51" t="s">
        <v>54</v>
      </c>
      <c r="G1157" s="51"/>
      <c r="H1157" s="84"/>
      <c r="I1157" s="84"/>
      <c r="J1157" s="29" t="s">
        <v>60</v>
      </c>
      <c r="K1157" s="85">
        <f>H1156*P1157</f>
        <v>1381062.62</v>
      </c>
      <c r="L1157" s="118"/>
      <c r="M1157" s="85">
        <f>H1156*Q1157</f>
        <v>44043.199999999997</v>
      </c>
      <c r="N1157" s="85">
        <f t="shared" si="227"/>
        <v>1425105.82</v>
      </c>
      <c r="O1157" s="118"/>
      <c r="P1157" s="82">
        <v>627.14</v>
      </c>
      <c r="Q1157" s="50">
        <v>20</v>
      </c>
      <c r="R1157" s="83" t="s">
        <v>176</v>
      </c>
      <c r="S1157" s="83" t="s">
        <v>396</v>
      </c>
    </row>
    <row r="1158" spans="1:19" ht="56.25" customHeight="1" x14ac:dyDescent="0.3">
      <c r="A1158" s="51"/>
      <c r="B1158" s="36"/>
      <c r="C1158" s="51"/>
      <c r="D1158" s="51"/>
      <c r="E1158" s="83" t="s">
        <v>183</v>
      </c>
      <c r="F1158" s="51" t="s">
        <v>54</v>
      </c>
      <c r="G1158" s="51"/>
      <c r="H1158" s="84"/>
      <c r="I1158" s="84"/>
      <c r="J1158" s="29" t="s">
        <v>24</v>
      </c>
      <c r="K1158" s="85">
        <f>H1156*P1158</f>
        <v>196124.37</v>
      </c>
      <c r="L1158" s="118"/>
      <c r="M1158" s="85">
        <f>H1156*Q1158</f>
        <v>30764.18</v>
      </c>
      <c r="N1158" s="85">
        <f t="shared" si="227"/>
        <v>226888.55</v>
      </c>
      <c r="O1158" s="118"/>
      <c r="P1158" s="25">
        <v>89.06</v>
      </c>
      <c r="Q1158" s="25">
        <v>13.97</v>
      </c>
      <c r="R1158" s="83" t="s">
        <v>176</v>
      </c>
      <c r="S1158" s="83" t="s">
        <v>396</v>
      </c>
    </row>
    <row r="1159" spans="1:19" ht="56.25" customHeight="1" x14ac:dyDescent="0.3">
      <c r="A1159" s="51"/>
      <c r="B1159" s="36"/>
      <c r="C1159" s="51"/>
      <c r="D1159" s="51"/>
      <c r="E1159" s="83" t="s">
        <v>183</v>
      </c>
      <c r="F1159" s="51" t="s">
        <v>54</v>
      </c>
      <c r="G1159" s="51"/>
      <c r="H1159" s="84"/>
      <c r="I1159" s="84"/>
      <c r="J1159" s="29" t="s">
        <v>962</v>
      </c>
      <c r="K1159" s="85">
        <f>H1156*P1159</f>
        <v>146575.76999999999</v>
      </c>
      <c r="L1159" s="118"/>
      <c r="M1159" s="85">
        <f>H1156*Q1159</f>
        <v>25104.62</v>
      </c>
      <c r="N1159" s="85">
        <f t="shared" si="227"/>
        <v>171680.39</v>
      </c>
      <c r="O1159" s="118"/>
      <c r="P1159" s="78">
        <v>66.56</v>
      </c>
      <c r="Q1159" s="77">
        <v>11.4</v>
      </c>
      <c r="R1159" s="83" t="s">
        <v>176</v>
      </c>
      <c r="S1159" s="83" t="s">
        <v>396</v>
      </c>
    </row>
    <row r="1160" spans="1:19" ht="37.5" customHeight="1" x14ac:dyDescent="0.3">
      <c r="A1160" s="51"/>
      <c r="B1160" s="36"/>
      <c r="C1160" s="51"/>
      <c r="D1160" s="51"/>
      <c r="E1160" s="83" t="s">
        <v>183</v>
      </c>
      <c r="F1160" s="51" t="s">
        <v>54</v>
      </c>
      <c r="G1160" s="51"/>
      <c r="H1160" s="84"/>
      <c r="I1160" s="84"/>
      <c r="J1160" s="29" t="s">
        <v>32</v>
      </c>
      <c r="K1160" s="85">
        <f>H1156*P1160</f>
        <v>841907.79</v>
      </c>
      <c r="L1160" s="119"/>
      <c r="M1160" s="85">
        <f>H1156*Q1160</f>
        <v>46465.58</v>
      </c>
      <c r="N1160" s="85">
        <f t="shared" si="227"/>
        <v>888373.37</v>
      </c>
      <c r="O1160" s="119"/>
      <c r="P1160" s="85">
        <v>382.31</v>
      </c>
      <c r="Q1160" s="25">
        <v>21.1</v>
      </c>
      <c r="R1160" s="83" t="s">
        <v>176</v>
      </c>
      <c r="S1160" s="83" t="s">
        <v>396</v>
      </c>
    </row>
    <row r="1161" spans="1:19" ht="37.5" customHeight="1" x14ac:dyDescent="0.3">
      <c r="A1161" s="51">
        <v>10</v>
      </c>
      <c r="B1161" s="36" t="s">
        <v>488</v>
      </c>
      <c r="C1161" s="51">
        <v>1961</v>
      </c>
      <c r="D1161" s="51" t="s">
        <v>22</v>
      </c>
      <c r="E1161" s="83" t="s">
        <v>228</v>
      </c>
      <c r="F1161" s="51" t="s">
        <v>38</v>
      </c>
      <c r="G1161" s="51">
        <v>2</v>
      </c>
      <c r="H1161" s="84">
        <v>548.5</v>
      </c>
      <c r="I1161" s="84">
        <v>296.62</v>
      </c>
      <c r="J1161" s="29" t="s">
        <v>29</v>
      </c>
      <c r="K1161" s="85">
        <f>H1161*P1161</f>
        <v>234319.2</v>
      </c>
      <c r="L1161" s="117">
        <f>K1161+K1162</f>
        <v>286843.56</v>
      </c>
      <c r="M1161" s="85">
        <f>H1161*Q1161</f>
        <v>15972.32</v>
      </c>
      <c r="N1161" s="85">
        <f t="shared" si="227"/>
        <v>250291.52</v>
      </c>
      <c r="O1161" s="117">
        <f>N1161+N1162</f>
        <v>317000.09000000003</v>
      </c>
      <c r="P1161" s="28">
        <v>427.2</v>
      </c>
      <c r="Q1161" s="77">
        <v>29.12</v>
      </c>
      <c r="R1161" s="83" t="s">
        <v>176</v>
      </c>
      <c r="S1161" s="83" t="s">
        <v>396</v>
      </c>
    </row>
    <row r="1162" spans="1:19" ht="56.25" customHeight="1" x14ac:dyDescent="0.3">
      <c r="A1162" s="51"/>
      <c r="B1162" s="36"/>
      <c r="C1162" s="51"/>
      <c r="D1162" s="51"/>
      <c r="E1162" s="83" t="s">
        <v>228</v>
      </c>
      <c r="F1162" s="51" t="s">
        <v>38</v>
      </c>
      <c r="G1162" s="51">
        <v>2</v>
      </c>
      <c r="H1162" s="84"/>
      <c r="I1162" s="84"/>
      <c r="J1162" s="29" t="s">
        <v>24</v>
      </c>
      <c r="K1162" s="85">
        <f>H1161*P1162</f>
        <v>52524.36</v>
      </c>
      <c r="L1162" s="119"/>
      <c r="M1162" s="85">
        <f>H1161*Q1162</f>
        <v>14184.21</v>
      </c>
      <c r="N1162" s="85">
        <f t="shared" si="227"/>
        <v>66708.570000000007</v>
      </c>
      <c r="O1162" s="119"/>
      <c r="P1162" s="85">
        <v>95.76</v>
      </c>
      <c r="Q1162" s="25">
        <v>25.86</v>
      </c>
      <c r="R1162" s="83" t="s">
        <v>176</v>
      </c>
      <c r="S1162" s="83" t="s">
        <v>396</v>
      </c>
    </row>
    <row r="1163" spans="1:19" ht="37.5" customHeight="1" x14ac:dyDescent="0.3">
      <c r="A1163" s="51">
        <v>11</v>
      </c>
      <c r="B1163" s="36" t="s">
        <v>489</v>
      </c>
      <c r="C1163" s="51">
        <v>1987</v>
      </c>
      <c r="D1163" s="51" t="s">
        <v>22</v>
      </c>
      <c r="E1163" s="83" t="s">
        <v>183</v>
      </c>
      <c r="F1163" s="51" t="s">
        <v>23</v>
      </c>
      <c r="G1163" s="51">
        <v>5</v>
      </c>
      <c r="H1163" s="84">
        <v>5626.57</v>
      </c>
      <c r="I1163" s="84">
        <v>3471.9</v>
      </c>
      <c r="J1163" s="29" t="s">
        <v>29</v>
      </c>
      <c r="K1163" s="85">
        <f>H1163*P1163</f>
        <v>1709633.29</v>
      </c>
      <c r="L1163" s="85">
        <f>K1163</f>
        <v>1709633.29</v>
      </c>
      <c r="M1163" s="85">
        <f>H1163*Q1163</f>
        <v>116357.47</v>
      </c>
      <c r="N1163" s="85">
        <f t="shared" si="227"/>
        <v>1825990.76</v>
      </c>
      <c r="O1163" s="85">
        <f>N1163</f>
        <v>1825990.76</v>
      </c>
      <c r="P1163" s="85">
        <v>303.85000000000002</v>
      </c>
      <c r="Q1163" s="25">
        <v>20.68</v>
      </c>
      <c r="R1163" s="83" t="s">
        <v>176</v>
      </c>
      <c r="S1163" s="83" t="s">
        <v>396</v>
      </c>
    </row>
    <row r="1164" spans="1:19" ht="37.5" customHeight="1" x14ac:dyDescent="0.3">
      <c r="A1164" s="51">
        <v>12</v>
      </c>
      <c r="B1164" s="36" t="s">
        <v>490</v>
      </c>
      <c r="C1164" s="51">
        <v>1951</v>
      </c>
      <c r="D1164" s="51" t="s">
        <v>22</v>
      </c>
      <c r="E1164" s="83" t="s">
        <v>175</v>
      </c>
      <c r="F1164" s="51" t="s">
        <v>23</v>
      </c>
      <c r="G1164" s="51">
        <v>2</v>
      </c>
      <c r="H1164" s="84">
        <v>1082.79</v>
      </c>
      <c r="I1164" s="84">
        <v>351.7</v>
      </c>
      <c r="J1164" s="29" t="s">
        <v>32</v>
      </c>
      <c r="K1164" s="85">
        <f>H1164*P1164</f>
        <v>498083.4</v>
      </c>
      <c r="L1164" s="117">
        <f>K1164+K1165</f>
        <v>2548995.94</v>
      </c>
      <c r="M1164" s="85">
        <f>H1164*Q1164</f>
        <v>27481.21</v>
      </c>
      <c r="N1164" s="85">
        <f t="shared" si="227"/>
        <v>525564.61</v>
      </c>
      <c r="O1164" s="117">
        <f>N1164+N1165</f>
        <v>2669055.7000000002</v>
      </c>
      <c r="P1164" s="45">
        <v>460</v>
      </c>
      <c r="Q1164" s="77">
        <v>25.38</v>
      </c>
      <c r="R1164" s="83" t="s">
        <v>176</v>
      </c>
      <c r="S1164" s="83" t="s">
        <v>396</v>
      </c>
    </row>
    <row r="1165" spans="1:19" ht="18.75" customHeight="1" x14ac:dyDescent="0.3">
      <c r="A1165" s="51"/>
      <c r="B1165" s="36"/>
      <c r="C1165" s="51"/>
      <c r="D1165" s="51"/>
      <c r="E1165" s="83" t="s">
        <v>175</v>
      </c>
      <c r="F1165" s="51" t="s">
        <v>23</v>
      </c>
      <c r="G1165" s="51">
        <v>2</v>
      </c>
      <c r="H1165" s="84"/>
      <c r="I1165" s="84"/>
      <c r="J1165" s="29" t="s">
        <v>147</v>
      </c>
      <c r="K1165" s="85">
        <f>H1164*P1165</f>
        <v>2050912.54</v>
      </c>
      <c r="L1165" s="119"/>
      <c r="M1165" s="85">
        <f>H1164*Q1165</f>
        <v>92578.55</v>
      </c>
      <c r="N1165" s="85">
        <f t="shared" si="227"/>
        <v>2143491.09</v>
      </c>
      <c r="O1165" s="119"/>
      <c r="P1165" s="85">
        <v>1894.1</v>
      </c>
      <c r="Q1165" s="25">
        <v>85.5</v>
      </c>
      <c r="R1165" s="83" t="s">
        <v>176</v>
      </c>
      <c r="S1165" s="83" t="s">
        <v>396</v>
      </c>
    </row>
    <row r="1166" spans="1:19" ht="37.5" customHeight="1" x14ac:dyDescent="0.3">
      <c r="A1166" s="51">
        <v>13</v>
      </c>
      <c r="B1166" s="36" t="s">
        <v>787</v>
      </c>
      <c r="C1166" s="51">
        <v>1976</v>
      </c>
      <c r="D1166" s="51" t="s">
        <v>22</v>
      </c>
      <c r="E1166" s="83" t="s">
        <v>209</v>
      </c>
      <c r="F1166" s="51" t="s">
        <v>23</v>
      </c>
      <c r="G1166" s="51">
        <v>3</v>
      </c>
      <c r="H1166" s="84">
        <v>2169.34</v>
      </c>
      <c r="I1166" s="84">
        <v>1075.48</v>
      </c>
      <c r="J1166" s="29" t="s">
        <v>29</v>
      </c>
      <c r="K1166" s="85">
        <f>H1166*P1166</f>
        <v>659153.96</v>
      </c>
      <c r="L1166" s="118">
        <f>K1166+K1167+K1170</f>
        <v>1067445.44</v>
      </c>
      <c r="M1166" s="85">
        <f>H1166*Q1166</f>
        <v>44861.95</v>
      </c>
      <c r="N1166" s="85">
        <f t="shared" si="227"/>
        <v>704015.91</v>
      </c>
      <c r="O1166" s="118">
        <f>N1166+N1167+N1170+N1168+N1169</f>
        <v>1250299.1100000001</v>
      </c>
      <c r="P1166" s="85">
        <v>303.85000000000002</v>
      </c>
      <c r="Q1166" s="25">
        <v>20.68</v>
      </c>
      <c r="R1166" s="83" t="s">
        <v>176</v>
      </c>
      <c r="S1166" s="83" t="s">
        <v>396</v>
      </c>
    </row>
    <row r="1167" spans="1:19" ht="37.5" customHeight="1" x14ac:dyDescent="0.3">
      <c r="A1167" s="51"/>
      <c r="B1167" s="36"/>
      <c r="C1167" s="51"/>
      <c r="D1167" s="51"/>
      <c r="E1167" s="83" t="s">
        <v>209</v>
      </c>
      <c r="F1167" s="51" t="s">
        <v>23</v>
      </c>
      <c r="G1167" s="51"/>
      <c r="H1167" s="84"/>
      <c r="I1167" s="84"/>
      <c r="J1167" s="29" t="s">
        <v>491</v>
      </c>
      <c r="K1167" s="85">
        <f>H1166*P1167</f>
        <v>263900.21000000002</v>
      </c>
      <c r="L1167" s="118"/>
      <c r="M1167" s="85">
        <f>H1166*Q1167</f>
        <v>24101.37</v>
      </c>
      <c r="N1167" s="85">
        <f t="shared" si="227"/>
        <v>288001.58</v>
      </c>
      <c r="O1167" s="118"/>
      <c r="P1167" s="85">
        <v>121.65</v>
      </c>
      <c r="Q1167" s="25">
        <v>11.11</v>
      </c>
      <c r="R1167" s="83" t="s">
        <v>176</v>
      </c>
      <c r="S1167" s="83" t="s">
        <v>396</v>
      </c>
    </row>
    <row r="1168" spans="1:19" ht="37.5" customHeight="1" x14ac:dyDescent="0.3">
      <c r="A1168" s="51"/>
      <c r="B1168" s="36"/>
      <c r="C1168" s="51"/>
      <c r="D1168" s="51"/>
      <c r="E1168" s="83" t="s">
        <v>209</v>
      </c>
      <c r="F1168" s="51" t="s">
        <v>23</v>
      </c>
      <c r="G1168" s="51"/>
      <c r="H1168" s="84"/>
      <c r="I1168" s="84"/>
      <c r="J1168" s="29" t="s">
        <v>32</v>
      </c>
      <c r="K1168" s="85"/>
      <c r="L1168" s="118"/>
      <c r="M1168" s="85">
        <f>H1166*Q1168</f>
        <v>45773.07</v>
      </c>
      <c r="N1168" s="85">
        <f>M1168</f>
        <v>45773.07</v>
      </c>
      <c r="O1168" s="118"/>
      <c r="P1168" s="85"/>
      <c r="Q1168" s="25">
        <v>21.1</v>
      </c>
      <c r="R1168" s="83" t="s">
        <v>176</v>
      </c>
      <c r="S1168" s="83"/>
    </row>
    <row r="1169" spans="1:20" ht="37.5" customHeight="1" x14ac:dyDescent="0.3">
      <c r="A1169" s="51"/>
      <c r="B1169" s="36"/>
      <c r="C1169" s="51"/>
      <c r="D1169" s="51"/>
      <c r="E1169" s="83" t="s">
        <v>209</v>
      </c>
      <c r="F1169" s="51" t="s">
        <v>23</v>
      </c>
      <c r="G1169" s="51"/>
      <c r="H1169" s="84"/>
      <c r="I1169" s="84"/>
      <c r="J1169" s="29" t="s">
        <v>60</v>
      </c>
      <c r="K1169" s="85"/>
      <c r="L1169" s="118"/>
      <c r="M1169" s="85">
        <f>H1166*Q1169</f>
        <v>43386.8</v>
      </c>
      <c r="N1169" s="85">
        <f>M1169</f>
        <v>43386.8</v>
      </c>
      <c r="O1169" s="118"/>
      <c r="P1169" s="85"/>
      <c r="Q1169" s="25">
        <v>20</v>
      </c>
      <c r="R1169" s="83" t="s">
        <v>176</v>
      </c>
      <c r="S1169" s="83"/>
    </row>
    <row r="1170" spans="1:20" ht="56.25" customHeight="1" x14ac:dyDescent="0.3">
      <c r="A1170" s="51"/>
      <c r="B1170" s="36"/>
      <c r="C1170" s="51"/>
      <c r="D1170" s="51"/>
      <c r="E1170" s="83" t="s">
        <v>209</v>
      </c>
      <c r="F1170" s="51" t="s">
        <v>23</v>
      </c>
      <c r="G1170" s="51"/>
      <c r="H1170" s="84"/>
      <c r="I1170" s="84"/>
      <c r="J1170" s="29" t="s">
        <v>962</v>
      </c>
      <c r="K1170" s="85">
        <f>H1166*P1170</f>
        <v>144391.26999999999</v>
      </c>
      <c r="L1170" s="119"/>
      <c r="M1170" s="85">
        <f>H1166*Q1170</f>
        <v>24730.48</v>
      </c>
      <c r="N1170" s="85">
        <f t="shared" si="227"/>
        <v>169121.75</v>
      </c>
      <c r="O1170" s="119"/>
      <c r="P1170" s="85">
        <v>66.56</v>
      </c>
      <c r="Q1170" s="25">
        <v>11.4</v>
      </c>
      <c r="R1170" s="83" t="s">
        <v>176</v>
      </c>
      <c r="S1170" s="83" t="s">
        <v>396</v>
      </c>
    </row>
    <row r="1171" spans="1:20" ht="56.25" customHeight="1" x14ac:dyDescent="0.3">
      <c r="A1171" s="51">
        <v>14</v>
      </c>
      <c r="B1171" s="36" t="s">
        <v>788</v>
      </c>
      <c r="C1171" s="51">
        <v>1960</v>
      </c>
      <c r="D1171" s="51" t="s">
        <v>22</v>
      </c>
      <c r="E1171" s="83" t="s">
        <v>209</v>
      </c>
      <c r="F1171" s="51" t="s">
        <v>23</v>
      </c>
      <c r="G1171" s="51">
        <v>3</v>
      </c>
      <c r="H1171" s="84">
        <v>2184.94</v>
      </c>
      <c r="I1171" s="84">
        <v>1071.49</v>
      </c>
      <c r="J1171" s="29" t="s">
        <v>962</v>
      </c>
      <c r="K1171" s="85">
        <f>H1171*P1171</f>
        <v>145429.60999999999</v>
      </c>
      <c r="L1171" s="117">
        <f>K1171+K1172+K1174</f>
        <v>1468192.29</v>
      </c>
      <c r="M1171" s="85">
        <f>H1171*Q1171</f>
        <v>24908.32</v>
      </c>
      <c r="N1171" s="85">
        <f t="shared" si="227"/>
        <v>170337.93</v>
      </c>
      <c r="O1171" s="117">
        <f>N1171+N1172+N1174+N1173</f>
        <v>1607176.32</v>
      </c>
      <c r="P1171" s="85">
        <v>66.56</v>
      </c>
      <c r="Q1171" s="25">
        <v>11.4</v>
      </c>
      <c r="R1171" s="83" t="s">
        <v>176</v>
      </c>
      <c r="S1171" s="83" t="s">
        <v>396</v>
      </c>
    </row>
    <row r="1172" spans="1:20" ht="44.25" customHeight="1" x14ac:dyDescent="0.3">
      <c r="A1172" s="51"/>
      <c r="B1172" s="36"/>
      <c r="C1172" s="51"/>
      <c r="D1172" s="51"/>
      <c r="E1172" s="83" t="s">
        <v>209</v>
      </c>
      <c r="F1172" s="51" t="s">
        <v>23</v>
      </c>
      <c r="G1172" s="51"/>
      <c r="H1172" s="84"/>
      <c r="I1172" s="84"/>
      <c r="J1172" s="61" t="s">
        <v>60</v>
      </c>
      <c r="K1172" s="85">
        <f>H1171*P1172</f>
        <v>1056964.73</v>
      </c>
      <c r="L1172" s="118"/>
      <c r="M1172" s="85">
        <f>H1171*Q1172</f>
        <v>43698.8</v>
      </c>
      <c r="N1172" s="85">
        <f t="shared" si="227"/>
        <v>1100663.53</v>
      </c>
      <c r="O1172" s="118"/>
      <c r="P1172" s="28">
        <v>483.75</v>
      </c>
      <c r="Q1172" s="77">
        <v>20</v>
      </c>
      <c r="R1172" s="83" t="s">
        <v>176</v>
      </c>
      <c r="S1172" s="83" t="s">
        <v>396</v>
      </c>
    </row>
    <row r="1173" spans="1:20" ht="44.25" customHeight="1" x14ac:dyDescent="0.3">
      <c r="A1173" s="51"/>
      <c r="B1173" s="36"/>
      <c r="C1173" s="51"/>
      <c r="D1173" s="51"/>
      <c r="E1173" s="83" t="s">
        <v>209</v>
      </c>
      <c r="F1173" s="51" t="s">
        <v>23</v>
      </c>
      <c r="G1173" s="51"/>
      <c r="H1173" s="84"/>
      <c r="I1173" s="84"/>
      <c r="J1173" s="61" t="s">
        <v>32</v>
      </c>
      <c r="K1173" s="85"/>
      <c r="L1173" s="118"/>
      <c r="M1173" s="85">
        <f>H1171*Q1173</f>
        <v>46102.23</v>
      </c>
      <c r="N1173" s="85">
        <f>M1173</f>
        <v>46102.23</v>
      </c>
      <c r="O1173" s="118"/>
      <c r="P1173" s="28"/>
      <c r="Q1173" s="77">
        <v>21.1</v>
      </c>
      <c r="R1173" s="83" t="s">
        <v>176</v>
      </c>
      <c r="S1173" s="83"/>
    </row>
    <row r="1174" spans="1:20" ht="37.5" customHeight="1" x14ac:dyDescent="0.3">
      <c r="A1174" s="51"/>
      <c r="B1174" s="36"/>
      <c r="C1174" s="51"/>
      <c r="D1174" s="51"/>
      <c r="E1174" s="83" t="s">
        <v>209</v>
      </c>
      <c r="F1174" s="51" t="s">
        <v>23</v>
      </c>
      <c r="G1174" s="51"/>
      <c r="H1174" s="84"/>
      <c r="I1174" s="84"/>
      <c r="J1174" s="61" t="s">
        <v>491</v>
      </c>
      <c r="K1174" s="85">
        <f>H1171*P1174</f>
        <v>265797.95</v>
      </c>
      <c r="L1174" s="119"/>
      <c r="M1174" s="85">
        <f>H1171*Q1174</f>
        <v>24274.68</v>
      </c>
      <c r="N1174" s="85">
        <f t="shared" si="227"/>
        <v>290072.63</v>
      </c>
      <c r="O1174" s="119"/>
      <c r="P1174" s="85">
        <v>121.65</v>
      </c>
      <c r="Q1174" s="25">
        <v>11.11</v>
      </c>
      <c r="R1174" s="83" t="s">
        <v>176</v>
      </c>
      <c r="S1174" s="83" t="s">
        <v>396</v>
      </c>
    </row>
    <row r="1175" spans="1:20" ht="37.5" customHeight="1" x14ac:dyDescent="0.3">
      <c r="A1175" s="51">
        <v>15</v>
      </c>
      <c r="B1175" s="36" t="s">
        <v>492</v>
      </c>
      <c r="C1175" s="51">
        <v>1960</v>
      </c>
      <c r="D1175" s="51" t="s">
        <v>22</v>
      </c>
      <c r="E1175" s="83" t="s">
        <v>192</v>
      </c>
      <c r="F1175" s="51" t="s">
        <v>38</v>
      </c>
      <c r="G1175" s="51">
        <v>2</v>
      </c>
      <c r="H1175" s="84">
        <v>692.25</v>
      </c>
      <c r="I1175" s="84">
        <v>415.95</v>
      </c>
      <c r="J1175" s="61" t="s">
        <v>60</v>
      </c>
      <c r="K1175" s="85">
        <f>H1175*P1175</f>
        <v>629144.49</v>
      </c>
      <c r="L1175" s="98">
        <f>K1175</f>
        <v>629144.49</v>
      </c>
      <c r="M1175" s="85">
        <f>H1175*Q1175</f>
        <v>19853.73</v>
      </c>
      <c r="N1175" s="85">
        <f t="shared" si="227"/>
        <v>648998.22</v>
      </c>
      <c r="O1175" s="98">
        <f>N1175</f>
        <v>648998.22</v>
      </c>
      <c r="P1175" s="85">
        <v>908.84</v>
      </c>
      <c r="Q1175" s="25">
        <v>28.68</v>
      </c>
      <c r="R1175" s="83" t="s">
        <v>176</v>
      </c>
      <c r="S1175" s="83" t="s">
        <v>396</v>
      </c>
    </row>
    <row r="1176" spans="1:20" ht="37.5" customHeight="1" x14ac:dyDescent="0.3">
      <c r="A1176" s="51">
        <v>16</v>
      </c>
      <c r="B1176" s="36" t="s">
        <v>879</v>
      </c>
      <c r="C1176" s="51">
        <v>1963</v>
      </c>
      <c r="D1176" s="51" t="s">
        <v>22</v>
      </c>
      <c r="E1176" s="83" t="s">
        <v>192</v>
      </c>
      <c r="F1176" s="51" t="s">
        <v>38</v>
      </c>
      <c r="G1176" s="51">
        <v>2</v>
      </c>
      <c r="H1176" s="84">
        <v>472.49</v>
      </c>
      <c r="I1176" s="84">
        <v>254.69</v>
      </c>
      <c r="J1176" s="27" t="s">
        <v>963</v>
      </c>
      <c r="K1176" s="85"/>
      <c r="L1176" s="98"/>
      <c r="M1176" s="85">
        <f>H1176*Q1176</f>
        <v>3057.01</v>
      </c>
      <c r="N1176" s="85">
        <f>M1176</f>
        <v>3057.01</v>
      </c>
      <c r="O1176" s="98">
        <f>N1176</f>
        <v>3057.01</v>
      </c>
      <c r="P1176" s="85"/>
      <c r="Q1176" s="25">
        <v>6.47</v>
      </c>
      <c r="R1176" s="83" t="s">
        <v>176</v>
      </c>
      <c r="S1176" s="83"/>
    </row>
    <row r="1177" spans="1:20" s="5" customFormat="1" ht="36" customHeight="1" x14ac:dyDescent="0.3">
      <c r="A1177" s="22">
        <v>4</v>
      </c>
      <c r="B1177" s="41" t="s">
        <v>71</v>
      </c>
      <c r="C1177" s="22"/>
      <c r="D1177" s="51"/>
      <c r="E1177" s="83"/>
      <c r="F1177" s="51"/>
      <c r="G1177" s="22"/>
      <c r="H1177" s="21">
        <f>SUM(H1178:H1183)</f>
        <v>8772.44</v>
      </c>
      <c r="I1177" s="18"/>
      <c r="J1177" s="17"/>
      <c r="K1177" s="21">
        <f>SUM(K1178:K1183)</f>
        <v>11497317.279999999</v>
      </c>
      <c r="L1177" s="21">
        <f t="shared" ref="L1177:O1177" si="228">SUM(L1178:L1183)</f>
        <v>11497317.279999999</v>
      </c>
      <c r="M1177" s="21">
        <f t="shared" si="228"/>
        <v>461615.31</v>
      </c>
      <c r="N1177" s="21">
        <f t="shared" si="228"/>
        <v>11958932.59</v>
      </c>
      <c r="O1177" s="21">
        <f t="shared" si="228"/>
        <v>11958932.59</v>
      </c>
      <c r="P1177" s="21"/>
      <c r="Q1177" s="56"/>
      <c r="R1177" s="83"/>
      <c r="S1177" s="83"/>
      <c r="T1177" s="81"/>
    </row>
    <row r="1178" spans="1:20" ht="56.25" customHeight="1" x14ac:dyDescent="0.3">
      <c r="A1178" s="51">
        <v>1</v>
      </c>
      <c r="B1178" s="36" t="s">
        <v>493</v>
      </c>
      <c r="C1178" s="51">
        <v>1994</v>
      </c>
      <c r="D1178" s="51" t="s">
        <v>22</v>
      </c>
      <c r="E1178" s="47" t="s">
        <v>194</v>
      </c>
      <c r="F1178" s="51" t="s">
        <v>81</v>
      </c>
      <c r="G1178" s="51">
        <v>2</v>
      </c>
      <c r="H1178" s="84">
        <v>833.7</v>
      </c>
      <c r="I1178" s="84">
        <v>370.2</v>
      </c>
      <c r="J1178" s="61" t="s">
        <v>29</v>
      </c>
      <c r="K1178" s="85">
        <f t="shared" ref="K1178:K1180" si="229">H1178*P1178</f>
        <v>379166.76</v>
      </c>
      <c r="L1178" s="85">
        <f t="shared" ref="L1178:L1179" si="230">K1178</f>
        <v>379166.76</v>
      </c>
      <c r="M1178" s="85">
        <f t="shared" ref="M1178:M1180" si="231">H1178*Q1178</f>
        <v>20942.54</v>
      </c>
      <c r="N1178" s="85">
        <f t="shared" ref="N1178:N1183" si="232">K1178+M1178</f>
        <v>400109.3</v>
      </c>
      <c r="O1178" s="85">
        <f t="shared" ref="O1178:O1179" si="233">N1178</f>
        <v>400109.3</v>
      </c>
      <c r="P1178" s="85">
        <v>454.8</v>
      </c>
      <c r="Q1178" s="25">
        <v>25.12</v>
      </c>
      <c r="R1178" s="83" t="s">
        <v>176</v>
      </c>
      <c r="S1178" s="83" t="s">
        <v>396</v>
      </c>
    </row>
    <row r="1179" spans="1:20" ht="56.25" customHeight="1" x14ac:dyDescent="0.3">
      <c r="A1179" s="51">
        <v>2</v>
      </c>
      <c r="B1179" s="36" t="s">
        <v>494</v>
      </c>
      <c r="C1179" s="51">
        <v>1990</v>
      </c>
      <c r="D1179" s="51" t="s">
        <v>22</v>
      </c>
      <c r="E1179" s="47" t="s">
        <v>194</v>
      </c>
      <c r="F1179" s="51" t="s">
        <v>81</v>
      </c>
      <c r="G1179" s="51">
        <v>2</v>
      </c>
      <c r="H1179" s="84">
        <v>833.7</v>
      </c>
      <c r="I1179" s="84">
        <v>370.2</v>
      </c>
      <c r="J1179" s="61" t="s">
        <v>29</v>
      </c>
      <c r="K1179" s="85">
        <f t="shared" si="229"/>
        <v>379166.76</v>
      </c>
      <c r="L1179" s="85">
        <f t="shared" si="230"/>
        <v>379166.76</v>
      </c>
      <c r="M1179" s="85">
        <f t="shared" si="231"/>
        <v>20942.54</v>
      </c>
      <c r="N1179" s="85">
        <f t="shared" si="232"/>
        <v>400109.3</v>
      </c>
      <c r="O1179" s="85">
        <f t="shared" si="233"/>
        <v>400109.3</v>
      </c>
      <c r="P1179" s="85">
        <v>454.8</v>
      </c>
      <c r="Q1179" s="25">
        <v>25.12</v>
      </c>
      <c r="R1179" s="83" t="s">
        <v>176</v>
      </c>
      <c r="S1179" s="83" t="s">
        <v>396</v>
      </c>
    </row>
    <row r="1180" spans="1:20" ht="37.5" customHeight="1" x14ac:dyDescent="0.3">
      <c r="A1180" s="51">
        <v>3</v>
      </c>
      <c r="B1180" s="36" t="s">
        <v>495</v>
      </c>
      <c r="C1180" s="51">
        <v>1989</v>
      </c>
      <c r="D1180" s="51" t="s">
        <v>22</v>
      </c>
      <c r="E1180" s="83" t="s">
        <v>190</v>
      </c>
      <c r="F1180" s="51" t="s">
        <v>54</v>
      </c>
      <c r="G1180" s="51">
        <v>5</v>
      </c>
      <c r="H1180" s="84">
        <v>3552.52</v>
      </c>
      <c r="I1180" s="84">
        <v>2249.8000000000002</v>
      </c>
      <c r="J1180" s="61" t="s">
        <v>29</v>
      </c>
      <c r="K1180" s="85">
        <f t="shared" si="229"/>
        <v>1168530.3999999999</v>
      </c>
      <c r="L1180" s="117">
        <f>K1180+K1181</f>
        <v>5414040.4800000004</v>
      </c>
      <c r="M1180" s="85">
        <f t="shared" si="231"/>
        <v>80961.929999999993</v>
      </c>
      <c r="N1180" s="85">
        <f t="shared" si="232"/>
        <v>1249492.33</v>
      </c>
      <c r="O1180" s="117">
        <f>N1180+N1181</f>
        <v>5646623.96</v>
      </c>
      <c r="P1180" s="85">
        <v>328.93</v>
      </c>
      <c r="Q1180" s="25">
        <v>22.79</v>
      </c>
      <c r="R1180" s="83" t="s">
        <v>176</v>
      </c>
      <c r="S1180" s="83" t="s">
        <v>396</v>
      </c>
    </row>
    <row r="1181" spans="1:20" ht="18.75" customHeight="1" x14ac:dyDescent="0.3">
      <c r="A1181" s="51"/>
      <c r="B1181" s="36"/>
      <c r="C1181" s="51"/>
      <c r="D1181" s="51"/>
      <c r="E1181" s="83" t="s">
        <v>190</v>
      </c>
      <c r="F1181" s="51" t="s">
        <v>54</v>
      </c>
      <c r="G1181" s="51"/>
      <c r="H1181" s="84"/>
      <c r="I1181" s="84"/>
      <c r="J1181" s="61" t="s">
        <v>147</v>
      </c>
      <c r="K1181" s="85">
        <f>H1180*P1181</f>
        <v>4245510.08</v>
      </c>
      <c r="L1181" s="119"/>
      <c r="M1181" s="85">
        <f>H1180*Q1181</f>
        <v>151621.54999999999</v>
      </c>
      <c r="N1181" s="85">
        <f t="shared" si="232"/>
        <v>4397131.63</v>
      </c>
      <c r="O1181" s="119"/>
      <c r="P1181" s="25">
        <v>1195.07</v>
      </c>
      <c r="Q1181" s="25">
        <v>42.68</v>
      </c>
      <c r="R1181" s="83" t="s">
        <v>176</v>
      </c>
      <c r="S1181" s="83" t="s">
        <v>396</v>
      </c>
    </row>
    <row r="1182" spans="1:20" s="5" customFormat="1" ht="37.5" customHeight="1" x14ac:dyDescent="0.3">
      <c r="A1182" s="51">
        <v>4</v>
      </c>
      <c r="B1182" s="36" t="s">
        <v>496</v>
      </c>
      <c r="C1182" s="51">
        <v>1989</v>
      </c>
      <c r="D1182" s="51" t="s">
        <v>22</v>
      </c>
      <c r="E1182" s="83" t="s">
        <v>209</v>
      </c>
      <c r="F1182" s="51" t="s">
        <v>54</v>
      </c>
      <c r="G1182" s="51">
        <v>5</v>
      </c>
      <c r="H1182" s="84">
        <v>3552.52</v>
      </c>
      <c r="I1182" s="84">
        <v>2249.8000000000002</v>
      </c>
      <c r="J1182" s="61" t="s">
        <v>29</v>
      </c>
      <c r="K1182" s="85">
        <f>H1182*P1182</f>
        <v>1079433.2</v>
      </c>
      <c r="L1182" s="117">
        <f>K1182+K1183</f>
        <v>5324943.28</v>
      </c>
      <c r="M1182" s="85">
        <f>H1182*Q1182</f>
        <v>73466.11</v>
      </c>
      <c r="N1182" s="85">
        <f t="shared" si="232"/>
        <v>1152899.31</v>
      </c>
      <c r="O1182" s="117">
        <f>N1182+N1183</f>
        <v>5512090.0300000003</v>
      </c>
      <c r="P1182" s="85">
        <v>303.85000000000002</v>
      </c>
      <c r="Q1182" s="25">
        <v>20.68</v>
      </c>
      <c r="R1182" s="83" t="s">
        <v>176</v>
      </c>
      <c r="S1182" s="83" t="s">
        <v>396</v>
      </c>
      <c r="T1182" s="81"/>
    </row>
    <row r="1183" spans="1:20" s="5" customFormat="1" ht="18.75" customHeight="1" x14ac:dyDescent="0.3">
      <c r="A1183" s="51"/>
      <c r="B1183" s="36"/>
      <c r="C1183" s="51"/>
      <c r="D1183" s="51"/>
      <c r="E1183" s="83" t="s">
        <v>209</v>
      </c>
      <c r="F1183" s="51" t="s">
        <v>54</v>
      </c>
      <c r="G1183" s="51"/>
      <c r="H1183" s="84"/>
      <c r="I1183" s="84"/>
      <c r="J1183" s="61" t="s">
        <v>147</v>
      </c>
      <c r="K1183" s="85">
        <f>H1182*P1183</f>
        <v>4245510.08</v>
      </c>
      <c r="L1183" s="119"/>
      <c r="M1183" s="85">
        <f>H1182*Q1183</f>
        <v>113680.64</v>
      </c>
      <c r="N1183" s="85">
        <f t="shared" si="232"/>
        <v>4359190.72</v>
      </c>
      <c r="O1183" s="119"/>
      <c r="P1183" s="85">
        <v>1195.07</v>
      </c>
      <c r="Q1183" s="25">
        <v>32</v>
      </c>
      <c r="R1183" s="83" t="s">
        <v>176</v>
      </c>
      <c r="S1183" s="83" t="s">
        <v>396</v>
      </c>
      <c r="T1183" s="81"/>
    </row>
    <row r="1184" spans="1:20" s="5" customFormat="1" ht="18.75" customHeight="1" x14ac:dyDescent="0.3">
      <c r="A1184" s="22">
        <v>8</v>
      </c>
      <c r="B1184" s="41" t="s">
        <v>75</v>
      </c>
      <c r="C1184" s="22"/>
      <c r="D1184" s="51"/>
      <c r="E1184" s="83"/>
      <c r="F1184" s="51"/>
      <c r="G1184" s="22"/>
      <c r="H1184" s="21">
        <f>H1185+H1193+H1201+H1205+H1209+H1214+H1218+H1222</f>
        <v>27955.74</v>
      </c>
      <c r="I1184" s="18"/>
      <c r="J1184" s="17"/>
      <c r="K1184" s="21">
        <f>SUM(K1185:K1222)</f>
        <v>49807836.119999997</v>
      </c>
      <c r="L1184" s="21">
        <f t="shared" ref="L1184:O1184" si="234">SUM(L1185:L1222)</f>
        <v>49807836.119999997</v>
      </c>
      <c r="M1184" s="21">
        <f t="shared" si="234"/>
        <v>2396118.12</v>
      </c>
      <c r="N1184" s="21">
        <f t="shared" si="234"/>
        <v>52203954.240000002</v>
      </c>
      <c r="O1184" s="21">
        <f t="shared" si="234"/>
        <v>52203954.240000002</v>
      </c>
      <c r="P1184" s="21"/>
      <c r="Q1184" s="56"/>
      <c r="R1184" s="83"/>
      <c r="S1184" s="83"/>
      <c r="T1184" s="81"/>
    </row>
    <row r="1185" spans="1:19" ht="37.5" customHeight="1" x14ac:dyDescent="0.3">
      <c r="A1185" s="51">
        <v>1</v>
      </c>
      <c r="B1185" s="36" t="s">
        <v>497</v>
      </c>
      <c r="C1185" s="51">
        <v>1988</v>
      </c>
      <c r="D1185" s="51" t="s">
        <v>22</v>
      </c>
      <c r="E1185" s="83" t="s">
        <v>183</v>
      </c>
      <c r="F1185" s="51" t="s">
        <v>23</v>
      </c>
      <c r="G1185" s="51">
        <v>3</v>
      </c>
      <c r="H1185" s="84">
        <v>2145</v>
      </c>
      <c r="I1185" s="84">
        <v>1202.5</v>
      </c>
      <c r="J1185" s="61" t="s">
        <v>29</v>
      </c>
      <c r="K1185" s="85">
        <f>H1185*P1185</f>
        <v>651758.25</v>
      </c>
      <c r="L1185" s="117">
        <f>K1185+K1186+K1187+K1188+K1189+K1190+K1191+K1192</f>
        <v>5733520.6500000004</v>
      </c>
      <c r="M1185" s="85">
        <f>H1185*Q1185</f>
        <v>44358.6</v>
      </c>
      <c r="N1185" s="85">
        <f t="shared" ref="N1185:N1222" si="235">K1185+M1185</f>
        <v>696116.85</v>
      </c>
      <c r="O1185" s="117">
        <f>N1185+N1186+N1187+N1188+N1189+N1190+N1191+N1192</f>
        <v>6024168.1500000004</v>
      </c>
      <c r="P1185" s="85">
        <v>303.85000000000002</v>
      </c>
      <c r="Q1185" s="25">
        <v>20.68</v>
      </c>
      <c r="R1185" s="83" t="s">
        <v>176</v>
      </c>
      <c r="S1185" s="83" t="s">
        <v>396</v>
      </c>
    </row>
    <row r="1186" spans="1:19" ht="56.25" customHeight="1" x14ac:dyDescent="0.3">
      <c r="A1186" s="51"/>
      <c r="B1186" s="36"/>
      <c r="C1186" s="51"/>
      <c r="D1186" s="51"/>
      <c r="E1186" s="83" t="s">
        <v>183</v>
      </c>
      <c r="F1186" s="51" t="s">
        <v>23</v>
      </c>
      <c r="G1186" s="51"/>
      <c r="H1186" s="84"/>
      <c r="I1186" s="84"/>
      <c r="J1186" s="61" t="s">
        <v>24</v>
      </c>
      <c r="K1186" s="85">
        <f>H1185*P1186</f>
        <v>191033.7</v>
      </c>
      <c r="L1186" s="118"/>
      <c r="M1186" s="85">
        <f>H1185*Q1186</f>
        <v>29965.65</v>
      </c>
      <c r="N1186" s="85">
        <f t="shared" si="235"/>
        <v>220999.35</v>
      </c>
      <c r="O1186" s="118"/>
      <c r="P1186" s="25">
        <v>89.06</v>
      </c>
      <c r="Q1186" s="25">
        <v>13.97</v>
      </c>
      <c r="R1186" s="83" t="s">
        <v>176</v>
      </c>
      <c r="S1186" s="83" t="s">
        <v>396</v>
      </c>
    </row>
    <row r="1187" spans="1:19" ht="56.25" customHeight="1" x14ac:dyDescent="0.3">
      <c r="A1187" s="51"/>
      <c r="B1187" s="36"/>
      <c r="C1187" s="51"/>
      <c r="D1187" s="51"/>
      <c r="E1187" s="83" t="s">
        <v>183</v>
      </c>
      <c r="F1187" s="51" t="s">
        <v>23</v>
      </c>
      <c r="G1187" s="51"/>
      <c r="H1187" s="84"/>
      <c r="I1187" s="84"/>
      <c r="J1187" s="29" t="s">
        <v>962</v>
      </c>
      <c r="K1187" s="85">
        <f>H1185*P1187</f>
        <v>142771.20000000001</v>
      </c>
      <c r="L1187" s="118"/>
      <c r="M1187" s="85">
        <f>H1185*Q1187</f>
        <v>24453</v>
      </c>
      <c r="N1187" s="85">
        <f t="shared" si="235"/>
        <v>167224.20000000001</v>
      </c>
      <c r="O1187" s="118"/>
      <c r="P1187" s="78">
        <v>66.56</v>
      </c>
      <c r="Q1187" s="77">
        <v>11.4</v>
      </c>
      <c r="R1187" s="83" t="s">
        <v>176</v>
      </c>
      <c r="S1187" s="83" t="s">
        <v>396</v>
      </c>
    </row>
    <row r="1188" spans="1:19" ht="37.5" customHeight="1" x14ac:dyDescent="0.3">
      <c r="A1188" s="51"/>
      <c r="B1188" s="36"/>
      <c r="C1188" s="51"/>
      <c r="D1188" s="51"/>
      <c r="E1188" s="83" t="s">
        <v>183</v>
      </c>
      <c r="F1188" s="51" t="s">
        <v>23</v>
      </c>
      <c r="G1188" s="51"/>
      <c r="H1188" s="84"/>
      <c r="I1188" s="84"/>
      <c r="J1188" s="61" t="s">
        <v>32</v>
      </c>
      <c r="K1188" s="85">
        <f>H1185*P1188</f>
        <v>820054.95</v>
      </c>
      <c r="L1188" s="118"/>
      <c r="M1188" s="85">
        <f>H1185*Q1188</f>
        <v>45259.5</v>
      </c>
      <c r="N1188" s="85">
        <f t="shared" si="235"/>
        <v>865314.45</v>
      </c>
      <c r="O1188" s="118"/>
      <c r="P1188" s="85">
        <v>382.31</v>
      </c>
      <c r="Q1188" s="25">
        <v>21.1</v>
      </c>
      <c r="R1188" s="83" t="s">
        <v>176</v>
      </c>
      <c r="S1188" s="83" t="s">
        <v>396</v>
      </c>
    </row>
    <row r="1189" spans="1:19" ht="37.5" customHeight="1" x14ac:dyDescent="0.3">
      <c r="A1189" s="51"/>
      <c r="B1189" s="36"/>
      <c r="C1189" s="51"/>
      <c r="D1189" s="51"/>
      <c r="E1189" s="83" t="s">
        <v>183</v>
      </c>
      <c r="F1189" s="51" t="s">
        <v>23</v>
      </c>
      <c r="G1189" s="51"/>
      <c r="H1189" s="84"/>
      <c r="I1189" s="84"/>
      <c r="J1189" s="29" t="s">
        <v>491</v>
      </c>
      <c r="K1189" s="85">
        <f>H1185*P1189</f>
        <v>260939.25</v>
      </c>
      <c r="L1189" s="118"/>
      <c r="M1189" s="85">
        <f>H1185*Q1189</f>
        <v>23830.95</v>
      </c>
      <c r="N1189" s="85">
        <f t="shared" si="235"/>
        <v>284770.2</v>
      </c>
      <c r="O1189" s="118"/>
      <c r="P1189" s="85">
        <v>121.65</v>
      </c>
      <c r="Q1189" s="85">
        <v>11.11</v>
      </c>
      <c r="R1189" s="83" t="s">
        <v>176</v>
      </c>
      <c r="S1189" s="83" t="s">
        <v>396</v>
      </c>
    </row>
    <row r="1190" spans="1:19" ht="18.75" customHeight="1" x14ac:dyDescent="0.3">
      <c r="A1190" s="51"/>
      <c r="B1190" s="36"/>
      <c r="C1190" s="51"/>
      <c r="D1190" s="51"/>
      <c r="E1190" s="83" t="s">
        <v>183</v>
      </c>
      <c r="F1190" s="51" t="s">
        <v>23</v>
      </c>
      <c r="G1190" s="51"/>
      <c r="H1190" s="84"/>
      <c r="I1190" s="84"/>
      <c r="J1190" s="61" t="s">
        <v>60</v>
      </c>
      <c r="K1190" s="85">
        <f>H1185*P1190</f>
        <v>1037643.75</v>
      </c>
      <c r="L1190" s="118"/>
      <c r="M1190" s="85">
        <f>H1185*Q1190</f>
        <v>42900</v>
      </c>
      <c r="N1190" s="85">
        <f t="shared" si="235"/>
        <v>1080543.75</v>
      </c>
      <c r="O1190" s="118"/>
      <c r="P1190" s="85">
        <v>483.75</v>
      </c>
      <c r="Q1190" s="50">
        <v>20</v>
      </c>
      <c r="R1190" s="83" t="s">
        <v>176</v>
      </c>
      <c r="S1190" s="83" t="s">
        <v>396</v>
      </c>
    </row>
    <row r="1191" spans="1:19" ht="18.75" customHeight="1" x14ac:dyDescent="0.3">
      <c r="A1191" s="51"/>
      <c r="B1191" s="36"/>
      <c r="C1191" s="51"/>
      <c r="D1191" s="51"/>
      <c r="E1191" s="83" t="s">
        <v>183</v>
      </c>
      <c r="F1191" s="51" t="s">
        <v>23</v>
      </c>
      <c r="G1191" s="51"/>
      <c r="H1191" s="84"/>
      <c r="I1191" s="84"/>
      <c r="J1191" s="27" t="s">
        <v>963</v>
      </c>
      <c r="K1191" s="85">
        <f>H1185*P1191</f>
        <v>65894.399999999994</v>
      </c>
      <c r="L1191" s="118"/>
      <c r="M1191" s="85">
        <f>H1185*Q1191</f>
        <v>11239.8</v>
      </c>
      <c r="N1191" s="85">
        <f t="shared" si="235"/>
        <v>77134.2</v>
      </c>
      <c r="O1191" s="119"/>
      <c r="P1191" s="85">
        <v>30.72</v>
      </c>
      <c r="Q1191" s="25">
        <v>5.24</v>
      </c>
      <c r="R1191" s="83" t="s">
        <v>176</v>
      </c>
      <c r="S1191" s="83" t="s">
        <v>396</v>
      </c>
    </row>
    <row r="1192" spans="1:19" ht="18.75" customHeight="1" x14ac:dyDescent="0.3">
      <c r="A1192" s="51"/>
      <c r="B1192" s="36"/>
      <c r="C1192" s="51"/>
      <c r="D1192" s="51"/>
      <c r="E1192" s="83" t="s">
        <v>183</v>
      </c>
      <c r="F1192" s="51" t="s">
        <v>23</v>
      </c>
      <c r="G1192" s="51"/>
      <c r="H1192" s="84"/>
      <c r="I1192" s="84"/>
      <c r="J1192" s="61" t="s">
        <v>147</v>
      </c>
      <c r="K1192" s="85">
        <f>H1185*P1192</f>
        <v>2563425.15</v>
      </c>
      <c r="L1192" s="119"/>
      <c r="M1192" s="85">
        <f>H1185*Q1192</f>
        <v>68640</v>
      </c>
      <c r="N1192" s="85">
        <f t="shared" si="235"/>
        <v>2632065.15</v>
      </c>
      <c r="O1192" s="85"/>
      <c r="P1192" s="85">
        <v>1195.07</v>
      </c>
      <c r="Q1192" s="25">
        <v>32</v>
      </c>
      <c r="R1192" s="83" t="s">
        <v>176</v>
      </c>
      <c r="S1192" s="83" t="s">
        <v>396</v>
      </c>
    </row>
    <row r="1193" spans="1:19" ht="37.5" customHeight="1" x14ac:dyDescent="0.3">
      <c r="A1193" s="51">
        <v>2</v>
      </c>
      <c r="B1193" s="36" t="s">
        <v>498</v>
      </c>
      <c r="C1193" s="51">
        <v>1980</v>
      </c>
      <c r="D1193" s="51" t="s">
        <v>22</v>
      </c>
      <c r="E1193" s="83" t="s">
        <v>183</v>
      </c>
      <c r="F1193" s="51" t="s">
        <v>23</v>
      </c>
      <c r="G1193" s="51">
        <v>3</v>
      </c>
      <c r="H1193" s="84">
        <v>2165.94</v>
      </c>
      <c r="I1193" s="84">
        <v>1223</v>
      </c>
      <c r="J1193" s="61" t="s">
        <v>29</v>
      </c>
      <c r="K1193" s="85">
        <f>H1193*P1193</f>
        <v>658120.87</v>
      </c>
      <c r="L1193" s="117">
        <f>K1193+K1194+K1195+K1196+K1197+K1198+K1199+K1200</f>
        <v>5789492.6600000001</v>
      </c>
      <c r="M1193" s="85">
        <f>H1193*Q1193</f>
        <v>44791.64</v>
      </c>
      <c r="N1193" s="85">
        <f t="shared" si="235"/>
        <v>702912.51</v>
      </c>
      <c r="O1193" s="117">
        <f>N1193+N1194+N1195+N1196+N1197+N1198+N1199+N1200</f>
        <v>6082977.5300000003</v>
      </c>
      <c r="P1193" s="85">
        <v>303.85000000000002</v>
      </c>
      <c r="Q1193" s="25">
        <v>20.68</v>
      </c>
      <c r="R1193" s="83" t="s">
        <v>176</v>
      </c>
      <c r="S1193" s="83" t="s">
        <v>396</v>
      </c>
    </row>
    <row r="1194" spans="1:19" ht="56.25" customHeight="1" x14ac:dyDescent="0.3">
      <c r="A1194" s="51"/>
      <c r="B1194" s="36"/>
      <c r="C1194" s="51"/>
      <c r="D1194" s="51"/>
      <c r="E1194" s="83" t="s">
        <v>183</v>
      </c>
      <c r="F1194" s="51" t="s">
        <v>23</v>
      </c>
      <c r="G1194" s="51"/>
      <c r="H1194" s="84"/>
      <c r="I1194" s="84"/>
      <c r="J1194" s="61" t="s">
        <v>24</v>
      </c>
      <c r="K1194" s="85">
        <f>H1193*P1194</f>
        <v>192898.62</v>
      </c>
      <c r="L1194" s="118"/>
      <c r="M1194" s="85">
        <f>H1193*Q1194</f>
        <v>30258.18</v>
      </c>
      <c r="N1194" s="85">
        <f t="shared" si="235"/>
        <v>223156.8</v>
      </c>
      <c r="O1194" s="118"/>
      <c r="P1194" s="25">
        <v>89.06</v>
      </c>
      <c r="Q1194" s="25">
        <v>13.97</v>
      </c>
      <c r="R1194" s="83" t="s">
        <v>176</v>
      </c>
      <c r="S1194" s="83" t="s">
        <v>396</v>
      </c>
    </row>
    <row r="1195" spans="1:19" ht="56.25" customHeight="1" x14ac:dyDescent="0.3">
      <c r="A1195" s="51"/>
      <c r="B1195" s="36"/>
      <c r="C1195" s="51"/>
      <c r="D1195" s="51"/>
      <c r="E1195" s="83" t="s">
        <v>183</v>
      </c>
      <c r="F1195" s="51" t="s">
        <v>23</v>
      </c>
      <c r="G1195" s="51"/>
      <c r="H1195" s="84"/>
      <c r="I1195" s="84"/>
      <c r="J1195" s="29" t="s">
        <v>962</v>
      </c>
      <c r="K1195" s="85">
        <f>H1193*P1195</f>
        <v>144164.97</v>
      </c>
      <c r="L1195" s="118"/>
      <c r="M1195" s="85">
        <f>H1193*Q1195</f>
        <v>24691.72</v>
      </c>
      <c r="N1195" s="85">
        <f t="shared" si="235"/>
        <v>168856.69</v>
      </c>
      <c r="O1195" s="118"/>
      <c r="P1195" s="78">
        <v>66.56</v>
      </c>
      <c r="Q1195" s="77">
        <v>11.4</v>
      </c>
      <c r="R1195" s="83" t="s">
        <v>176</v>
      </c>
      <c r="S1195" s="83" t="s">
        <v>396</v>
      </c>
    </row>
    <row r="1196" spans="1:19" ht="37.5" customHeight="1" x14ac:dyDescent="0.3">
      <c r="A1196" s="51"/>
      <c r="B1196" s="36"/>
      <c r="C1196" s="51"/>
      <c r="D1196" s="51"/>
      <c r="E1196" s="83" t="s">
        <v>183</v>
      </c>
      <c r="F1196" s="51" t="s">
        <v>23</v>
      </c>
      <c r="G1196" s="51"/>
      <c r="H1196" s="84"/>
      <c r="I1196" s="84"/>
      <c r="J1196" s="61" t="s">
        <v>32</v>
      </c>
      <c r="K1196" s="85">
        <f>H1193*P1196</f>
        <v>828060.52</v>
      </c>
      <c r="L1196" s="118"/>
      <c r="M1196" s="85">
        <f>H1193*Q1196</f>
        <v>45701.33</v>
      </c>
      <c r="N1196" s="85">
        <f t="shared" si="235"/>
        <v>873761.85</v>
      </c>
      <c r="O1196" s="118"/>
      <c r="P1196" s="85">
        <v>382.31</v>
      </c>
      <c r="Q1196" s="25">
        <v>21.1</v>
      </c>
      <c r="R1196" s="83" t="s">
        <v>176</v>
      </c>
      <c r="S1196" s="83" t="s">
        <v>396</v>
      </c>
    </row>
    <row r="1197" spans="1:19" ht="37.5" customHeight="1" x14ac:dyDescent="0.3">
      <c r="A1197" s="51"/>
      <c r="B1197" s="36"/>
      <c r="C1197" s="51"/>
      <c r="D1197" s="51"/>
      <c r="E1197" s="83" t="s">
        <v>183</v>
      </c>
      <c r="F1197" s="51" t="s">
        <v>23</v>
      </c>
      <c r="G1197" s="51"/>
      <c r="H1197" s="84"/>
      <c r="I1197" s="84"/>
      <c r="J1197" s="61" t="s">
        <v>491</v>
      </c>
      <c r="K1197" s="85">
        <f>H1193*P1197</f>
        <v>263486.59999999998</v>
      </c>
      <c r="L1197" s="118"/>
      <c r="M1197" s="85">
        <f>H1193*Q1197</f>
        <v>24063.59</v>
      </c>
      <c r="N1197" s="85">
        <f t="shared" si="235"/>
        <v>287550.19</v>
      </c>
      <c r="O1197" s="118"/>
      <c r="P1197" s="85">
        <v>121.65</v>
      </c>
      <c r="Q1197" s="85">
        <v>11.11</v>
      </c>
      <c r="R1197" s="83" t="s">
        <v>176</v>
      </c>
      <c r="S1197" s="83" t="s">
        <v>396</v>
      </c>
    </row>
    <row r="1198" spans="1:19" ht="18.75" customHeight="1" x14ac:dyDescent="0.3">
      <c r="A1198" s="51"/>
      <c r="B1198" s="36"/>
      <c r="C1198" s="51"/>
      <c r="D1198" s="51"/>
      <c r="E1198" s="83" t="s">
        <v>183</v>
      </c>
      <c r="F1198" s="51" t="s">
        <v>23</v>
      </c>
      <c r="G1198" s="51"/>
      <c r="H1198" s="84"/>
      <c r="I1198" s="84"/>
      <c r="J1198" s="61" t="s">
        <v>60</v>
      </c>
      <c r="K1198" s="85">
        <f>H1193*P1198</f>
        <v>1047773.48</v>
      </c>
      <c r="L1198" s="118"/>
      <c r="M1198" s="85">
        <f>H1193*Q1198</f>
        <v>43318.8</v>
      </c>
      <c r="N1198" s="85">
        <f t="shared" si="235"/>
        <v>1091092.28</v>
      </c>
      <c r="O1198" s="118"/>
      <c r="P1198" s="85">
        <v>483.75</v>
      </c>
      <c r="Q1198" s="50">
        <v>20</v>
      </c>
      <c r="R1198" s="83" t="s">
        <v>176</v>
      </c>
      <c r="S1198" s="83" t="s">
        <v>396</v>
      </c>
    </row>
    <row r="1199" spans="1:19" ht="18.75" customHeight="1" x14ac:dyDescent="0.3">
      <c r="A1199" s="51"/>
      <c r="B1199" s="36"/>
      <c r="C1199" s="51"/>
      <c r="D1199" s="51"/>
      <c r="E1199" s="83" t="s">
        <v>183</v>
      </c>
      <c r="F1199" s="51" t="s">
        <v>23</v>
      </c>
      <c r="G1199" s="51"/>
      <c r="H1199" s="84"/>
      <c r="I1199" s="84"/>
      <c r="J1199" s="27" t="s">
        <v>963</v>
      </c>
      <c r="K1199" s="85">
        <f>H1193*P1199</f>
        <v>66537.679999999993</v>
      </c>
      <c r="L1199" s="118"/>
      <c r="M1199" s="85">
        <f>H1193*Q1199</f>
        <v>11349.53</v>
      </c>
      <c r="N1199" s="85">
        <f t="shared" si="235"/>
        <v>77887.210000000006</v>
      </c>
      <c r="O1199" s="118"/>
      <c r="P1199" s="85">
        <v>30.72</v>
      </c>
      <c r="Q1199" s="25">
        <v>5.24</v>
      </c>
      <c r="R1199" s="83" t="s">
        <v>176</v>
      </c>
      <c r="S1199" s="83" t="s">
        <v>396</v>
      </c>
    </row>
    <row r="1200" spans="1:19" ht="18.75" customHeight="1" x14ac:dyDescent="0.3">
      <c r="A1200" s="51"/>
      <c r="B1200" s="36"/>
      <c r="C1200" s="51"/>
      <c r="D1200" s="51"/>
      <c r="E1200" s="83" t="s">
        <v>183</v>
      </c>
      <c r="F1200" s="51" t="s">
        <v>23</v>
      </c>
      <c r="G1200" s="51"/>
      <c r="H1200" s="84"/>
      <c r="I1200" s="84"/>
      <c r="J1200" s="61" t="s">
        <v>147</v>
      </c>
      <c r="K1200" s="85">
        <f>H1193*P1200</f>
        <v>2588449.92</v>
      </c>
      <c r="L1200" s="119"/>
      <c r="M1200" s="85">
        <f>H1193*Q1200</f>
        <v>69310.080000000002</v>
      </c>
      <c r="N1200" s="85">
        <f t="shared" si="235"/>
        <v>2657760</v>
      </c>
      <c r="O1200" s="119"/>
      <c r="P1200" s="85">
        <v>1195.07</v>
      </c>
      <c r="Q1200" s="25">
        <v>32</v>
      </c>
      <c r="R1200" s="83" t="s">
        <v>176</v>
      </c>
      <c r="S1200" s="83" t="s">
        <v>396</v>
      </c>
    </row>
    <row r="1201" spans="1:930" ht="37.5" customHeight="1" x14ac:dyDescent="0.3">
      <c r="A1201" s="51">
        <v>3</v>
      </c>
      <c r="B1201" s="36" t="s">
        <v>789</v>
      </c>
      <c r="C1201" s="51">
        <v>1988</v>
      </c>
      <c r="D1201" s="51" t="s">
        <v>22</v>
      </c>
      <c r="E1201" s="83" t="s">
        <v>209</v>
      </c>
      <c r="F1201" s="83" t="s">
        <v>54</v>
      </c>
      <c r="G1201" s="51">
        <v>5</v>
      </c>
      <c r="H1201" s="51">
        <v>4226.2</v>
      </c>
      <c r="I1201" s="84">
        <v>3123.7</v>
      </c>
      <c r="J1201" s="61" t="s">
        <v>147</v>
      </c>
      <c r="K1201" s="85">
        <f t="shared" ref="K1201:K1222" si="236">H1201*P1201</f>
        <v>5050604.83</v>
      </c>
      <c r="L1201" s="117">
        <f>K1201+K1202+K1203+K1204</f>
        <v>8464571.4499999993</v>
      </c>
      <c r="M1201" s="85">
        <f t="shared" ref="M1201:M1222" si="237">H1201*Q1201</f>
        <v>135238.39999999999</v>
      </c>
      <c r="N1201" s="85">
        <f t="shared" si="235"/>
        <v>5185843.2300000004</v>
      </c>
      <c r="O1201" s="117">
        <f>N1201+N1202+N1203+N1204</f>
        <v>8823333.5700000003</v>
      </c>
      <c r="P1201" s="85">
        <v>1195.07</v>
      </c>
      <c r="Q1201" s="25">
        <v>32</v>
      </c>
      <c r="R1201" s="83" t="s">
        <v>176</v>
      </c>
      <c r="S1201" s="83" t="s">
        <v>396</v>
      </c>
    </row>
    <row r="1202" spans="1:930" ht="37.5" customHeight="1" x14ac:dyDescent="0.3">
      <c r="A1202" s="51"/>
      <c r="B1202" s="36"/>
      <c r="C1202" s="51"/>
      <c r="D1202" s="51"/>
      <c r="E1202" s="83" t="s">
        <v>209</v>
      </c>
      <c r="F1202" s="83" t="s">
        <v>54</v>
      </c>
      <c r="G1202" s="51"/>
      <c r="H1202" s="51">
        <v>4226.2</v>
      </c>
      <c r="I1202" s="84"/>
      <c r="J1202" s="61" t="s">
        <v>32</v>
      </c>
      <c r="K1202" s="85">
        <f t="shared" si="236"/>
        <v>1615718.52</v>
      </c>
      <c r="L1202" s="118"/>
      <c r="M1202" s="85">
        <f t="shared" si="237"/>
        <v>89172.82</v>
      </c>
      <c r="N1202" s="85">
        <f t="shared" si="235"/>
        <v>1704891.34</v>
      </c>
      <c r="O1202" s="118"/>
      <c r="P1202" s="84">
        <v>382.31</v>
      </c>
      <c r="Q1202" s="25">
        <v>21.1</v>
      </c>
      <c r="R1202" s="83" t="s">
        <v>176</v>
      </c>
      <c r="S1202" s="83" t="s">
        <v>396</v>
      </c>
    </row>
    <row r="1203" spans="1:930" ht="37.5" customHeight="1" x14ac:dyDescent="0.3">
      <c r="A1203" s="51"/>
      <c r="B1203" s="36"/>
      <c r="C1203" s="51"/>
      <c r="D1203" s="51"/>
      <c r="E1203" s="83" t="s">
        <v>209</v>
      </c>
      <c r="F1203" s="83" t="s">
        <v>54</v>
      </c>
      <c r="G1203" s="51"/>
      <c r="H1203" s="51">
        <v>4226.2</v>
      </c>
      <c r="I1203" s="84"/>
      <c r="J1203" s="61" t="s">
        <v>29</v>
      </c>
      <c r="K1203" s="85">
        <f t="shared" si="236"/>
        <v>1284130.8700000001</v>
      </c>
      <c r="L1203" s="118"/>
      <c r="M1203" s="85">
        <f t="shared" si="237"/>
        <v>87397.82</v>
      </c>
      <c r="N1203" s="85">
        <f t="shared" si="235"/>
        <v>1371528.69</v>
      </c>
      <c r="O1203" s="118"/>
      <c r="P1203" s="85">
        <v>303.85000000000002</v>
      </c>
      <c r="Q1203" s="25">
        <v>20.68</v>
      </c>
      <c r="R1203" s="83" t="s">
        <v>176</v>
      </c>
      <c r="S1203" s="83" t="s">
        <v>396</v>
      </c>
    </row>
    <row r="1204" spans="1:930" ht="37.5" customHeight="1" x14ac:dyDescent="0.3">
      <c r="A1204" s="51"/>
      <c r="B1204" s="36"/>
      <c r="C1204" s="51"/>
      <c r="D1204" s="51"/>
      <c r="E1204" s="83" t="s">
        <v>209</v>
      </c>
      <c r="F1204" s="83" t="s">
        <v>54</v>
      </c>
      <c r="G1204" s="51"/>
      <c r="H1204" s="51">
        <v>4226.2</v>
      </c>
      <c r="I1204" s="84"/>
      <c r="J1204" s="29" t="s">
        <v>491</v>
      </c>
      <c r="K1204" s="85">
        <f t="shared" si="236"/>
        <v>514117.23</v>
      </c>
      <c r="L1204" s="119"/>
      <c r="M1204" s="85">
        <f t="shared" si="237"/>
        <v>46953.08</v>
      </c>
      <c r="N1204" s="85">
        <f t="shared" si="235"/>
        <v>561070.31000000006</v>
      </c>
      <c r="O1204" s="119"/>
      <c r="P1204" s="85">
        <v>121.65</v>
      </c>
      <c r="Q1204" s="25">
        <v>11.11</v>
      </c>
      <c r="R1204" s="83" t="s">
        <v>176</v>
      </c>
      <c r="S1204" s="83" t="s">
        <v>396</v>
      </c>
    </row>
    <row r="1205" spans="1:930" ht="37.5" customHeight="1" x14ac:dyDescent="0.3">
      <c r="A1205" s="51">
        <v>4</v>
      </c>
      <c r="B1205" s="36" t="s">
        <v>499</v>
      </c>
      <c r="C1205" s="51">
        <v>1990</v>
      </c>
      <c r="D1205" s="51" t="s">
        <v>22</v>
      </c>
      <c r="E1205" s="83" t="s">
        <v>209</v>
      </c>
      <c r="F1205" s="51" t="s">
        <v>54</v>
      </c>
      <c r="G1205" s="51">
        <v>5</v>
      </c>
      <c r="H1205" s="84">
        <v>3452.3</v>
      </c>
      <c r="I1205" s="84">
        <v>2060.1</v>
      </c>
      <c r="J1205" s="61" t="s">
        <v>29</v>
      </c>
      <c r="K1205" s="85">
        <f t="shared" si="236"/>
        <v>1048981.3600000001</v>
      </c>
      <c r="L1205" s="117">
        <f>K1205+K1206+K1207+K1208</f>
        <v>5945343.9299999997</v>
      </c>
      <c r="M1205" s="85">
        <f t="shared" si="237"/>
        <v>71393.56</v>
      </c>
      <c r="N1205" s="85">
        <f t="shared" si="235"/>
        <v>1120374.92</v>
      </c>
      <c r="O1205" s="117">
        <f>N1205+N1206+N1207+N1208</f>
        <v>6246177.3499999996</v>
      </c>
      <c r="P1205" s="85">
        <v>303.85000000000002</v>
      </c>
      <c r="Q1205" s="25">
        <v>20.68</v>
      </c>
      <c r="R1205" s="83" t="s">
        <v>176</v>
      </c>
      <c r="S1205" s="83" t="s">
        <v>396</v>
      </c>
    </row>
    <row r="1206" spans="1:930" s="7" customFormat="1" ht="18.75" customHeight="1" x14ac:dyDescent="0.3">
      <c r="A1206" s="51"/>
      <c r="B1206" s="36"/>
      <c r="C1206" s="51"/>
      <c r="D1206" s="51"/>
      <c r="E1206" s="83" t="s">
        <v>209</v>
      </c>
      <c r="F1206" s="51" t="s">
        <v>54</v>
      </c>
      <c r="G1206" s="51"/>
      <c r="H1206" s="84">
        <v>3452.3</v>
      </c>
      <c r="I1206" s="84"/>
      <c r="J1206" s="61" t="s">
        <v>147</v>
      </c>
      <c r="K1206" s="85">
        <f t="shared" si="236"/>
        <v>4125740.16</v>
      </c>
      <c r="L1206" s="118"/>
      <c r="M1206" s="85">
        <f t="shared" si="237"/>
        <v>110473.60000000001</v>
      </c>
      <c r="N1206" s="85">
        <f t="shared" si="235"/>
        <v>4236213.76</v>
      </c>
      <c r="O1206" s="118"/>
      <c r="P1206" s="85">
        <v>1195.07</v>
      </c>
      <c r="Q1206" s="25">
        <v>32</v>
      </c>
      <c r="R1206" s="83" t="s">
        <v>176</v>
      </c>
      <c r="S1206" s="83" t="s">
        <v>396</v>
      </c>
      <c r="T1206" s="80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  <c r="ZL1206" s="1"/>
      <c r="ZM1206" s="1"/>
      <c r="ZN1206" s="1"/>
      <c r="ZO1206" s="1"/>
      <c r="ZP1206" s="1"/>
      <c r="ZQ1206" s="1"/>
      <c r="ZR1206" s="1"/>
      <c r="ZS1206" s="1"/>
      <c r="ZT1206" s="1"/>
      <c r="ZU1206" s="1"/>
      <c r="ZV1206" s="1"/>
      <c r="ZW1206" s="1"/>
      <c r="ZX1206" s="1"/>
      <c r="ZY1206" s="1"/>
      <c r="ZZ1206" s="1"/>
      <c r="AAA1206" s="1"/>
      <c r="AAB1206" s="1"/>
      <c r="AAC1206" s="1"/>
      <c r="AAD1206" s="1"/>
      <c r="AAE1206" s="1"/>
      <c r="AAF1206" s="1"/>
      <c r="AAG1206" s="1"/>
      <c r="AAH1206" s="1"/>
      <c r="AAI1206" s="1"/>
      <c r="AAJ1206" s="1"/>
      <c r="AAK1206" s="1"/>
      <c r="AAL1206" s="1"/>
      <c r="AAM1206" s="1"/>
      <c r="AAN1206" s="1"/>
      <c r="AAO1206" s="1"/>
      <c r="AAP1206" s="1"/>
      <c r="AAQ1206" s="1"/>
      <c r="AAR1206" s="1"/>
      <c r="AAS1206" s="1"/>
      <c r="AAT1206" s="1"/>
      <c r="AAU1206" s="1"/>
      <c r="AAV1206" s="1"/>
      <c r="AAW1206" s="1"/>
      <c r="AAX1206" s="1"/>
      <c r="AAY1206" s="1"/>
      <c r="AAZ1206" s="1"/>
      <c r="ABA1206" s="1"/>
      <c r="ABB1206" s="1"/>
      <c r="ABC1206" s="1"/>
      <c r="ABD1206" s="1"/>
      <c r="ABE1206" s="1"/>
      <c r="ABF1206" s="1"/>
      <c r="ABG1206" s="1"/>
      <c r="ABH1206" s="1"/>
      <c r="ABI1206" s="1"/>
      <c r="ABJ1206" s="1"/>
      <c r="ABK1206" s="1"/>
      <c r="ABL1206" s="1"/>
      <c r="ABM1206" s="1"/>
      <c r="ABN1206" s="1"/>
      <c r="ABO1206" s="1"/>
      <c r="ABP1206" s="1"/>
      <c r="ABQ1206" s="1"/>
      <c r="ABR1206" s="1"/>
      <c r="ABS1206" s="1"/>
      <c r="ABT1206" s="1"/>
      <c r="ABU1206" s="1"/>
      <c r="ABV1206" s="1"/>
      <c r="ABW1206" s="1"/>
      <c r="ABX1206" s="1"/>
      <c r="ABY1206" s="1"/>
      <c r="ABZ1206" s="1"/>
      <c r="ACA1206" s="1"/>
      <c r="ACB1206" s="1"/>
      <c r="ACC1206" s="1"/>
      <c r="ACD1206" s="1"/>
      <c r="ACE1206" s="1"/>
      <c r="ACF1206" s="1"/>
      <c r="ACG1206" s="1"/>
      <c r="ACH1206" s="1"/>
      <c r="ACI1206" s="1"/>
      <c r="ACJ1206" s="1"/>
      <c r="ACK1206" s="1"/>
      <c r="ACL1206" s="1"/>
      <c r="ACM1206" s="1"/>
      <c r="ACN1206" s="1"/>
      <c r="ACO1206" s="1"/>
      <c r="ACP1206" s="1"/>
      <c r="ACQ1206" s="1"/>
      <c r="ACR1206" s="1"/>
      <c r="ACS1206" s="1"/>
      <c r="ACT1206" s="1"/>
      <c r="ACU1206" s="1"/>
      <c r="ACV1206" s="1"/>
      <c r="ACW1206" s="1"/>
      <c r="ACX1206" s="1"/>
      <c r="ACY1206" s="1"/>
      <c r="ACZ1206" s="1"/>
      <c r="ADA1206" s="1"/>
      <c r="ADB1206" s="1"/>
      <c r="ADC1206" s="1"/>
      <c r="ADD1206" s="1"/>
      <c r="ADE1206" s="1"/>
      <c r="ADF1206" s="1"/>
      <c r="ADG1206" s="1"/>
      <c r="ADH1206" s="1"/>
      <c r="ADI1206" s="1"/>
      <c r="ADJ1206" s="1"/>
      <c r="ADK1206" s="1"/>
      <c r="ADL1206" s="1"/>
      <c r="ADM1206" s="1"/>
      <c r="ADN1206" s="1"/>
      <c r="ADO1206" s="1"/>
      <c r="ADP1206" s="1"/>
      <c r="ADQ1206" s="1"/>
      <c r="ADR1206" s="1"/>
      <c r="ADS1206" s="1"/>
      <c r="ADT1206" s="1"/>
      <c r="ADU1206" s="1"/>
      <c r="ADV1206" s="1"/>
      <c r="ADW1206" s="1"/>
      <c r="ADX1206" s="1"/>
      <c r="ADY1206" s="1"/>
      <c r="ADZ1206" s="1"/>
      <c r="AEA1206" s="1"/>
      <c r="AEB1206" s="1"/>
      <c r="AEC1206" s="1"/>
      <c r="AED1206" s="1"/>
      <c r="AEE1206" s="1"/>
      <c r="AEF1206" s="1"/>
      <c r="AEG1206" s="1"/>
      <c r="AEH1206" s="1"/>
      <c r="AEI1206" s="1"/>
      <c r="AEJ1206" s="1"/>
      <c r="AEK1206" s="1"/>
      <c r="AEL1206" s="1"/>
      <c r="AEM1206" s="1"/>
      <c r="AEN1206" s="1"/>
      <c r="AEO1206" s="1"/>
      <c r="AEP1206" s="1"/>
      <c r="AEQ1206" s="1"/>
      <c r="AER1206" s="1"/>
      <c r="AES1206" s="1"/>
      <c r="AET1206" s="1"/>
      <c r="AEU1206" s="1"/>
      <c r="AEV1206" s="1"/>
      <c r="AEW1206" s="1"/>
      <c r="AEX1206" s="1"/>
      <c r="AEY1206" s="1"/>
      <c r="AEZ1206" s="1"/>
      <c r="AFA1206" s="1"/>
      <c r="AFB1206" s="1"/>
      <c r="AFC1206" s="1"/>
      <c r="AFD1206" s="1"/>
      <c r="AFE1206" s="1"/>
      <c r="AFF1206" s="1"/>
      <c r="AFG1206" s="1"/>
      <c r="AFH1206" s="1"/>
      <c r="AFI1206" s="1"/>
      <c r="AFJ1206" s="1"/>
      <c r="AFK1206" s="1"/>
      <c r="AFL1206" s="1"/>
      <c r="AFM1206" s="1"/>
      <c r="AFN1206" s="1"/>
      <c r="AFO1206" s="1"/>
      <c r="AFP1206" s="1"/>
      <c r="AFQ1206" s="1"/>
      <c r="AFR1206" s="1"/>
      <c r="AFS1206" s="1"/>
      <c r="AFT1206" s="1"/>
      <c r="AFU1206" s="1"/>
      <c r="AFV1206" s="1"/>
      <c r="AFW1206" s="1"/>
      <c r="AFX1206" s="1"/>
      <c r="AFY1206" s="1"/>
      <c r="AFZ1206" s="1"/>
      <c r="AGA1206" s="1"/>
      <c r="AGB1206" s="1"/>
      <c r="AGC1206" s="1"/>
      <c r="AGD1206" s="1"/>
      <c r="AGE1206" s="1"/>
      <c r="AGF1206" s="1"/>
      <c r="AGG1206" s="1"/>
      <c r="AGH1206" s="1"/>
      <c r="AGI1206" s="1"/>
      <c r="AGJ1206" s="1"/>
      <c r="AGK1206" s="1"/>
      <c r="AGL1206" s="1"/>
      <c r="AGM1206" s="1"/>
      <c r="AGN1206" s="1"/>
      <c r="AGO1206" s="1"/>
      <c r="AGP1206" s="1"/>
      <c r="AGQ1206" s="1"/>
      <c r="AGR1206" s="1"/>
      <c r="AGS1206" s="1"/>
      <c r="AGT1206" s="1"/>
      <c r="AGU1206" s="1"/>
      <c r="AGV1206" s="1"/>
      <c r="AGW1206" s="1"/>
      <c r="AGX1206" s="1"/>
      <c r="AGY1206" s="1"/>
      <c r="AGZ1206" s="1"/>
      <c r="AHA1206" s="1"/>
      <c r="AHB1206" s="1"/>
      <c r="AHC1206" s="1"/>
      <c r="AHD1206" s="1"/>
      <c r="AHE1206" s="1"/>
      <c r="AHF1206" s="1"/>
      <c r="AHG1206" s="1"/>
      <c r="AHH1206" s="1"/>
      <c r="AHI1206" s="1"/>
      <c r="AHJ1206" s="1"/>
      <c r="AHK1206" s="1"/>
      <c r="AHL1206" s="1"/>
      <c r="AHM1206" s="1"/>
      <c r="AHN1206" s="1"/>
      <c r="AHO1206" s="1"/>
      <c r="AHP1206" s="1"/>
      <c r="AHQ1206" s="1"/>
      <c r="AHR1206" s="1"/>
      <c r="AHS1206" s="1"/>
      <c r="AHT1206" s="1"/>
      <c r="AHU1206" s="1"/>
      <c r="AHV1206" s="1"/>
      <c r="AHW1206" s="1"/>
      <c r="AHX1206" s="1"/>
      <c r="AHY1206" s="1"/>
      <c r="AHZ1206" s="1"/>
      <c r="AIA1206" s="1"/>
      <c r="AIB1206" s="1"/>
      <c r="AIC1206" s="1"/>
      <c r="AID1206" s="1"/>
      <c r="AIE1206" s="1"/>
      <c r="AIF1206" s="1"/>
      <c r="AIG1206" s="1"/>
      <c r="AIH1206" s="1"/>
      <c r="AII1206" s="1"/>
      <c r="AIJ1206" s="1"/>
      <c r="AIK1206" s="1"/>
      <c r="AIL1206" s="1"/>
      <c r="AIM1206" s="1"/>
      <c r="AIN1206" s="1"/>
      <c r="AIO1206" s="1"/>
      <c r="AIP1206" s="1"/>
      <c r="AIQ1206" s="1"/>
      <c r="AIR1206" s="1"/>
      <c r="AIS1206" s="1"/>
      <c r="AIT1206" s="1"/>
    </row>
    <row r="1207" spans="1:930" s="7" customFormat="1" ht="56.25" customHeight="1" x14ac:dyDescent="0.3">
      <c r="A1207" s="51"/>
      <c r="B1207" s="36"/>
      <c r="C1207" s="51"/>
      <c r="D1207" s="51"/>
      <c r="E1207" s="83" t="s">
        <v>209</v>
      </c>
      <c r="F1207" s="51" t="s">
        <v>54</v>
      </c>
      <c r="G1207" s="51"/>
      <c r="H1207" s="84">
        <v>3452.3</v>
      </c>
      <c r="I1207" s="84"/>
      <c r="J1207" s="29" t="s">
        <v>55</v>
      </c>
      <c r="K1207" s="85">
        <f t="shared" si="236"/>
        <v>463160.57</v>
      </c>
      <c r="L1207" s="118"/>
      <c r="M1207" s="85">
        <f t="shared" si="237"/>
        <v>70737.63</v>
      </c>
      <c r="N1207" s="85">
        <f t="shared" si="235"/>
        <v>533898.19999999995</v>
      </c>
      <c r="O1207" s="118"/>
      <c r="P1207" s="85">
        <v>134.16</v>
      </c>
      <c r="Q1207" s="25">
        <v>20.49</v>
      </c>
      <c r="R1207" s="83" t="s">
        <v>176</v>
      </c>
      <c r="S1207" s="83" t="s">
        <v>396</v>
      </c>
      <c r="T1207" s="80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  <c r="ZL1207" s="1"/>
      <c r="ZM1207" s="1"/>
      <c r="ZN1207" s="1"/>
      <c r="ZO1207" s="1"/>
      <c r="ZP1207" s="1"/>
      <c r="ZQ1207" s="1"/>
      <c r="ZR1207" s="1"/>
      <c r="ZS1207" s="1"/>
      <c r="ZT1207" s="1"/>
      <c r="ZU1207" s="1"/>
      <c r="ZV1207" s="1"/>
      <c r="ZW1207" s="1"/>
      <c r="ZX1207" s="1"/>
      <c r="ZY1207" s="1"/>
      <c r="ZZ1207" s="1"/>
      <c r="AAA1207" s="1"/>
      <c r="AAB1207" s="1"/>
      <c r="AAC1207" s="1"/>
      <c r="AAD1207" s="1"/>
      <c r="AAE1207" s="1"/>
      <c r="AAF1207" s="1"/>
      <c r="AAG1207" s="1"/>
      <c r="AAH1207" s="1"/>
      <c r="AAI1207" s="1"/>
      <c r="AAJ1207" s="1"/>
      <c r="AAK1207" s="1"/>
      <c r="AAL1207" s="1"/>
      <c r="AAM1207" s="1"/>
      <c r="AAN1207" s="1"/>
      <c r="AAO1207" s="1"/>
      <c r="AAP1207" s="1"/>
      <c r="AAQ1207" s="1"/>
      <c r="AAR1207" s="1"/>
      <c r="AAS1207" s="1"/>
      <c r="AAT1207" s="1"/>
      <c r="AAU1207" s="1"/>
      <c r="AAV1207" s="1"/>
      <c r="AAW1207" s="1"/>
      <c r="AAX1207" s="1"/>
      <c r="AAY1207" s="1"/>
      <c r="AAZ1207" s="1"/>
      <c r="ABA1207" s="1"/>
      <c r="ABB1207" s="1"/>
      <c r="ABC1207" s="1"/>
      <c r="ABD1207" s="1"/>
      <c r="ABE1207" s="1"/>
      <c r="ABF1207" s="1"/>
      <c r="ABG1207" s="1"/>
      <c r="ABH1207" s="1"/>
      <c r="ABI1207" s="1"/>
      <c r="ABJ1207" s="1"/>
      <c r="ABK1207" s="1"/>
      <c r="ABL1207" s="1"/>
      <c r="ABM1207" s="1"/>
      <c r="ABN1207" s="1"/>
      <c r="ABO1207" s="1"/>
      <c r="ABP1207" s="1"/>
      <c r="ABQ1207" s="1"/>
      <c r="ABR1207" s="1"/>
      <c r="ABS1207" s="1"/>
      <c r="ABT1207" s="1"/>
      <c r="ABU1207" s="1"/>
      <c r="ABV1207" s="1"/>
      <c r="ABW1207" s="1"/>
      <c r="ABX1207" s="1"/>
      <c r="ABY1207" s="1"/>
      <c r="ABZ1207" s="1"/>
      <c r="ACA1207" s="1"/>
      <c r="ACB1207" s="1"/>
      <c r="ACC1207" s="1"/>
      <c r="ACD1207" s="1"/>
      <c r="ACE1207" s="1"/>
      <c r="ACF1207" s="1"/>
      <c r="ACG1207" s="1"/>
      <c r="ACH1207" s="1"/>
      <c r="ACI1207" s="1"/>
      <c r="ACJ1207" s="1"/>
      <c r="ACK1207" s="1"/>
      <c r="ACL1207" s="1"/>
      <c r="ACM1207" s="1"/>
      <c r="ACN1207" s="1"/>
      <c r="ACO1207" s="1"/>
      <c r="ACP1207" s="1"/>
      <c r="ACQ1207" s="1"/>
      <c r="ACR1207" s="1"/>
      <c r="ACS1207" s="1"/>
      <c r="ACT1207" s="1"/>
      <c r="ACU1207" s="1"/>
      <c r="ACV1207" s="1"/>
      <c r="ACW1207" s="1"/>
      <c r="ACX1207" s="1"/>
      <c r="ACY1207" s="1"/>
      <c r="ACZ1207" s="1"/>
      <c r="ADA1207" s="1"/>
      <c r="ADB1207" s="1"/>
      <c r="ADC1207" s="1"/>
      <c r="ADD1207" s="1"/>
      <c r="ADE1207" s="1"/>
      <c r="ADF1207" s="1"/>
      <c r="ADG1207" s="1"/>
      <c r="ADH1207" s="1"/>
      <c r="ADI1207" s="1"/>
      <c r="ADJ1207" s="1"/>
      <c r="ADK1207" s="1"/>
      <c r="ADL1207" s="1"/>
      <c r="ADM1207" s="1"/>
      <c r="ADN1207" s="1"/>
      <c r="ADO1207" s="1"/>
      <c r="ADP1207" s="1"/>
      <c r="ADQ1207" s="1"/>
      <c r="ADR1207" s="1"/>
      <c r="ADS1207" s="1"/>
      <c r="ADT1207" s="1"/>
      <c r="ADU1207" s="1"/>
      <c r="ADV1207" s="1"/>
      <c r="ADW1207" s="1"/>
      <c r="ADX1207" s="1"/>
      <c r="ADY1207" s="1"/>
      <c r="ADZ1207" s="1"/>
      <c r="AEA1207" s="1"/>
      <c r="AEB1207" s="1"/>
      <c r="AEC1207" s="1"/>
      <c r="AED1207" s="1"/>
      <c r="AEE1207" s="1"/>
      <c r="AEF1207" s="1"/>
      <c r="AEG1207" s="1"/>
      <c r="AEH1207" s="1"/>
      <c r="AEI1207" s="1"/>
      <c r="AEJ1207" s="1"/>
      <c r="AEK1207" s="1"/>
      <c r="AEL1207" s="1"/>
      <c r="AEM1207" s="1"/>
      <c r="AEN1207" s="1"/>
      <c r="AEO1207" s="1"/>
      <c r="AEP1207" s="1"/>
      <c r="AEQ1207" s="1"/>
      <c r="AER1207" s="1"/>
      <c r="AES1207" s="1"/>
      <c r="AET1207" s="1"/>
      <c r="AEU1207" s="1"/>
      <c r="AEV1207" s="1"/>
      <c r="AEW1207" s="1"/>
      <c r="AEX1207" s="1"/>
      <c r="AEY1207" s="1"/>
      <c r="AEZ1207" s="1"/>
      <c r="AFA1207" s="1"/>
      <c r="AFB1207" s="1"/>
      <c r="AFC1207" s="1"/>
      <c r="AFD1207" s="1"/>
      <c r="AFE1207" s="1"/>
      <c r="AFF1207" s="1"/>
      <c r="AFG1207" s="1"/>
      <c r="AFH1207" s="1"/>
      <c r="AFI1207" s="1"/>
      <c r="AFJ1207" s="1"/>
      <c r="AFK1207" s="1"/>
      <c r="AFL1207" s="1"/>
      <c r="AFM1207" s="1"/>
      <c r="AFN1207" s="1"/>
      <c r="AFO1207" s="1"/>
      <c r="AFP1207" s="1"/>
      <c r="AFQ1207" s="1"/>
      <c r="AFR1207" s="1"/>
      <c r="AFS1207" s="1"/>
      <c r="AFT1207" s="1"/>
      <c r="AFU1207" s="1"/>
      <c r="AFV1207" s="1"/>
      <c r="AFW1207" s="1"/>
      <c r="AFX1207" s="1"/>
      <c r="AFY1207" s="1"/>
      <c r="AFZ1207" s="1"/>
      <c r="AGA1207" s="1"/>
      <c r="AGB1207" s="1"/>
      <c r="AGC1207" s="1"/>
      <c r="AGD1207" s="1"/>
      <c r="AGE1207" s="1"/>
      <c r="AGF1207" s="1"/>
      <c r="AGG1207" s="1"/>
      <c r="AGH1207" s="1"/>
      <c r="AGI1207" s="1"/>
      <c r="AGJ1207" s="1"/>
      <c r="AGK1207" s="1"/>
      <c r="AGL1207" s="1"/>
      <c r="AGM1207" s="1"/>
      <c r="AGN1207" s="1"/>
      <c r="AGO1207" s="1"/>
      <c r="AGP1207" s="1"/>
      <c r="AGQ1207" s="1"/>
      <c r="AGR1207" s="1"/>
      <c r="AGS1207" s="1"/>
      <c r="AGT1207" s="1"/>
      <c r="AGU1207" s="1"/>
      <c r="AGV1207" s="1"/>
      <c r="AGW1207" s="1"/>
      <c r="AGX1207" s="1"/>
      <c r="AGY1207" s="1"/>
      <c r="AGZ1207" s="1"/>
      <c r="AHA1207" s="1"/>
      <c r="AHB1207" s="1"/>
      <c r="AHC1207" s="1"/>
      <c r="AHD1207" s="1"/>
      <c r="AHE1207" s="1"/>
      <c r="AHF1207" s="1"/>
      <c r="AHG1207" s="1"/>
      <c r="AHH1207" s="1"/>
      <c r="AHI1207" s="1"/>
      <c r="AHJ1207" s="1"/>
      <c r="AHK1207" s="1"/>
      <c r="AHL1207" s="1"/>
      <c r="AHM1207" s="1"/>
      <c r="AHN1207" s="1"/>
      <c r="AHO1207" s="1"/>
      <c r="AHP1207" s="1"/>
      <c r="AHQ1207" s="1"/>
      <c r="AHR1207" s="1"/>
      <c r="AHS1207" s="1"/>
      <c r="AHT1207" s="1"/>
      <c r="AHU1207" s="1"/>
      <c r="AHV1207" s="1"/>
      <c r="AHW1207" s="1"/>
      <c r="AHX1207" s="1"/>
      <c r="AHY1207" s="1"/>
      <c r="AHZ1207" s="1"/>
      <c r="AIA1207" s="1"/>
      <c r="AIB1207" s="1"/>
      <c r="AIC1207" s="1"/>
      <c r="AID1207" s="1"/>
      <c r="AIE1207" s="1"/>
      <c r="AIF1207" s="1"/>
      <c r="AIG1207" s="1"/>
      <c r="AIH1207" s="1"/>
      <c r="AII1207" s="1"/>
      <c r="AIJ1207" s="1"/>
      <c r="AIK1207" s="1"/>
      <c r="AIL1207" s="1"/>
      <c r="AIM1207" s="1"/>
      <c r="AIN1207" s="1"/>
      <c r="AIO1207" s="1"/>
      <c r="AIP1207" s="1"/>
      <c r="AIQ1207" s="1"/>
      <c r="AIR1207" s="1"/>
      <c r="AIS1207" s="1"/>
      <c r="AIT1207" s="1"/>
    </row>
    <row r="1208" spans="1:930" s="7" customFormat="1" ht="56.25" customHeight="1" x14ac:dyDescent="0.3">
      <c r="A1208" s="51"/>
      <c r="B1208" s="36"/>
      <c r="C1208" s="51"/>
      <c r="D1208" s="51"/>
      <c r="E1208" s="83" t="s">
        <v>209</v>
      </c>
      <c r="F1208" s="51" t="s">
        <v>54</v>
      </c>
      <c r="G1208" s="51"/>
      <c r="H1208" s="84">
        <v>3452.3</v>
      </c>
      <c r="I1208" s="84"/>
      <c r="J1208" s="29" t="s">
        <v>24</v>
      </c>
      <c r="K1208" s="85">
        <f t="shared" si="236"/>
        <v>307461.84000000003</v>
      </c>
      <c r="L1208" s="119"/>
      <c r="M1208" s="85">
        <f t="shared" si="237"/>
        <v>48228.63</v>
      </c>
      <c r="N1208" s="85">
        <f t="shared" si="235"/>
        <v>355690.47</v>
      </c>
      <c r="O1208" s="119"/>
      <c r="P1208" s="85">
        <v>89.06</v>
      </c>
      <c r="Q1208" s="25">
        <v>13.97</v>
      </c>
      <c r="R1208" s="83" t="s">
        <v>176</v>
      </c>
      <c r="S1208" s="83" t="s">
        <v>396</v>
      </c>
      <c r="T1208" s="80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  <c r="ZL1208" s="1"/>
      <c r="ZM1208" s="1"/>
      <c r="ZN1208" s="1"/>
      <c r="ZO1208" s="1"/>
      <c r="ZP1208" s="1"/>
      <c r="ZQ1208" s="1"/>
      <c r="ZR1208" s="1"/>
      <c r="ZS1208" s="1"/>
      <c r="ZT1208" s="1"/>
      <c r="ZU1208" s="1"/>
      <c r="ZV1208" s="1"/>
      <c r="ZW1208" s="1"/>
      <c r="ZX1208" s="1"/>
      <c r="ZY1208" s="1"/>
      <c r="ZZ1208" s="1"/>
      <c r="AAA1208" s="1"/>
      <c r="AAB1208" s="1"/>
      <c r="AAC1208" s="1"/>
      <c r="AAD1208" s="1"/>
      <c r="AAE1208" s="1"/>
      <c r="AAF1208" s="1"/>
      <c r="AAG1208" s="1"/>
      <c r="AAH1208" s="1"/>
      <c r="AAI1208" s="1"/>
      <c r="AAJ1208" s="1"/>
      <c r="AAK1208" s="1"/>
      <c r="AAL1208" s="1"/>
      <c r="AAM1208" s="1"/>
      <c r="AAN1208" s="1"/>
      <c r="AAO1208" s="1"/>
      <c r="AAP1208" s="1"/>
      <c r="AAQ1208" s="1"/>
      <c r="AAR1208" s="1"/>
      <c r="AAS1208" s="1"/>
      <c r="AAT1208" s="1"/>
      <c r="AAU1208" s="1"/>
      <c r="AAV1208" s="1"/>
      <c r="AAW1208" s="1"/>
      <c r="AAX1208" s="1"/>
      <c r="AAY1208" s="1"/>
      <c r="AAZ1208" s="1"/>
      <c r="ABA1208" s="1"/>
      <c r="ABB1208" s="1"/>
      <c r="ABC1208" s="1"/>
      <c r="ABD1208" s="1"/>
      <c r="ABE1208" s="1"/>
      <c r="ABF1208" s="1"/>
      <c r="ABG1208" s="1"/>
      <c r="ABH1208" s="1"/>
      <c r="ABI1208" s="1"/>
      <c r="ABJ1208" s="1"/>
      <c r="ABK1208" s="1"/>
      <c r="ABL1208" s="1"/>
      <c r="ABM1208" s="1"/>
      <c r="ABN1208" s="1"/>
      <c r="ABO1208" s="1"/>
      <c r="ABP1208" s="1"/>
      <c r="ABQ1208" s="1"/>
      <c r="ABR1208" s="1"/>
      <c r="ABS1208" s="1"/>
      <c r="ABT1208" s="1"/>
      <c r="ABU1208" s="1"/>
      <c r="ABV1208" s="1"/>
      <c r="ABW1208" s="1"/>
      <c r="ABX1208" s="1"/>
      <c r="ABY1208" s="1"/>
      <c r="ABZ1208" s="1"/>
      <c r="ACA1208" s="1"/>
      <c r="ACB1208" s="1"/>
      <c r="ACC1208" s="1"/>
      <c r="ACD1208" s="1"/>
      <c r="ACE1208" s="1"/>
      <c r="ACF1208" s="1"/>
      <c r="ACG1208" s="1"/>
      <c r="ACH1208" s="1"/>
      <c r="ACI1208" s="1"/>
      <c r="ACJ1208" s="1"/>
      <c r="ACK1208" s="1"/>
      <c r="ACL1208" s="1"/>
      <c r="ACM1208" s="1"/>
      <c r="ACN1208" s="1"/>
      <c r="ACO1208" s="1"/>
      <c r="ACP1208" s="1"/>
      <c r="ACQ1208" s="1"/>
      <c r="ACR1208" s="1"/>
      <c r="ACS1208" s="1"/>
      <c r="ACT1208" s="1"/>
      <c r="ACU1208" s="1"/>
      <c r="ACV1208" s="1"/>
      <c r="ACW1208" s="1"/>
      <c r="ACX1208" s="1"/>
      <c r="ACY1208" s="1"/>
      <c r="ACZ1208" s="1"/>
      <c r="ADA1208" s="1"/>
      <c r="ADB1208" s="1"/>
      <c r="ADC1208" s="1"/>
      <c r="ADD1208" s="1"/>
      <c r="ADE1208" s="1"/>
      <c r="ADF1208" s="1"/>
      <c r="ADG1208" s="1"/>
      <c r="ADH1208" s="1"/>
      <c r="ADI1208" s="1"/>
      <c r="ADJ1208" s="1"/>
      <c r="ADK1208" s="1"/>
      <c r="ADL1208" s="1"/>
      <c r="ADM1208" s="1"/>
      <c r="ADN1208" s="1"/>
      <c r="ADO1208" s="1"/>
      <c r="ADP1208" s="1"/>
      <c r="ADQ1208" s="1"/>
      <c r="ADR1208" s="1"/>
      <c r="ADS1208" s="1"/>
      <c r="ADT1208" s="1"/>
      <c r="ADU1208" s="1"/>
      <c r="ADV1208" s="1"/>
      <c r="ADW1208" s="1"/>
      <c r="ADX1208" s="1"/>
      <c r="ADY1208" s="1"/>
      <c r="ADZ1208" s="1"/>
      <c r="AEA1208" s="1"/>
      <c r="AEB1208" s="1"/>
      <c r="AEC1208" s="1"/>
      <c r="AED1208" s="1"/>
      <c r="AEE1208" s="1"/>
      <c r="AEF1208" s="1"/>
      <c r="AEG1208" s="1"/>
      <c r="AEH1208" s="1"/>
      <c r="AEI1208" s="1"/>
      <c r="AEJ1208" s="1"/>
      <c r="AEK1208" s="1"/>
      <c r="AEL1208" s="1"/>
      <c r="AEM1208" s="1"/>
      <c r="AEN1208" s="1"/>
      <c r="AEO1208" s="1"/>
      <c r="AEP1208" s="1"/>
      <c r="AEQ1208" s="1"/>
      <c r="AER1208" s="1"/>
      <c r="AES1208" s="1"/>
      <c r="AET1208" s="1"/>
      <c r="AEU1208" s="1"/>
      <c r="AEV1208" s="1"/>
      <c r="AEW1208" s="1"/>
      <c r="AEX1208" s="1"/>
      <c r="AEY1208" s="1"/>
      <c r="AEZ1208" s="1"/>
      <c r="AFA1208" s="1"/>
      <c r="AFB1208" s="1"/>
      <c r="AFC1208" s="1"/>
      <c r="AFD1208" s="1"/>
      <c r="AFE1208" s="1"/>
      <c r="AFF1208" s="1"/>
      <c r="AFG1208" s="1"/>
      <c r="AFH1208" s="1"/>
      <c r="AFI1208" s="1"/>
      <c r="AFJ1208" s="1"/>
      <c r="AFK1208" s="1"/>
      <c r="AFL1208" s="1"/>
      <c r="AFM1208" s="1"/>
      <c r="AFN1208" s="1"/>
      <c r="AFO1208" s="1"/>
      <c r="AFP1208" s="1"/>
      <c r="AFQ1208" s="1"/>
      <c r="AFR1208" s="1"/>
      <c r="AFS1208" s="1"/>
      <c r="AFT1208" s="1"/>
      <c r="AFU1208" s="1"/>
      <c r="AFV1208" s="1"/>
      <c r="AFW1208" s="1"/>
      <c r="AFX1208" s="1"/>
      <c r="AFY1208" s="1"/>
      <c r="AFZ1208" s="1"/>
      <c r="AGA1208" s="1"/>
      <c r="AGB1208" s="1"/>
      <c r="AGC1208" s="1"/>
      <c r="AGD1208" s="1"/>
      <c r="AGE1208" s="1"/>
      <c r="AGF1208" s="1"/>
      <c r="AGG1208" s="1"/>
      <c r="AGH1208" s="1"/>
      <c r="AGI1208" s="1"/>
      <c r="AGJ1208" s="1"/>
      <c r="AGK1208" s="1"/>
      <c r="AGL1208" s="1"/>
      <c r="AGM1208" s="1"/>
      <c r="AGN1208" s="1"/>
      <c r="AGO1208" s="1"/>
      <c r="AGP1208" s="1"/>
      <c r="AGQ1208" s="1"/>
      <c r="AGR1208" s="1"/>
      <c r="AGS1208" s="1"/>
      <c r="AGT1208" s="1"/>
      <c r="AGU1208" s="1"/>
      <c r="AGV1208" s="1"/>
      <c r="AGW1208" s="1"/>
      <c r="AGX1208" s="1"/>
      <c r="AGY1208" s="1"/>
      <c r="AGZ1208" s="1"/>
      <c r="AHA1208" s="1"/>
      <c r="AHB1208" s="1"/>
      <c r="AHC1208" s="1"/>
      <c r="AHD1208" s="1"/>
      <c r="AHE1208" s="1"/>
      <c r="AHF1208" s="1"/>
      <c r="AHG1208" s="1"/>
      <c r="AHH1208" s="1"/>
      <c r="AHI1208" s="1"/>
      <c r="AHJ1208" s="1"/>
      <c r="AHK1208" s="1"/>
      <c r="AHL1208" s="1"/>
      <c r="AHM1208" s="1"/>
      <c r="AHN1208" s="1"/>
      <c r="AHO1208" s="1"/>
      <c r="AHP1208" s="1"/>
      <c r="AHQ1208" s="1"/>
      <c r="AHR1208" s="1"/>
      <c r="AHS1208" s="1"/>
      <c r="AHT1208" s="1"/>
      <c r="AHU1208" s="1"/>
      <c r="AHV1208" s="1"/>
      <c r="AHW1208" s="1"/>
      <c r="AHX1208" s="1"/>
      <c r="AHY1208" s="1"/>
      <c r="AHZ1208" s="1"/>
      <c r="AIA1208" s="1"/>
      <c r="AIB1208" s="1"/>
      <c r="AIC1208" s="1"/>
      <c r="AID1208" s="1"/>
      <c r="AIE1208" s="1"/>
      <c r="AIF1208" s="1"/>
      <c r="AIG1208" s="1"/>
      <c r="AIH1208" s="1"/>
      <c r="AII1208" s="1"/>
      <c r="AIJ1208" s="1"/>
      <c r="AIK1208" s="1"/>
      <c r="AIL1208" s="1"/>
      <c r="AIM1208" s="1"/>
      <c r="AIN1208" s="1"/>
      <c r="AIO1208" s="1"/>
      <c r="AIP1208" s="1"/>
      <c r="AIQ1208" s="1"/>
      <c r="AIR1208" s="1"/>
      <c r="AIS1208" s="1"/>
      <c r="AIT1208" s="1"/>
    </row>
    <row r="1209" spans="1:930" s="7" customFormat="1" ht="37.5" customHeight="1" x14ac:dyDescent="0.3">
      <c r="A1209" s="51">
        <v>5</v>
      </c>
      <c r="B1209" s="36" t="s">
        <v>500</v>
      </c>
      <c r="C1209" s="51">
        <v>1991</v>
      </c>
      <c r="D1209" s="51" t="s">
        <v>22</v>
      </c>
      <c r="E1209" s="83" t="s">
        <v>209</v>
      </c>
      <c r="F1209" s="51" t="s">
        <v>54</v>
      </c>
      <c r="G1209" s="51">
        <v>5</v>
      </c>
      <c r="H1209" s="84">
        <v>3467.1</v>
      </c>
      <c r="I1209" s="84">
        <v>2056.1</v>
      </c>
      <c r="J1209" s="61" t="s">
        <v>29</v>
      </c>
      <c r="K1209" s="85">
        <f t="shared" si="236"/>
        <v>1053478.3400000001</v>
      </c>
      <c r="L1209" s="117">
        <f>K1209+K1210+K1211+K1212+K1213</f>
        <v>7296338.6100000003</v>
      </c>
      <c r="M1209" s="85">
        <f t="shared" si="237"/>
        <v>71699.63</v>
      </c>
      <c r="N1209" s="85">
        <f t="shared" si="235"/>
        <v>1125177.97</v>
      </c>
      <c r="O1209" s="117">
        <f>N1209+N1210+N1211+N1212+N1213</f>
        <v>7671617.5199999996</v>
      </c>
      <c r="P1209" s="85">
        <v>303.85000000000002</v>
      </c>
      <c r="Q1209" s="25">
        <v>20.68</v>
      </c>
      <c r="R1209" s="83" t="s">
        <v>176</v>
      </c>
      <c r="S1209" s="83" t="s">
        <v>396</v>
      </c>
      <c r="T1209" s="80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  <c r="ZL1209" s="1"/>
      <c r="ZM1209" s="1"/>
      <c r="ZN1209" s="1"/>
      <c r="ZO1209" s="1"/>
      <c r="ZP1209" s="1"/>
      <c r="ZQ1209" s="1"/>
      <c r="ZR1209" s="1"/>
      <c r="ZS1209" s="1"/>
      <c r="ZT1209" s="1"/>
      <c r="ZU1209" s="1"/>
      <c r="ZV1209" s="1"/>
      <c r="ZW1209" s="1"/>
      <c r="ZX1209" s="1"/>
      <c r="ZY1209" s="1"/>
      <c r="ZZ1209" s="1"/>
      <c r="AAA1209" s="1"/>
      <c r="AAB1209" s="1"/>
      <c r="AAC1209" s="1"/>
      <c r="AAD1209" s="1"/>
      <c r="AAE1209" s="1"/>
      <c r="AAF1209" s="1"/>
      <c r="AAG1209" s="1"/>
      <c r="AAH1209" s="1"/>
      <c r="AAI1209" s="1"/>
      <c r="AAJ1209" s="1"/>
      <c r="AAK1209" s="1"/>
      <c r="AAL1209" s="1"/>
      <c r="AAM1209" s="1"/>
      <c r="AAN1209" s="1"/>
      <c r="AAO1209" s="1"/>
      <c r="AAP1209" s="1"/>
      <c r="AAQ1209" s="1"/>
      <c r="AAR1209" s="1"/>
      <c r="AAS1209" s="1"/>
      <c r="AAT1209" s="1"/>
      <c r="AAU1209" s="1"/>
      <c r="AAV1209" s="1"/>
      <c r="AAW1209" s="1"/>
      <c r="AAX1209" s="1"/>
      <c r="AAY1209" s="1"/>
      <c r="AAZ1209" s="1"/>
      <c r="ABA1209" s="1"/>
      <c r="ABB1209" s="1"/>
      <c r="ABC1209" s="1"/>
      <c r="ABD1209" s="1"/>
      <c r="ABE1209" s="1"/>
      <c r="ABF1209" s="1"/>
      <c r="ABG1209" s="1"/>
      <c r="ABH1209" s="1"/>
      <c r="ABI1209" s="1"/>
      <c r="ABJ1209" s="1"/>
      <c r="ABK1209" s="1"/>
      <c r="ABL1209" s="1"/>
      <c r="ABM1209" s="1"/>
      <c r="ABN1209" s="1"/>
      <c r="ABO1209" s="1"/>
      <c r="ABP1209" s="1"/>
      <c r="ABQ1209" s="1"/>
      <c r="ABR1209" s="1"/>
      <c r="ABS1209" s="1"/>
      <c r="ABT1209" s="1"/>
      <c r="ABU1209" s="1"/>
      <c r="ABV1209" s="1"/>
      <c r="ABW1209" s="1"/>
      <c r="ABX1209" s="1"/>
      <c r="ABY1209" s="1"/>
      <c r="ABZ1209" s="1"/>
      <c r="ACA1209" s="1"/>
      <c r="ACB1209" s="1"/>
      <c r="ACC1209" s="1"/>
      <c r="ACD1209" s="1"/>
      <c r="ACE1209" s="1"/>
      <c r="ACF1209" s="1"/>
      <c r="ACG1209" s="1"/>
      <c r="ACH1209" s="1"/>
      <c r="ACI1209" s="1"/>
      <c r="ACJ1209" s="1"/>
      <c r="ACK1209" s="1"/>
      <c r="ACL1209" s="1"/>
      <c r="ACM1209" s="1"/>
      <c r="ACN1209" s="1"/>
      <c r="ACO1209" s="1"/>
      <c r="ACP1209" s="1"/>
      <c r="ACQ1209" s="1"/>
      <c r="ACR1209" s="1"/>
      <c r="ACS1209" s="1"/>
      <c r="ACT1209" s="1"/>
      <c r="ACU1209" s="1"/>
      <c r="ACV1209" s="1"/>
      <c r="ACW1209" s="1"/>
      <c r="ACX1209" s="1"/>
      <c r="ACY1209" s="1"/>
      <c r="ACZ1209" s="1"/>
      <c r="ADA1209" s="1"/>
      <c r="ADB1209" s="1"/>
      <c r="ADC1209" s="1"/>
      <c r="ADD1209" s="1"/>
      <c r="ADE1209" s="1"/>
      <c r="ADF1209" s="1"/>
      <c r="ADG1209" s="1"/>
      <c r="ADH1209" s="1"/>
      <c r="ADI1209" s="1"/>
      <c r="ADJ1209" s="1"/>
      <c r="ADK1209" s="1"/>
      <c r="ADL1209" s="1"/>
      <c r="ADM1209" s="1"/>
      <c r="ADN1209" s="1"/>
      <c r="ADO1209" s="1"/>
      <c r="ADP1209" s="1"/>
      <c r="ADQ1209" s="1"/>
      <c r="ADR1209" s="1"/>
      <c r="ADS1209" s="1"/>
      <c r="ADT1209" s="1"/>
      <c r="ADU1209" s="1"/>
      <c r="ADV1209" s="1"/>
      <c r="ADW1209" s="1"/>
      <c r="ADX1209" s="1"/>
      <c r="ADY1209" s="1"/>
      <c r="ADZ1209" s="1"/>
      <c r="AEA1209" s="1"/>
      <c r="AEB1209" s="1"/>
      <c r="AEC1209" s="1"/>
      <c r="AED1209" s="1"/>
      <c r="AEE1209" s="1"/>
      <c r="AEF1209" s="1"/>
      <c r="AEG1209" s="1"/>
      <c r="AEH1209" s="1"/>
      <c r="AEI1209" s="1"/>
      <c r="AEJ1209" s="1"/>
      <c r="AEK1209" s="1"/>
      <c r="AEL1209" s="1"/>
      <c r="AEM1209" s="1"/>
      <c r="AEN1209" s="1"/>
      <c r="AEO1209" s="1"/>
      <c r="AEP1209" s="1"/>
      <c r="AEQ1209" s="1"/>
      <c r="AER1209" s="1"/>
      <c r="AES1209" s="1"/>
      <c r="AET1209" s="1"/>
      <c r="AEU1209" s="1"/>
      <c r="AEV1209" s="1"/>
      <c r="AEW1209" s="1"/>
      <c r="AEX1209" s="1"/>
      <c r="AEY1209" s="1"/>
      <c r="AEZ1209" s="1"/>
      <c r="AFA1209" s="1"/>
      <c r="AFB1209" s="1"/>
      <c r="AFC1209" s="1"/>
      <c r="AFD1209" s="1"/>
      <c r="AFE1209" s="1"/>
      <c r="AFF1209" s="1"/>
      <c r="AFG1209" s="1"/>
      <c r="AFH1209" s="1"/>
      <c r="AFI1209" s="1"/>
      <c r="AFJ1209" s="1"/>
      <c r="AFK1209" s="1"/>
      <c r="AFL1209" s="1"/>
      <c r="AFM1209" s="1"/>
      <c r="AFN1209" s="1"/>
      <c r="AFO1209" s="1"/>
      <c r="AFP1209" s="1"/>
      <c r="AFQ1209" s="1"/>
      <c r="AFR1209" s="1"/>
      <c r="AFS1209" s="1"/>
      <c r="AFT1209" s="1"/>
      <c r="AFU1209" s="1"/>
      <c r="AFV1209" s="1"/>
      <c r="AFW1209" s="1"/>
      <c r="AFX1209" s="1"/>
      <c r="AFY1209" s="1"/>
      <c r="AFZ1209" s="1"/>
      <c r="AGA1209" s="1"/>
      <c r="AGB1209" s="1"/>
      <c r="AGC1209" s="1"/>
      <c r="AGD1209" s="1"/>
      <c r="AGE1209" s="1"/>
      <c r="AGF1209" s="1"/>
      <c r="AGG1209" s="1"/>
      <c r="AGH1209" s="1"/>
      <c r="AGI1209" s="1"/>
      <c r="AGJ1209" s="1"/>
      <c r="AGK1209" s="1"/>
      <c r="AGL1209" s="1"/>
      <c r="AGM1209" s="1"/>
      <c r="AGN1209" s="1"/>
      <c r="AGO1209" s="1"/>
      <c r="AGP1209" s="1"/>
      <c r="AGQ1209" s="1"/>
      <c r="AGR1209" s="1"/>
      <c r="AGS1209" s="1"/>
      <c r="AGT1209" s="1"/>
      <c r="AGU1209" s="1"/>
      <c r="AGV1209" s="1"/>
      <c r="AGW1209" s="1"/>
      <c r="AGX1209" s="1"/>
      <c r="AGY1209" s="1"/>
      <c r="AGZ1209" s="1"/>
      <c r="AHA1209" s="1"/>
      <c r="AHB1209" s="1"/>
      <c r="AHC1209" s="1"/>
      <c r="AHD1209" s="1"/>
      <c r="AHE1209" s="1"/>
      <c r="AHF1209" s="1"/>
      <c r="AHG1209" s="1"/>
      <c r="AHH1209" s="1"/>
      <c r="AHI1209" s="1"/>
      <c r="AHJ1209" s="1"/>
      <c r="AHK1209" s="1"/>
      <c r="AHL1209" s="1"/>
      <c r="AHM1209" s="1"/>
      <c r="AHN1209" s="1"/>
      <c r="AHO1209" s="1"/>
      <c r="AHP1209" s="1"/>
      <c r="AHQ1209" s="1"/>
      <c r="AHR1209" s="1"/>
      <c r="AHS1209" s="1"/>
      <c r="AHT1209" s="1"/>
      <c r="AHU1209" s="1"/>
      <c r="AHV1209" s="1"/>
      <c r="AHW1209" s="1"/>
      <c r="AHX1209" s="1"/>
      <c r="AHY1209" s="1"/>
      <c r="AHZ1209" s="1"/>
      <c r="AIA1209" s="1"/>
      <c r="AIB1209" s="1"/>
      <c r="AIC1209" s="1"/>
      <c r="AID1209" s="1"/>
      <c r="AIE1209" s="1"/>
      <c r="AIF1209" s="1"/>
      <c r="AIG1209" s="1"/>
      <c r="AIH1209" s="1"/>
      <c r="AII1209" s="1"/>
      <c r="AIJ1209" s="1"/>
      <c r="AIK1209" s="1"/>
      <c r="AIL1209" s="1"/>
      <c r="AIM1209" s="1"/>
      <c r="AIN1209" s="1"/>
      <c r="AIO1209" s="1"/>
      <c r="AIP1209" s="1"/>
      <c r="AIQ1209" s="1"/>
      <c r="AIR1209" s="1"/>
      <c r="AIS1209" s="1"/>
      <c r="AIT1209" s="1"/>
    </row>
    <row r="1210" spans="1:930" s="7" customFormat="1" ht="18.75" customHeight="1" x14ac:dyDescent="0.3">
      <c r="A1210" s="51"/>
      <c r="B1210" s="36"/>
      <c r="C1210" s="51"/>
      <c r="D1210" s="51"/>
      <c r="E1210" s="83" t="s">
        <v>209</v>
      </c>
      <c r="F1210" s="51" t="s">
        <v>54</v>
      </c>
      <c r="G1210" s="51"/>
      <c r="H1210" s="84">
        <v>3467.1</v>
      </c>
      <c r="I1210" s="84"/>
      <c r="J1210" s="61" t="s">
        <v>147</v>
      </c>
      <c r="K1210" s="85">
        <f t="shared" si="236"/>
        <v>4143427.2</v>
      </c>
      <c r="L1210" s="118"/>
      <c r="M1210" s="85">
        <f t="shared" si="237"/>
        <v>110947.2</v>
      </c>
      <c r="N1210" s="85">
        <f t="shared" si="235"/>
        <v>4254374.4000000004</v>
      </c>
      <c r="O1210" s="118"/>
      <c r="P1210" s="85">
        <v>1195.07</v>
      </c>
      <c r="Q1210" s="25">
        <v>32</v>
      </c>
      <c r="R1210" s="83" t="s">
        <v>176</v>
      </c>
      <c r="S1210" s="83" t="s">
        <v>396</v>
      </c>
      <c r="T1210" s="80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  <c r="ZL1210" s="1"/>
      <c r="ZM1210" s="1"/>
      <c r="ZN1210" s="1"/>
      <c r="ZO1210" s="1"/>
      <c r="ZP1210" s="1"/>
      <c r="ZQ1210" s="1"/>
      <c r="ZR1210" s="1"/>
      <c r="ZS1210" s="1"/>
      <c r="ZT1210" s="1"/>
      <c r="ZU1210" s="1"/>
      <c r="ZV1210" s="1"/>
      <c r="ZW1210" s="1"/>
      <c r="ZX1210" s="1"/>
      <c r="ZY1210" s="1"/>
      <c r="ZZ1210" s="1"/>
      <c r="AAA1210" s="1"/>
      <c r="AAB1210" s="1"/>
      <c r="AAC1210" s="1"/>
      <c r="AAD1210" s="1"/>
      <c r="AAE1210" s="1"/>
      <c r="AAF1210" s="1"/>
      <c r="AAG1210" s="1"/>
      <c r="AAH1210" s="1"/>
      <c r="AAI1210" s="1"/>
      <c r="AAJ1210" s="1"/>
      <c r="AAK1210" s="1"/>
      <c r="AAL1210" s="1"/>
      <c r="AAM1210" s="1"/>
      <c r="AAN1210" s="1"/>
      <c r="AAO1210" s="1"/>
      <c r="AAP1210" s="1"/>
      <c r="AAQ1210" s="1"/>
      <c r="AAR1210" s="1"/>
      <c r="AAS1210" s="1"/>
      <c r="AAT1210" s="1"/>
      <c r="AAU1210" s="1"/>
      <c r="AAV1210" s="1"/>
      <c r="AAW1210" s="1"/>
      <c r="AAX1210" s="1"/>
      <c r="AAY1210" s="1"/>
      <c r="AAZ1210" s="1"/>
      <c r="ABA1210" s="1"/>
      <c r="ABB1210" s="1"/>
      <c r="ABC1210" s="1"/>
      <c r="ABD1210" s="1"/>
      <c r="ABE1210" s="1"/>
      <c r="ABF1210" s="1"/>
      <c r="ABG1210" s="1"/>
      <c r="ABH1210" s="1"/>
      <c r="ABI1210" s="1"/>
      <c r="ABJ1210" s="1"/>
      <c r="ABK1210" s="1"/>
      <c r="ABL1210" s="1"/>
      <c r="ABM1210" s="1"/>
      <c r="ABN1210" s="1"/>
      <c r="ABO1210" s="1"/>
      <c r="ABP1210" s="1"/>
      <c r="ABQ1210" s="1"/>
      <c r="ABR1210" s="1"/>
      <c r="ABS1210" s="1"/>
      <c r="ABT1210" s="1"/>
      <c r="ABU1210" s="1"/>
      <c r="ABV1210" s="1"/>
      <c r="ABW1210" s="1"/>
      <c r="ABX1210" s="1"/>
      <c r="ABY1210" s="1"/>
      <c r="ABZ1210" s="1"/>
      <c r="ACA1210" s="1"/>
      <c r="ACB1210" s="1"/>
      <c r="ACC1210" s="1"/>
      <c r="ACD1210" s="1"/>
      <c r="ACE1210" s="1"/>
      <c r="ACF1210" s="1"/>
      <c r="ACG1210" s="1"/>
      <c r="ACH1210" s="1"/>
      <c r="ACI1210" s="1"/>
      <c r="ACJ1210" s="1"/>
      <c r="ACK1210" s="1"/>
      <c r="ACL1210" s="1"/>
      <c r="ACM1210" s="1"/>
      <c r="ACN1210" s="1"/>
      <c r="ACO1210" s="1"/>
      <c r="ACP1210" s="1"/>
      <c r="ACQ1210" s="1"/>
      <c r="ACR1210" s="1"/>
      <c r="ACS1210" s="1"/>
      <c r="ACT1210" s="1"/>
      <c r="ACU1210" s="1"/>
      <c r="ACV1210" s="1"/>
      <c r="ACW1210" s="1"/>
      <c r="ACX1210" s="1"/>
      <c r="ACY1210" s="1"/>
      <c r="ACZ1210" s="1"/>
      <c r="ADA1210" s="1"/>
      <c r="ADB1210" s="1"/>
      <c r="ADC1210" s="1"/>
      <c r="ADD1210" s="1"/>
      <c r="ADE1210" s="1"/>
      <c r="ADF1210" s="1"/>
      <c r="ADG1210" s="1"/>
      <c r="ADH1210" s="1"/>
      <c r="ADI1210" s="1"/>
      <c r="ADJ1210" s="1"/>
      <c r="ADK1210" s="1"/>
      <c r="ADL1210" s="1"/>
      <c r="ADM1210" s="1"/>
      <c r="ADN1210" s="1"/>
      <c r="ADO1210" s="1"/>
      <c r="ADP1210" s="1"/>
      <c r="ADQ1210" s="1"/>
      <c r="ADR1210" s="1"/>
      <c r="ADS1210" s="1"/>
      <c r="ADT1210" s="1"/>
      <c r="ADU1210" s="1"/>
      <c r="ADV1210" s="1"/>
      <c r="ADW1210" s="1"/>
      <c r="ADX1210" s="1"/>
      <c r="ADY1210" s="1"/>
      <c r="ADZ1210" s="1"/>
      <c r="AEA1210" s="1"/>
      <c r="AEB1210" s="1"/>
      <c r="AEC1210" s="1"/>
      <c r="AED1210" s="1"/>
      <c r="AEE1210" s="1"/>
      <c r="AEF1210" s="1"/>
      <c r="AEG1210" s="1"/>
      <c r="AEH1210" s="1"/>
      <c r="AEI1210" s="1"/>
      <c r="AEJ1210" s="1"/>
      <c r="AEK1210" s="1"/>
      <c r="AEL1210" s="1"/>
      <c r="AEM1210" s="1"/>
      <c r="AEN1210" s="1"/>
      <c r="AEO1210" s="1"/>
      <c r="AEP1210" s="1"/>
      <c r="AEQ1210" s="1"/>
      <c r="AER1210" s="1"/>
      <c r="AES1210" s="1"/>
      <c r="AET1210" s="1"/>
      <c r="AEU1210" s="1"/>
      <c r="AEV1210" s="1"/>
      <c r="AEW1210" s="1"/>
      <c r="AEX1210" s="1"/>
      <c r="AEY1210" s="1"/>
      <c r="AEZ1210" s="1"/>
      <c r="AFA1210" s="1"/>
      <c r="AFB1210" s="1"/>
      <c r="AFC1210" s="1"/>
      <c r="AFD1210" s="1"/>
      <c r="AFE1210" s="1"/>
      <c r="AFF1210" s="1"/>
      <c r="AFG1210" s="1"/>
      <c r="AFH1210" s="1"/>
      <c r="AFI1210" s="1"/>
      <c r="AFJ1210" s="1"/>
      <c r="AFK1210" s="1"/>
      <c r="AFL1210" s="1"/>
      <c r="AFM1210" s="1"/>
      <c r="AFN1210" s="1"/>
      <c r="AFO1210" s="1"/>
      <c r="AFP1210" s="1"/>
      <c r="AFQ1210" s="1"/>
      <c r="AFR1210" s="1"/>
      <c r="AFS1210" s="1"/>
      <c r="AFT1210" s="1"/>
      <c r="AFU1210" s="1"/>
      <c r="AFV1210" s="1"/>
      <c r="AFW1210" s="1"/>
      <c r="AFX1210" s="1"/>
      <c r="AFY1210" s="1"/>
      <c r="AFZ1210" s="1"/>
      <c r="AGA1210" s="1"/>
      <c r="AGB1210" s="1"/>
      <c r="AGC1210" s="1"/>
      <c r="AGD1210" s="1"/>
      <c r="AGE1210" s="1"/>
      <c r="AGF1210" s="1"/>
      <c r="AGG1210" s="1"/>
      <c r="AGH1210" s="1"/>
      <c r="AGI1210" s="1"/>
      <c r="AGJ1210" s="1"/>
      <c r="AGK1210" s="1"/>
      <c r="AGL1210" s="1"/>
      <c r="AGM1210" s="1"/>
      <c r="AGN1210" s="1"/>
      <c r="AGO1210" s="1"/>
      <c r="AGP1210" s="1"/>
      <c r="AGQ1210" s="1"/>
      <c r="AGR1210" s="1"/>
      <c r="AGS1210" s="1"/>
      <c r="AGT1210" s="1"/>
      <c r="AGU1210" s="1"/>
      <c r="AGV1210" s="1"/>
      <c r="AGW1210" s="1"/>
      <c r="AGX1210" s="1"/>
      <c r="AGY1210" s="1"/>
      <c r="AGZ1210" s="1"/>
      <c r="AHA1210" s="1"/>
      <c r="AHB1210" s="1"/>
      <c r="AHC1210" s="1"/>
      <c r="AHD1210" s="1"/>
      <c r="AHE1210" s="1"/>
      <c r="AHF1210" s="1"/>
      <c r="AHG1210" s="1"/>
      <c r="AHH1210" s="1"/>
      <c r="AHI1210" s="1"/>
      <c r="AHJ1210" s="1"/>
      <c r="AHK1210" s="1"/>
      <c r="AHL1210" s="1"/>
      <c r="AHM1210" s="1"/>
      <c r="AHN1210" s="1"/>
      <c r="AHO1210" s="1"/>
      <c r="AHP1210" s="1"/>
      <c r="AHQ1210" s="1"/>
      <c r="AHR1210" s="1"/>
      <c r="AHS1210" s="1"/>
      <c r="AHT1210" s="1"/>
      <c r="AHU1210" s="1"/>
      <c r="AHV1210" s="1"/>
      <c r="AHW1210" s="1"/>
      <c r="AHX1210" s="1"/>
      <c r="AHY1210" s="1"/>
      <c r="AHZ1210" s="1"/>
      <c r="AIA1210" s="1"/>
      <c r="AIB1210" s="1"/>
      <c r="AIC1210" s="1"/>
      <c r="AID1210" s="1"/>
      <c r="AIE1210" s="1"/>
      <c r="AIF1210" s="1"/>
      <c r="AIG1210" s="1"/>
      <c r="AIH1210" s="1"/>
      <c r="AII1210" s="1"/>
      <c r="AIJ1210" s="1"/>
      <c r="AIK1210" s="1"/>
      <c r="AIL1210" s="1"/>
      <c r="AIM1210" s="1"/>
      <c r="AIN1210" s="1"/>
      <c r="AIO1210" s="1"/>
      <c r="AIP1210" s="1"/>
      <c r="AIQ1210" s="1"/>
      <c r="AIR1210" s="1"/>
      <c r="AIS1210" s="1"/>
      <c r="AIT1210" s="1"/>
    </row>
    <row r="1211" spans="1:930" s="7" customFormat="1" ht="37.5" customHeight="1" x14ac:dyDescent="0.3">
      <c r="A1211" s="51"/>
      <c r="B1211" s="36"/>
      <c r="C1211" s="51"/>
      <c r="D1211" s="51"/>
      <c r="E1211" s="83" t="s">
        <v>209</v>
      </c>
      <c r="F1211" s="51" t="s">
        <v>54</v>
      </c>
      <c r="G1211" s="51"/>
      <c r="H1211" s="84">
        <v>3467.1</v>
      </c>
      <c r="I1211" s="84"/>
      <c r="J1211" s="61" t="s">
        <v>32</v>
      </c>
      <c r="K1211" s="85">
        <f t="shared" si="236"/>
        <v>1325507</v>
      </c>
      <c r="L1211" s="118"/>
      <c r="M1211" s="85">
        <f t="shared" si="237"/>
        <v>73155.81</v>
      </c>
      <c r="N1211" s="85">
        <f t="shared" si="235"/>
        <v>1398662.81</v>
      </c>
      <c r="O1211" s="118"/>
      <c r="P1211" s="84">
        <v>382.31</v>
      </c>
      <c r="Q1211" s="25">
        <v>21.1</v>
      </c>
      <c r="R1211" s="83" t="s">
        <v>176</v>
      </c>
      <c r="S1211" s="83" t="s">
        <v>396</v>
      </c>
      <c r="T1211" s="80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  <c r="ZL1211" s="1"/>
      <c r="ZM1211" s="1"/>
      <c r="ZN1211" s="1"/>
      <c r="ZO1211" s="1"/>
      <c r="ZP1211" s="1"/>
      <c r="ZQ1211" s="1"/>
      <c r="ZR1211" s="1"/>
      <c r="ZS1211" s="1"/>
      <c r="ZT1211" s="1"/>
      <c r="ZU1211" s="1"/>
      <c r="ZV1211" s="1"/>
      <c r="ZW1211" s="1"/>
      <c r="ZX1211" s="1"/>
      <c r="ZY1211" s="1"/>
      <c r="ZZ1211" s="1"/>
      <c r="AAA1211" s="1"/>
      <c r="AAB1211" s="1"/>
      <c r="AAC1211" s="1"/>
      <c r="AAD1211" s="1"/>
      <c r="AAE1211" s="1"/>
      <c r="AAF1211" s="1"/>
      <c r="AAG1211" s="1"/>
      <c r="AAH1211" s="1"/>
      <c r="AAI1211" s="1"/>
      <c r="AAJ1211" s="1"/>
      <c r="AAK1211" s="1"/>
      <c r="AAL1211" s="1"/>
      <c r="AAM1211" s="1"/>
      <c r="AAN1211" s="1"/>
      <c r="AAO1211" s="1"/>
      <c r="AAP1211" s="1"/>
      <c r="AAQ1211" s="1"/>
      <c r="AAR1211" s="1"/>
      <c r="AAS1211" s="1"/>
      <c r="AAT1211" s="1"/>
      <c r="AAU1211" s="1"/>
      <c r="AAV1211" s="1"/>
      <c r="AAW1211" s="1"/>
      <c r="AAX1211" s="1"/>
      <c r="AAY1211" s="1"/>
      <c r="AAZ1211" s="1"/>
      <c r="ABA1211" s="1"/>
      <c r="ABB1211" s="1"/>
      <c r="ABC1211" s="1"/>
      <c r="ABD1211" s="1"/>
      <c r="ABE1211" s="1"/>
      <c r="ABF1211" s="1"/>
      <c r="ABG1211" s="1"/>
      <c r="ABH1211" s="1"/>
      <c r="ABI1211" s="1"/>
      <c r="ABJ1211" s="1"/>
      <c r="ABK1211" s="1"/>
      <c r="ABL1211" s="1"/>
      <c r="ABM1211" s="1"/>
      <c r="ABN1211" s="1"/>
      <c r="ABO1211" s="1"/>
      <c r="ABP1211" s="1"/>
      <c r="ABQ1211" s="1"/>
      <c r="ABR1211" s="1"/>
      <c r="ABS1211" s="1"/>
      <c r="ABT1211" s="1"/>
      <c r="ABU1211" s="1"/>
      <c r="ABV1211" s="1"/>
      <c r="ABW1211" s="1"/>
      <c r="ABX1211" s="1"/>
      <c r="ABY1211" s="1"/>
      <c r="ABZ1211" s="1"/>
      <c r="ACA1211" s="1"/>
      <c r="ACB1211" s="1"/>
      <c r="ACC1211" s="1"/>
      <c r="ACD1211" s="1"/>
      <c r="ACE1211" s="1"/>
      <c r="ACF1211" s="1"/>
      <c r="ACG1211" s="1"/>
      <c r="ACH1211" s="1"/>
      <c r="ACI1211" s="1"/>
      <c r="ACJ1211" s="1"/>
      <c r="ACK1211" s="1"/>
      <c r="ACL1211" s="1"/>
      <c r="ACM1211" s="1"/>
      <c r="ACN1211" s="1"/>
      <c r="ACO1211" s="1"/>
      <c r="ACP1211" s="1"/>
      <c r="ACQ1211" s="1"/>
      <c r="ACR1211" s="1"/>
      <c r="ACS1211" s="1"/>
      <c r="ACT1211" s="1"/>
      <c r="ACU1211" s="1"/>
      <c r="ACV1211" s="1"/>
      <c r="ACW1211" s="1"/>
      <c r="ACX1211" s="1"/>
      <c r="ACY1211" s="1"/>
      <c r="ACZ1211" s="1"/>
      <c r="ADA1211" s="1"/>
      <c r="ADB1211" s="1"/>
      <c r="ADC1211" s="1"/>
      <c r="ADD1211" s="1"/>
      <c r="ADE1211" s="1"/>
      <c r="ADF1211" s="1"/>
      <c r="ADG1211" s="1"/>
      <c r="ADH1211" s="1"/>
      <c r="ADI1211" s="1"/>
      <c r="ADJ1211" s="1"/>
      <c r="ADK1211" s="1"/>
      <c r="ADL1211" s="1"/>
      <c r="ADM1211" s="1"/>
      <c r="ADN1211" s="1"/>
      <c r="ADO1211" s="1"/>
      <c r="ADP1211" s="1"/>
      <c r="ADQ1211" s="1"/>
      <c r="ADR1211" s="1"/>
      <c r="ADS1211" s="1"/>
      <c r="ADT1211" s="1"/>
      <c r="ADU1211" s="1"/>
      <c r="ADV1211" s="1"/>
      <c r="ADW1211" s="1"/>
      <c r="ADX1211" s="1"/>
      <c r="ADY1211" s="1"/>
      <c r="ADZ1211" s="1"/>
      <c r="AEA1211" s="1"/>
      <c r="AEB1211" s="1"/>
      <c r="AEC1211" s="1"/>
      <c r="AED1211" s="1"/>
      <c r="AEE1211" s="1"/>
      <c r="AEF1211" s="1"/>
      <c r="AEG1211" s="1"/>
      <c r="AEH1211" s="1"/>
      <c r="AEI1211" s="1"/>
      <c r="AEJ1211" s="1"/>
      <c r="AEK1211" s="1"/>
      <c r="AEL1211" s="1"/>
      <c r="AEM1211" s="1"/>
      <c r="AEN1211" s="1"/>
      <c r="AEO1211" s="1"/>
      <c r="AEP1211" s="1"/>
      <c r="AEQ1211" s="1"/>
      <c r="AER1211" s="1"/>
      <c r="AES1211" s="1"/>
      <c r="AET1211" s="1"/>
      <c r="AEU1211" s="1"/>
      <c r="AEV1211" s="1"/>
      <c r="AEW1211" s="1"/>
      <c r="AEX1211" s="1"/>
      <c r="AEY1211" s="1"/>
      <c r="AEZ1211" s="1"/>
      <c r="AFA1211" s="1"/>
      <c r="AFB1211" s="1"/>
      <c r="AFC1211" s="1"/>
      <c r="AFD1211" s="1"/>
      <c r="AFE1211" s="1"/>
      <c r="AFF1211" s="1"/>
      <c r="AFG1211" s="1"/>
      <c r="AFH1211" s="1"/>
      <c r="AFI1211" s="1"/>
      <c r="AFJ1211" s="1"/>
      <c r="AFK1211" s="1"/>
      <c r="AFL1211" s="1"/>
      <c r="AFM1211" s="1"/>
      <c r="AFN1211" s="1"/>
      <c r="AFO1211" s="1"/>
      <c r="AFP1211" s="1"/>
      <c r="AFQ1211" s="1"/>
      <c r="AFR1211" s="1"/>
      <c r="AFS1211" s="1"/>
      <c r="AFT1211" s="1"/>
      <c r="AFU1211" s="1"/>
      <c r="AFV1211" s="1"/>
      <c r="AFW1211" s="1"/>
      <c r="AFX1211" s="1"/>
      <c r="AFY1211" s="1"/>
      <c r="AFZ1211" s="1"/>
      <c r="AGA1211" s="1"/>
      <c r="AGB1211" s="1"/>
      <c r="AGC1211" s="1"/>
      <c r="AGD1211" s="1"/>
      <c r="AGE1211" s="1"/>
      <c r="AGF1211" s="1"/>
      <c r="AGG1211" s="1"/>
      <c r="AGH1211" s="1"/>
      <c r="AGI1211" s="1"/>
      <c r="AGJ1211" s="1"/>
      <c r="AGK1211" s="1"/>
      <c r="AGL1211" s="1"/>
      <c r="AGM1211" s="1"/>
      <c r="AGN1211" s="1"/>
      <c r="AGO1211" s="1"/>
      <c r="AGP1211" s="1"/>
      <c r="AGQ1211" s="1"/>
      <c r="AGR1211" s="1"/>
      <c r="AGS1211" s="1"/>
      <c r="AGT1211" s="1"/>
      <c r="AGU1211" s="1"/>
      <c r="AGV1211" s="1"/>
      <c r="AGW1211" s="1"/>
      <c r="AGX1211" s="1"/>
      <c r="AGY1211" s="1"/>
      <c r="AGZ1211" s="1"/>
      <c r="AHA1211" s="1"/>
      <c r="AHB1211" s="1"/>
      <c r="AHC1211" s="1"/>
      <c r="AHD1211" s="1"/>
      <c r="AHE1211" s="1"/>
      <c r="AHF1211" s="1"/>
      <c r="AHG1211" s="1"/>
      <c r="AHH1211" s="1"/>
      <c r="AHI1211" s="1"/>
      <c r="AHJ1211" s="1"/>
      <c r="AHK1211" s="1"/>
      <c r="AHL1211" s="1"/>
      <c r="AHM1211" s="1"/>
      <c r="AHN1211" s="1"/>
      <c r="AHO1211" s="1"/>
      <c r="AHP1211" s="1"/>
      <c r="AHQ1211" s="1"/>
      <c r="AHR1211" s="1"/>
      <c r="AHS1211" s="1"/>
      <c r="AHT1211" s="1"/>
      <c r="AHU1211" s="1"/>
      <c r="AHV1211" s="1"/>
      <c r="AHW1211" s="1"/>
      <c r="AHX1211" s="1"/>
      <c r="AHY1211" s="1"/>
      <c r="AHZ1211" s="1"/>
      <c r="AIA1211" s="1"/>
      <c r="AIB1211" s="1"/>
      <c r="AIC1211" s="1"/>
      <c r="AID1211" s="1"/>
      <c r="AIE1211" s="1"/>
      <c r="AIF1211" s="1"/>
      <c r="AIG1211" s="1"/>
      <c r="AIH1211" s="1"/>
      <c r="AII1211" s="1"/>
      <c r="AIJ1211" s="1"/>
      <c r="AIK1211" s="1"/>
      <c r="AIL1211" s="1"/>
      <c r="AIM1211" s="1"/>
      <c r="AIN1211" s="1"/>
      <c r="AIO1211" s="1"/>
      <c r="AIP1211" s="1"/>
      <c r="AIQ1211" s="1"/>
      <c r="AIR1211" s="1"/>
      <c r="AIS1211" s="1"/>
      <c r="AIT1211" s="1"/>
    </row>
    <row r="1212" spans="1:930" s="7" customFormat="1" ht="56.25" customHeight="1" x14ac:dyDescent="0.3">
      <c r="A1212" s="51"/>
      <c r="B1212" s="36"/>
      <c r="C1212" s="51"/>
      <c r="D1212" s="51"/>
      <c r="E1212" s="83" t="s">
        <v>209</v>
      </c>
      <c r="F1212" s="51" t="s">
        <v>54</v>
      </c>
      <c r="G1212" s="51"/>
      <c r="H1212" s="84">
        <v>3467.1</v>
      </c>
      <c r="I1212" s="84"/>
      <c r="J1212" s="29" t="s">
        <v>55</v>
      </c>
      <c r="K1212" s="85">
        <f t="shared" si="236"/>
        <v>465146.14</v>
      </c>
      <c r="L1212" s="118"/>
      <c r="M1212" s="85">
        <f t="shared" si="237"/>
        <v>71040.88</v>
      </c>
      <c r="N1212" s="85">
        <f t="shared" si="235"/>
        <v>536187.02</v>
      </c>
      <c r="O1212" s="118"/>
      <c r="P1212" s="85">
        <v>134.16</v>
      </c>
      <c r="Q1212" s="25">
        <v>20.49</v>
      </c>
      <c r="R1212" s="83" t="s">
        <v>176</v>
      </c>
      <c r="S1212" s="83" t="s">
        <v>396</v>
      </c>
      <c r="T1212" s="80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  <c r="ZL1212" s="1"/>
      <c r="ZM1212" s="1"/>
      <c r="ZN1212" s="1"/>
      <c r="ZO1212" s="1"/>
      <c r="ZP1212" s="1"/>
      <c r="ZQ1212" s="1"/>
      <c r="ZR1212" s="1"/>
      <c r="ZS1212" s="1"/>
      <c r="ZT1212" s="1"/>
      <c r="ZU1212" s="1"/>
      <c r="ZV1212" s="1"/>
      <c r="ZW1212" s="1"/>
      <c r="ZX1212" s="1"/>
      <c r="ZY1212" s="1"/>
      <c r="ZZ1212" s="1"/>
      <c r="AAA1212" s="1"/>
      <c r="AAB1212" s="1"/>
      <c r="AAC1212" s="1"/>
      <c r="AAD1212" s="1"/>
      <c r="AAE1212" s="1"/>
      <c r="AAF1212" s="1"/>
      <c r="AAG1212" s="1"/>
      <c r="AAH1212" s="1"/>
      <c r="AAI1212" s="1"/>
      <c r="AAJ1212" s="1"/>
      <c r="AAK1212" s="1"/>
      <c r="AAL1212" s="1"/>
      <c r="AAM1212" s="1"/>
      <c r="AAN1212" s="1"/>
      <c r="AAO1212" s="1"/>
      <c r="AAP1212" s="1"/>
      <c r="AAQ1212" s="1"/>
      <c r="AAR1212" s="1"/>
      <c r="AAS1212" s="1"/>
      <c r="AAT1212" s="1"/>
      <c r="AAU1212" s="1"/>
      <c r="AAV1212" s="1"/>
      <c r="AAW1212" s="1"/>
      <c r="AAX1212" s="1"/>
      <c r="AAY1212" s="1"/>
      <c r="AAZ1212" s="1"/>
      <c r="ABA1212" s="1"/>
      <c r="ABB1212" s="1"/>
      <c r="ABC1212" s="1"/>
      <c r="ABD1212" s="1"/>
      <c r="ABE1212" s="1"/>
      <c r="ABF1212" s="1"/>
      <c r="ABG1212" s="1"/>
      <c r="ABH1212" s="1"/>
      <c r="ABI1212" s="1"/>
      <c r="ABJ1212" s="1"/>
      <c r="ABK1212" s="1"/>
      <c r="ABL1212" s="1"/>
      <c r="ABM1212" s="1"/>
      <c r="ABN1212" s="1"/>
      <c r="ABO1212" s="1"/>
      <c r="ABP1212" s="1"/>
      <c r="ABQ1212" s="1"/>
      <c r="ABR1212" s="1"/>
      <c r="ABS1212" s="1"/>
      <c r="ABT1212" s="1"/>
      <c r="ABU1212" s="1"/>
      <c r="ABV1212" s="1"/>
      <c r="ABW1212" s="1"/>
      <c r="ABX1212" s="1"/>
      <c r="ABY1212" s="1"/>
      <c r="ABZ1212" s="1"/>
      <c r="ACA1212" s="1"/>
      <c r="ACB1212" s="1"/>
      <c r="ACC1212" s="1"/>
      <c r="ACD1212" s="1"/>
      <c r="ACE1212" s="1"/>
      <c r="ACF1212" s="1"/>
      <c r="ACG1212" s="1"/>
      <c r="ACH1212" s="1"/>
      <c r="ACI1212" s="1"/>
      <c r="ACJ1212" s="1"/>
      <c r="ACK1212" s="1"/>
      <c r="ACL1212" s="1"/>
      <c r="ACM1212" s="1"/>
      <c r="ACN1212" s="1"/>
      <c r="ACO1212" s="1"/>
      <c r="ACP1212" s="1"/>
      <c r="ACQ1212" s="1"/>
      <c r="ACR1212" s="1"/>
      <c r="ACS1212" s="1"/>
      <c r="ACT1212" s="1"/>
      <c r="ACU1212" s="1"/>
      <c r="ACV1212" s="1"/>
      <c r="ACW1212" s="1"/>
      <c r="ACX1212" s="1"/>
      <c r="ACY1212" s="1"/>
      <c r="ACZ1212" s="1"/>
      <c r="ADA1212" s="1"/>
      <c r="ADB1212" s="1"/>
      <c r="ADC1212" s="1"/>
      <c r="ADD1212" s="1"/>
      <c r="ADE1212" s="1"/>
      <c r="ADF1212" s="1"/>
      <c r="ADG1212" s="1"/>
      <c r="ADH1212" s="1"/>
      <c r="ADI1212" s="1"/>
      <c r="ADJ1212" s="1"/>
      <c r="ADK1212" s="1"/>
      <c r="ADL1212" s="1"/>
      <c r="ADM1212" s="1"/>
      <c r="ADN1212" s="1"/>
      <c r="ADO1212" s="1"/>
      <c r="ADP1212" s="1"/>
      <c r="ADQ1212" s="1"/>
      <c r="ADR1212" s="1"/>
      <c r="ADS1212" s="1"/>
      <c r="ADT1212" s="1"/>
      <c r="ADU1212" s="1"/>
      <c r="ADV1212" s="1"/>
      <c r="ADW1212" s="1"/>
      <c r="ADX1212" s="1"/>
      <c r="ADY1212" s="1"/>
      <c r="ADZ1212" s="1"/>
      <c r="AEA1212" s="1"/>
      <c r="AEB1212" s="1"/>
      <c r="AEC1212" s="1"/>
      <c r="AED1212" s="1"/>
      <c r="AEE1212" s="1"/>
      <c r="AEF1212" s="1"/>
      <c r="AEG1212" s="1"/>
      <c r="AEH1212" s="1"/>
      <c r="AEI1212" s="1"/>
      <c r="AEJ1212" s="1"/>
      <c r="AEK1212" s="1"/>
      <c r="AEL1212" s="1"/>
      <c r="AEM1212" s="1"/>
      <c r="AEN1212" s="1"/>
      <c r="AEO1212" s="1"/>
      <c r="AEP1212" s="1"/>
      <c r="AEQ1212" s="1"/>
      <c r="AER1212" s="1"/>
      <c r="AES1212" s="1"/>
      <c r="AET1212" s="1"/>
      <c r="AEU1212" s="1"/>
      <c r="AEV1212" s="1"/>
      <c r="AEW1212" s="1"/>
      <c r="AEX1212" s="1"/>
      <c r="AEY1212" s="1"/>
      <c r="AEZ1212" s="1"/>
      <c r="AFA1212" s="1"/>
      <c r="AFB1212" s="1"/>
      <c r="AFC1212" s="1"/>
      <c r="AFD1212" s="1"/>
      <c r="AFE1212" s="1"/>
      <c r="AFF1212" s="1"/>
      <c r="AFG1212" s="1"/>
      <c r="AFH1212" s="1"/>
      <c r="AFI1212" s="1"/>
      <c r="AFJ1212" s="1"/>
      <c r="AFK1212" s="1"/>
      <c r="AFL1212" s="1"/>
      <c r="AFM1212" s="1"/>
      <c r="AFN1212" s="1"/>
      <c r="AFO1212" s="1"/>
      <c r="AFP1212" s="1"/>
      <c r="AFQ1212" s="1"/>
      <c r="AFR1212" s="1"/>
      <c r="AFS1212" s="1"/>
      <c r="AFT1212" s="1"/>
      <c r="AFU1212" s="1"/>
      <c r="AFV1212" s="1"/>
      <c r="AFW1212" s="1"/>
      <c r="AFX1212" s="1"/>
      <c r="AFY1212" s="1"/>
      <c r="AFZ1212" s="1"/>
      <c r="AGA1212" s="1"/>
      <c r="AGB1212" s="1"/>
      <c r="AGC1212" s="1"/>
      <c r="AGD1212" s="1"/>
      <c r="AGE1212" s="1"/>
      <c r="AGF1212" s="1"/>
      <c r="AGG1212" s="1"/>
      <c r="AGH1212" s="1"/>
      <c r="AGI1212" s="1"/>
      <c r="AGJ1212" s="1"/>
      <c r="AGK1212" s="1"/>
      <c r="AGL1212" s="1"/>
      <c r="AGM1212" s="1"/>
      <c r="AGN1212" s="1"/>
      <c r="AGO1212" s="1"/>
      <c r="AGP1212" s="1"/>
      <c r="AGQ1212" s="1"/>
      <c r="AGR1212" s="1"/>
      <c r="AGS1212" s="1"/>
      <c r="AGT1212" s="1"/>
      <c r="AGU1212" s="1"/>
      <c r="AGV1212" s="1"/>
      <c r="AGW1212" s="1"/>
      <c r="AGX1212" s="1"/>
      <c r="AGY1212" s="1"/>
      <c r="AGZ1212" s="1"/>
      <c r="AHA1212" s="1"/>
      <c r="AHB1212" s="1"/>
      <c r="AHC1212" s="1"/>
      <c r="AHD1212" s="1"/>
      <c r="AHE1212" s="1"/>
      <c r="AHF1212" s="1"/>
      <c r="AHG1212" s="1"/>
      <c r="AHH1212" s="1"/>
      <c r="AHI1212" s="1"/>
      <c r="AHJ1212" s="1"/>
      <c r="AHK1212" s="1"/>
      <c r="AHL1212" s="1"/>
      <c r="AHM1212" s="1"/>
      <c r="AHN1212" s="1"/>
      <c r="AHO1212" s="1"/>
      <c r="AHP1212" s="1"/>
      <c r="AHQ1212" s="1"/>
      <c r="AHR1212" s="1"/>
      <c r="AHS1212" s="1"/>
      <c r="AHT1212" s="1"/>
      <c r="AHU1212" s="1"/>
      <c r="AHV1212" s="1"/>
      <c r="AHW1212" s="1"/>
      <c r="AHX1212" s="1"/>
      <c r="AHY1212" s="1"/>
      <c r="AHZ1212" s="1"/>
      <c r="AIA1212" s="1"/>
      <c r="AIB1212" s="1"/>
      <c r="AIC1212" s="1"/>
      <c r="AID1212" s="1"/>
      <c r="AIE1212" s="1"/>
      <c r="AIF1212" s="1"/>
      <c r="AIG1212" s="1"/>
      <c r="AIH1212" s="1"/>
      <c r="AII1212" s="1"/>
      <c r="AIJ1212" s="1"/>
      <c r="AIK1212" s="1"/>
      <c r="AIL1212" s="1"/>
      <c r="AIM1212" s="1"/>
      <c r="AIN1212" s="1"/>
      <c r="AIO1212" s="1"/>
      <c r="AIP1212" s="1"/>
      <c r="AIQ1212" s="1"/>
      <c r="AIR1212" s="1"/>
      <c r="AIS1212" s="1"/>
      <c r="AIT1212" s="1"/>
    </row>
    <row r="1213" spans="1:930" s="7" customFormat="1" ht="56.25" customHeight="1" x14ac:dyDescent="0.3">
      <c r="A1213" s="51"/>
      <c r="B1213" s="36"/>
      <c r="C1213" s="51"/>
      <c r="D1213" s="51"/>
      <c r="E1213" s="83" t="s">
        <v>209</v>
      </c>
      <c r="F1213" s="51" t="s">
        <v>54</v>
      </c>
      <c r="G1213" s="51"/>
      <c r="H1213" s="84">
        <v>3467.1</v>
      </c>
      <c r="I1213" s="84"/>
      <c r="J1213" s="29" t="s">
        <v>24</v>
      </c>
      <c r="K1213" s="85">
        <f t="shared" si="236"/>
        <v>308779.93</v>
      </c>
      <c r="L1213" s="119"/>
      <c r="M1213" s="85">
        <f t="shared" si="237"/>
        <v>48435.39</v>
      </c>
      <c r="N1213" s="85">
        <f t="shared" si="235"/>
        <v>357215.32</v>
      </c>
      <c r="O1213" s="119"/>
      <c r="P1213" s="85">
        <v>89.06</v>
      </c>
      <c r="Q1213" s="25">
        <v>13.97</v>
      </c>
      <c r="R1213" s="83" t="s">
        <v>176</v>
      </c>
      <c r="S1213" s="83" t="s">
        <v>396</v>
      </c>
      <c r="T1213" s="80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  <c r="ZL1213" s="1"/>
      <c r="ZM1213" s="1"/>
      <c r="ZN1213" s="1"/>
      <c r="ZO1213" s="1"/>
      <c r="ZP1213" s="1"/>
      <c r="ZQ1213" s="1"/>
      <c r="ZR1213" s="1"/>
      <c r="ZS1213" s="1"/>
      <c r="ZT1213" s="1"/>
      <c r="ZU1213" s="1"/>
      <c r="ZV1213" s="1"/>
      <c r="ZW1213" s="1"/>
      <c r="ZX1213" s="1"/>
      <c r="ZY1213" s="1"/>
      <c r="ZZ1213" s="1"/>
      <c r="AAA1213" s="1"/>
      <c r="AAB1213" s="1"/>
      <c r="AAC1213" s="1"/>
      <c r="AAD1213" s="1"/>
      <c r="AAE1213" s="1"/>
      <c r="AAF1213" s="1"/>
      <c r="AAG1213" s="1"/>
      <c r="AAH1213" s="1"/>
      <c r="AAI1213" s="1"/>
      <c r="AAJ1213" s="1"/>
      <c r="AAK1213" s="1"/>
      <c r="AAL1213" s="1"/>
      <c r="AAM1213" s="1"/>
      <c r="AAN1213" s="1"/>
      <c r="AAO1213" s="1"/>
      <c r="AAP1213" s="1"/>
      <c r="AAQ1213" s="1"/>
      <c r="AAR1213" s="1"/>
      <c r="AAS1213" s="1"/>
      <c r="AAT1213" s="1"/>
      <c r="AAU1213" s="1"/>
      <c r="AAV1213" s="1"/>
      <c r="AAW1213" s="1"/>
      <c r="AAX1213" s="1"/>
      <c r="AAY1213" s="1"/>
      <c r="AAZ1213" s="1"/>
      <c r="ABA1213" s="1"/>
      <c r="ABB1213" s="1"/>
      <c r="ABC1213" s="1"/>
      <c r="ABD1213" s="1"/>
      <c r="ABE1213" s="1"/>
      <c r="ABF1213" s="1"/>
      <c r="ABG1213" s="1"/>
      <c r="ABH1213" s="1"/>
      <c r="ABI1213" s="1"/>
      <c r="ABJ1213" s="1"/>
      <c r="ABK1213" s="1"/>
      <c r="ABL1213" s="1"/>
      <c r="ABM1213" s="1"/>
      <c r="ABN1213" s="1"/>
      <c r="ABO1213" s="1"/>
      <c r="ABP1213" s="1"/>
      <c r="ABQ1213" s="1"/>
      <c r="ABR1213" s="1"/>
      <c r="ABS1213" s="1"/>
      <c r="ABT1213" s="1"/>
      <c r="ABU1213" s="1"/>
      <c r="ABV1213" s="1"/>
      <c r="ABW1213" s="1"/>
      <c r="ABX1213" s="1"/>
      <c r="ABY1213" s="1"/>
      <c r="ABZ1213" s="1"/>
      <c r="ACA1213" s="1"/>
      <c r="ACB1213" s="1"/>
      <c r="ACC1213" s="1"/>
      <c r="ACD1213" s="1"/>
      <c r="ACE1213" s="1"/>
      <c r="ACF1213" s="1"/>
      <c r="ACG1213" s="1"/>
      <c r="ACH1213" s="1"/>
      <c r="ACI1213" s="1"/>
      <c r="ACJ1213" s="1"/>
      <c r="ACK1213" s="1"/>
      <c r="ACL1213" s="1"/>
      <c r="ACM1213" s="1"/>
      <c r="ACN1213" s="1"/>
      <c r="ACO1213" s="1"/>
      <c r="ACP1213" s="1"/>
      <c r="ACQ1213" s="1"/>
      <c r="ACR1213" s="1"/>
      <c r="ACS1213" s="1"/>
      <c r="ACT1213" s="1"/>
      <c r="ACU1213" s="1"/>
      <c r="ACV1213" s="1"/>
      <c r="ACW1213" s="1"/>
      <c r="ACX1213" s="1"/>
      <c r="ACY1213" s="1"/>
      <c r="ACZ1213" s="1"/>
      <c r="ADA1213" s="1"/>
      <c r="ADB1213" s="1"/>
      <c r="ADC1213" s="1"/>
      <c r="ADD1213" s="1"/>
      <c r="ADE1213" s="1"/>
      <c r="ADF1213" s="1"/>
      <c r="ADG1213" s="1"/>
      <c r="ADH1213" s="1"/>
      <c r="ADI1213" s="1"/>
      <c r="ADJ1213" s="1"/>
      <c r="ADK1213" s="1"/>
      <c r="ADL1213" s="1"/>
      <c r="ADM1213" s="1"/>
      <c r="ADN1213" s="1"/>
      <c r="ADO1213" s="1"/>
      <c r="ADP1213" s="1"/>
      <c r="ADQ1213" s="1"/>
      <c r="ADR1213" s="1"/>
      <c r="ADS1213" s="1"/>
      <c r="ADT1213" s="1"/>
      <c r="ADU1213" s="1"/>
      <c r="ADV1213" s="1"/>
      <c r="ADW1213" s="1"/>
      <c r="ADX1213" s="1"/>
      <c r="ADY1213" s="1"/>
      <c r="ADZ1213" s="1"/>
      <c r="AEA1213" s="1"/>
      <c r="AEB1213" s="1"/>
      <c r="AEC1213" s="1"/>
      <c r="AED1213" s="1"/>
      <c r="AEE1213" s="1"/>
      <c r="AEF1213" s="1"/>
      <c r="AEG1213" s="1"/>
      <c r="AEH1213" s="1"/>
      <c r="AEI1213" s="1"/>
      <c r="AEJ1213" s="1"/>
      <c r="AEK1213" s="1"/>
      <c r="AEL1213" s="1"/>
      <c r="AEM1213" s="1"/>
      <c r="AEN1213" s="1"/>
      <c r="AEO1213" s="1"/>
      <c r="AEP1213" s="1"/>
      <c r="AEQ1213" s="1"/>
      <c r="AER1213" s="1"/>
      <c r="AES1213" s="1"/>
      <c r="AET1213" s="1"/>
      <c r="AEU1213" s="1"/>
      <c r="AEV1213" s="1"/>
      <c r="AEW1213" s="1"/>
      <c r="AEX1213" s="1"/>
      <c r="AEY1213" s="1"/>
      <c r="AEZ1213" s="1"/>
      <c r="AFA1213" s="1"/>
      <c r="AFB1213" s="1"/>
      <c r="AFC1213" s="1"/>
      <c r="AFD1213" s="1"/>
      <c r="AFE1213" s="1"/>
      <c r="AFF1213" s="1"/>
      <c r="AFG1213" s="1"/>
      <c r="AFH1213" s="1"/>
      <c r="AFI1213" s="1"/>
      <c r="AFJ1213" s="1"/>
      <c r="AFK1213" s="1"/>
      <c r="AFL1213" s="1"/>
      <c r="AFM1213" s="1"/>
      <c r="AFN1213" s="1"/>
      <c r="AFO1213" s="1"/>
      <c r="AFP1213" s="1"/>
      <c r="AFQ1213" s="1"/>
      <c r="AFR1213" s="1"/>
      <c r="AFS1213" s="1"/>
      <c r="AFT1213" s="1"/>
      <c r="AFU1213" s="1"/>
      <c r="AFV1213" s="1"/>
      <c r="AFW1213" s="1"/>
      <c r="AFX1213" s="1"/>
      <c r="AFY1213" s="1"/>
      <c r="AFZ1213" s="1"/>
      <c r="AGA1213" s="1"/>
      <c r="AGB1213" s="1"/>
      <c r="AGC1213" s="1"/>
      <c r="AGD1213" s="1"/>
      <c r="AGE1213" s="1"/>
      <c r="AGF1213" s="1"/>
      <c r="AGG1213" s="1"/>
      <c r="AGH1213" s="1"/>
      <c r="AGI1213" s="1"/>
      <c r="AGJ1213" s="1"/>
      <c r="AGK1213" s="1"/>
      <c r="AGL1213" s="1"/>
      <c r="AGM1213" s="1"/>
      <c r="AGN1213" s="1"/>
      <c r="AGO1213" s="1"/>
      <c r="AGP1213" s="1"/>
      <c r="AGQ1213" s="1"/>
      <c r="AGR1213" s="1"/>
      <c r="AGS1213" s="1"/>
      <c r="AGT1213" s="1"/>
      <c r="AGU1213" s="1"/>
      <c r="AGV1213" s="1"/>
      <c r="AGW1213" s="1"/>
      <c r="AGX1213" s="1"/>
      <c r="AGY1213" s="1"/>
      <c r="AGZ1213" s="1"/>
      <c r="AHA1213" s="1"/>
      <c r="AHB1213" s="1"/>
      <c r="AHC1213" s="1"/>
      <c r="AHD1213" s="1"/>
      <c r="AHE1213" s="1"/>
      <c r="AHF1213" s="1"/>
      <c r="AHG1213" s="1"/>
      <c r="AHH1213" s="1"/>
      <c r="AHI1213" s="1"/>
      <c r="AHJ1213" s="1"/>
      <c r="AHK1213" s="1"/>
      <c r="AHL1213" s="1"/>
      <c r="AHM1213" s="1"/>
      <c r="AHN1213" s="1"/>
      <c r="AHO1213" s="1"/>
      <c r="AHP1213" s="1"/>
      <c r="AHQ1213" s="1"/>
      <c r="AHR1213" s="1"/>
      <c r="AHS1213" s="1"/>
      <c r="AHT1213" s="1"/>
      <c r="AHU1213" s="1"/>
      <c r="AHV1213" s="1"/>
      <c r="AHW1213" s="1"/>
      <c r="AHX1213" s="1"/>
      <c r="AHY1213" s="1"/>
      <c r="AHZ1213" s="1"/>
      <c r="AIA1213" s="1"/>
      <c r="AIB1213" s="1"/>
      <c r="AIC1213" s="1"/>
      <c r="AID1213" s="1"/>
      <c r="AIE1213" s="1"/>
      <c r="AIF1213" s="1"/>
      <c r="AIG1213" s="1"/>
      <c r="AIH1213" s="1"/>
      <c r="AII1213" s="1"/>
      <c r="AIJ1213" s="1"/>
      <c r="AIK1213" s="1"/>
      <c r="AIL1213" s="1"/>
      <c r="AIM1213" s="1"/>
      <c r="AIN1213" s="1"/>
      <c r="AIO1213" s="1"/>
      <c r="AIP1213" s="1"/>
      <c r="AIQ1213" s="1"/>
      <c r="AIR1213" s="1"/>
      <c r="AIS1213" s="1"/>
      <c r="AIT1213" s="1"/>
    </row>
    <row r="1214" spans="1:930" s="7" customFormat="1" ht="37.5" customHeight="1" x14ac:dyDescent="0.3">
      <c r="A1214" s="51">
        <v>6</v>
      </c>
      <c r="B1214" s="36" t="s">
        <v>501</v>
      </c>
      <c r="C1214" s="51">
        <v>1991</v>
      </c>
      <c r="D1214" s="51" t="s">
        <v>22</v>
      </c>
      <c r="E1214" s="83" t="s">
        <v>209</v>
      </c>
      <c r="F1214" s="51" t="s">
        <v>54</v>
      </c>
      <c r="G1214" s="51">
        <v>5</v>
      </c>
      <c r="H1214" s="84">
        <v>3998.8</v>
      </c>
      <c r="I1214" s="84">
        <v>2316</v>
      </c>
      <c r="J1214" s="61" t="s">
        <v>29</v>
      </c>
      <c r="K1214" s="85">
        <f t="shared" si="236"/>
        <v>1215035.3799999999</v>
      </c>
      <c r="L1214" s="117">
        <f>K1214+K1215+K1216+K1217</f>
        <v>8059141.54</v>
      </c>
      <c r="M1214" s="85">
        <f t="shared" si="237"/>
        <v>82695.179999999993</v>
      </c>
      <c r="N1214" s="85">
        <f t="shared" si="235"/>
        <v>1297730.5600000001</v>
      </c>
      <c r="O1214" s="117">
        <f>N1214+N1215+N1216+N1217</f>
        <v>8436108.4100000001</v>
      </c>
      <c r="P1214" s="85">
        <v>303.85000000000002</v>
      </c>
      <c r="Q1214" s="25">
        <v>20.68</v>
      </c>
      <c r="R1214" s="83" t="s">
        <v>176</v>
      </c>
      <c r="S1214" s="83" t="s">
        <v>396</v>
      </c>
      <c r="T1214" s="80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  <c r="ZL1214" s="1"/>
      <c r="ZM1214" s="1"/>
      <c r="ZN1214" s="1"/>
      <c r="ZO1214" s="1"/>
      <c r="ZP1214" s="1"/>
      <c r="ZQ1214" s="1"/>
      <c r="ZR1214" s="1"/>
      <c r="ZS1214" s="1"/>
      <c r="ZT1214" s="1"/>
      <c r="ZU1214" s="1"/>
      <c r="ZV1214" s="1"/>
      <c r="ZW1214" s="1"/>
      <c r="ZX1214" s="1"/>
      <c r="ZY1214" s="1"/>
      <c r="ZZ1214" s="1"/>
      <c r="AAA1214" s="1"/>
      <c r="AAB1214" s="1"/>
      <c r="AAC1214" s="1"/>
      <c r="AAD1214" s="1"/>
      <c r="AAE1214" s="1"/>
      <c r="AAF1214" s="1"/>
      <c r="AAG1214" s="1"/>
      <c r="AAH1214" s="1"/>
      <c r="AAI1214" s="1"/>
      <c r="AAJ1214" s="1"/>
      <c r="AAK1214" s="1"/>
      <c r="AAL1214" s="1"/>
      <c r="AAM1214" s="1"/>
      <c r="AAN1214" s="1"/>
      <c r="AAO1214" s="1"/>
      <c r="AAP1214" s="1"/>
      <c r="AAQ1214" s="1"/>
      <c r="AAR1214" s="1"/>
      <c r="AAS1214" s="1"/>
      <c r="AAT1214" s="1"/>
      <c r="AAU1214" s="1"/>
      <c r="AAV1214" s="1"/>
      <c r="AAW1214" s="1"/>
      <c r="AAX1214" s="1"/>
      <c r="AAY1214" s="1"/>
      <c r="AAZ1214" s="1"/>
      <c r="ABA1214" s="1"/>
      <c r="ABB1214" s="1"/>
      <c r="ABC1214" s="1"/>
      <c r="ABD1214" s="1"/>
      <c r="ABE1214" s="1"/>
      <c r="ABF1214" s="1"/>
      <c r="ABG1214" s="1"/>
      <c r="ABH1214" s="1"/>
      <c r="ABI1214" s="1"/>
      <c r="ABJ1214" s="1"/>
      <c r="ABK1214" s="1"/>
      <c r="ABL1214" s="1"/>
      <c r="ABM1214" s="1"/>
      <c r="ABN1214" s="1"/>
      <c r="ABO1214" s="1"/>
      <c r="ABP1214" s="1"/>
      <c r="ABQ1214" s="1"/>
      <c r="ABR1214" s="1"/>
      <c r="ABS1214" s="1"/>
      <c r="ABT1214" s="1"/>
      <c r="ABU1214" s="1"/>
      <c r="ABV1214" s="1"/>
      <c r="ABW1214" s="1"/>
      <c r="ABX1214" s="1"/>
      <c r="ABY1214" s="1"/>
      <c r="ABZ1214" s="1"/>
      <c r="ACA1214" s="1"/>
      <c r="ACB1214" s="1"/>
      <c r="ACC1214" s="1"/>
      <c r="ACD1214" s="1"/>
      <c r="ACE1214" s="1"/>
      <c r="ACF1214" s="1"/>
      <c r="ACG1214" s="1"/>
      <c r="ACH1214" s="1"/>
      <c r="ACI1214" s="1"/>
      <c r="ACJ1214" s="1"/>
      <c r="ACK1214" s="1"/>
      <c r="ACL1214" s="1"/>
      <c r="ACM1214" s="1"/>
      <c r="ACN1214" s="1"/>
      <c r="ACO1214" s="1"/>
      <c r="ACP1214" s="1"/>
      <c r="ACQ1214" s="1"/>
      <c r="ACR1214" s="1"/>
      <c r="ACS1214" s="1"/>
      <c r="ACT1214" s="1"/>
      <c r="ACU1214" s="1"/>
      <c r="ACV1214" s="1"/>
      <c r="ACW1214" s="1"/>
      <c r="ACX1214" s="1"/>
      <c r="ACY1214" s="1"/>
      <c r="ACZ1214" s="1"/>
      <c r="ADA1214" s="1"/>
      <c r="ADB1214" s="1"/>
      <c r="ADC1214" s="1"/>
      <c r="ADD1214" s="1"/>
      <c r="ADE1214" s="1"/>
      <c r="ADF1214" s="1"/>
      <c r="ADG1214" s="1"/>
      <c r="ADH1214" s="1"/>
      <c r="ADI1214" s="1"/>
      <c r="ADJ1214" s="1"/>
      <c r="ADK1214" s="1"/>
      <c r="ADL1214" s="1"/>
      <c r="ADM1214" s="1"/>
      <c r="ADN1214" s="1"/>
      <c r="ADO1214" s="1"/>
      <c r="ADP1214" s="1"/>
      <c r="ADQ1214" s="1"/>
      <c r="ADR1214" s="1"/>
      <c r="ADS1214" s="1"/>
      <c r="ADT1214" s="1"/>
      <c r="ADU1214" s="1"/>
      <c r="ADV1214" s="1"/>
      <c r="ADW1214" s="1"/>
      <c r="ADX1214" s="1"/>
      <c r="ADY1214" s="1"/>
      <c r="ADZ1214" s="1"/>
      <c r="AEA1214" s="1"/>
      <c r="AEB1214" s="1"/>
      <c r="AEC1214" s="1"/>
      <c r="AED1214" s="1"/>
      <c r="AEE1214" s="1"/>
      <c r="AEF1214" s="1"/>
      <c r="AEG1214" s="1"/>
      <c r="AEH1214" s="1"/>
      <c r="AEI1214" s="1"/>
      <c r="AEJ1214" s="1"/>
      <c r="AEK1214" s="1"/>
      <c r="AEL1214" s="1"/>
      <c r="AEM1214" s="1"/>
      <c r="AEN1214" s="1"/>
      <c r="AEO1214" s="1"/>
      <c r="AEP1214" s="1"/>
      <c r="AEQ1214" s="1"/>
      <c r="AER1214" s="1"/>
      <c r="AES1214" s="1"/>
      <c r="AET1214" s="1"/>
      <c r="AEU1214" s="1"/>
      <c r="AEV1214" s="1"/>
      <c r="AEW1214" s="1"/>
      <c r="AEX1214" s="1"/>
      <c r="AEY1214" s="1"/>
      <c r="AEZ1214" s="1"/>
      <c r="AFA1214" s="1"/>
      <c r="AFB1214" s="1"/>
      <c r="AFC1214" s="1"/>
      <c r="AFD1214" s="1"/>
      <c r="AFE1214" s="1"/>
      <c r="AFF1214" s="1"/>
      <c r="AFG1214" s="1"/>
      <c r="AFH1214" s="1"/>
      <c r="AFI1214" s="1"/>
      <c r="AFJ1214" s="1"/>
      <c r="AFK1214" s="1"/>
      <c r="AFL1214" s="1"/>
      <c r="AFM1214" s="1"/>
      <c r="AFN1214" s="1"/>
      <c r="AFO1214" s="1"/>
      <c r="AFP1214" s="1"/>
      <c r="AFQ1214" s="1"/>
      <c r="AFR1214" s="1"/>
      <c r="AFS1214" s="1"/>
      <c r="AFT1214" s="1"/>
      <c r="AFU1214" s="1"/>
      <c r="AFV1214" s="1"/>
      <c r="AFW1214" s="1"/>
      <c r="AFX1214" s="1"/>
      <c r="AFY1214" s="1"/>
      <c r="AFZ1214" s="1"/>
      <c r="AGA1214" s="1"/>
      <c r="AGB1214" s="1"/>
      <c r="AGC1214" s="1"/>
      <c r="AGD1214" s="1"/>
      <c r="AGE1214" s="1"/>
      <c r="AGF1214" s="1"/>
      <c r="AGG1214" s="1"/>
      <c r="AGH1214" s="1"/>
      <c r="AGI1214" s="1"/>
      <c r="AGJ1214" s="1"/>
      <c r="AGK1214" s="1"/>
      <c r="AGL1214" s="1"/>
      <c r="AGM1214" s="1"/>
      <c r="AGN1214" s="1"/>
      <c r="AGO1214" s="1"/>
      <c r="AGP1214" s="1"/>
      <c r="AGQ1214" s="1"/>
      <c r="AGR1214" s="1"/>
      <c r="AGS1214" s="1"/>
      <c r="AGT1214" s="1"/>
      <c r="AGU1214" s="1"/>
      <c r="AGV1214" s="1"/>
      <c r="AGW1214" s="1"/>
      <c r="AGX1214" s="1"/>
      <c r="AGY1214" s="1"/>
      <c r="AGZ1214" s="1"/>
      <c r="AHA1214" s="1"/>
      <c r="AHB1214" s="1"/>
      <c r="AHC1214" s="1"/>
      <c r="AHD1214" s="1"/>
      <c r="AHE1214" s="1"/>
      <c r="AHF1214" s="1"/>
      <c r="AHG1214" s="1"/>
      <c r="AHH1214" s="1"/>
      <c r="AHI1214" s="1"/>
      <c r="AHJ1214" s="1"/>
      <c r="AHK1214" s="1"/>
      <c r="AHL1214" s="1"/>
      <c r="AHM1214" s="1"/>
      <c r="AHN1214" s="1"/>
      <c r="AHO1214" s="1"/>
      <c r="AHP1214" s="1"/>
      <c r="AHQ1214" s="1"/>
      <c r="AHR1214" s="1"/>
      <c r="AHS1214" s="1"/>
      <c r="AHT1214" s="1"/>
      <c r="AHU1214" s="1"/>
      <c r="AHV1214" s="1"/>
      <c r="AHW1214" s="1"/>
      <c r="AHX1214" s="1"/>
      <c r="AHY1214" s="1"/>
      <c r="AHZ1214" s="1"/>
      <c r="AIA1214" s="1"/>
      <c r="AIB1214" s="1"/>
      <c r="AIC1214" s="1"/>
      <c r="AID1214" s="1"/>
      <c r="AIE1214" s="1"/>
      <c r="AIF1214" s="1"/>
      <c r="AIG1214" s="1"/>
      <c r="AIH1214" s="1"/>
      <c r="AII1214" s="1"/>
      <c r="AIJ1214" s="1"/>
      <c r="AIK1214" s="1"/>
      <c r="AIL1214" s="1"/>
      <c r="AIM1214" s="1"/>
      <c r="AIN1214" s="1"/>
      <c r="AIO1214" s="1"/>
      <c r="AIP1214" s="1"/>
      <c r="AIQ1214" s="1"/>
      <c r="AIR1214" s="1"/>
      <c r="AIS1214" s="1"/>
      <c r="AIT1214" s="1"/>
    </row>
    <row r="1215" spans="1:930" s="7" customFormat="1" ht="18.75" customHeight="1" x14ac:dyDescent="0.3">
      <c r="A1215" s="51"/>
      <c r="B1215" s="36"/>
      <c r="C1215" s="51"/>
      <c r="D1215" s="51"/>
      <c r="E1215" s="83" t="s">
        <v>209</v>
      </c>
      <c r="F1215" s="51" t="s">
        <v>54</v>
      </c>
      <c r="G1215" s="51"/>
      <c r="H1215" s="84">
        <v>3998.8</v>
      </c>
      <c r="I1215" s="84"/>
      <c r="J1215" s="61" t="s">
        <v>147</v>
      </c>
      <c r="K1215" s="85">
        <f t="shared" si="236"/>
        <v>4778845.92</v>
      </c>
      <c r="L1215" s="118"/>
      <c r="M1215" s="85">
        <f t="shared" si="237"/>
        <v>127961.60000000001</v>
      </c>
      <c r="N1215" s="85">
        <f t="shared" si="235"/>
        <v>4906807.5199999996</v>
      </c>
      <c r="O1215" s="118"/>
      <c r="P1215" s="85">
        <v>1195.07</v>
      </c>
      <c r="Q1215" s="25">
        <v>32</v>
      </c>
      <c r="R1215" s="83" t="s">
        <v>176</v>
      </c>
      <c r="S1215" s="83" t="s">
        <v>396</v>
      </c>
      <c r="T1215" s="80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  <c r="ZL1215" s="1"/>
      <c r="ZM1215" s="1"/>
      <c r="ZN1215" s="1"/>
      <c r="ZO1215" s="1"/>
      <c r="ZP1215" s="1"/>
      <c r="ZQ1215" s="1"/>
      <c r="ZR1215" s="1"/>
      <c r="ZS1215" s="1"/>
      <c r="ZT1215" s="1"/>
      <c r="ZU1215" s="1"/>
      <c r="ZV1215" s="1"/>
      <c r="ZW1215" s="1"/>
      <c r="ZX1215" s="1"/>
      <c r="ZY1215" s="1"/>
      <c r="ZZ1215" s="1"/>
      <c r="AAA1215" s="1"/>
      <c r="AAB1215" s="1"/>
      <c r="AAC1215" s="1"/>
      <c r="AAD1215" s="1"/>
      <c r="AAE1215" s="1"/>
      <c r="AAF1215" s="1"/>
      <c r="AAG1215" s="1"/>
      <c r="AAH1215" s="1"/>
      <c r="AAI1215" s="1"/>
      <c r="AAJ1215" s="1"/>
      <c r="AAK1215" s="1"/>
      <c r="AAL1215" s="1"/>
      <c r="AAM1215" s="1"/>
      <c r="AAN1215" s="1"/>
      <c r="AAO1215" s="1"/>
      <c r="AAP1215" s="1"/>
      <c r="AAQ1215" s="1"/>
      <c r="AAR1215" s="1"/>
      <c r="AAS1215" s="1"/>
      <c r="AAT1215" s="1"/>
      <c r="AAU1215" s="1"/>
      <c r="AAV1215" s="1"/>
      <c r="AAW1215" s="1"/>
      <c r="AAX1215" s="1"/>
      <c r="AAY1215" s="1"/>
      <c r="AAZ1215" s="1"/>
      <c r="ABA1215" s="1"/>
      <c r="ABB1215" s="1"/>
      <c r="ABC1215" s="1"/>
      <c r="ABD1215" s="1"/>
      <c r="ABE1215" s="1"/>
      <c r="ABF1215" s="1"/>
      <c r="ABG1215" s="1"/>
      <c r="ABH1215" s="1"/>
      <c r="ABI1215" s="1"/>
      <c r="ABJ1215" s="1"/>
      <c r="ABK1215" s="1"/>
      <c r="ABL1215" s="1"/>
      <c r="ABM1215" s="1"/>
      <c r="ABN1215" s="1"/>
      <c r="ABO1215" s="1"/>
      <c r="ABP1215" s="1"/>
      <c r="ABQ1215" s="1"/>
      <c r="ABR1215" s="1"/>
      <c r="ABS1215" s="1"/>
      <c r="ABT1215" s="1"/>
      <c r="ABU1215" s="1"/>
      <c r="ABV1215" s="1"/>
      <c r="ABW1215" s="1"/>
      <c r="ABX1215" s="1"/>
      <c r="ABY1215" s="1"/>
      <c r="ABZ1215" s="1"/>
      <c r="ACA1215" s="1"/>
      <c r="ACB1215" s="1"/>
      <c r="ACC1215" s="1"/>
      <c r="ACD1215" s="1"/>
      <c r="ACE1215" s="1"/>
      <c r="ACF1215" s="1"/>
      <c r="ACG1215" s="1"/>
      <c r="ACH1215" s="1"/>
      <c r="ACI1215" s="1"/>
      <c r="ACJ1215" s="1"/>
      <c r="ACK1215" s="1"/>
      <c r="ACL1215" s="1"/>
      <c r="ACM1215" s="1"/>
      <c r="ACN1215" s="1"/>
      <c r="ACO1215" s="1"/>
      <c r="ACP1215" s="1"/>
      <c r="ACQ1215" s="1"/>
      <c r="ACR1215" s="1"/>
      <c r="ACS1215" s="1"/>
      <c r="ACT1215" s="1"/>
      <c r="ACU1215" s="1"/>
      <c r="ACV1215" s="1"/>
      <c r="ACW1215" s="1"/>
      <c r="ACX1215" s="1"/>
      <c r="ACY1215" s="1"/>
      <c r="ACZ1215" s="1"/>
      <c r="ADA1215" s="1"/>
      <c r="ADB1215" s="1"/>
      <c r="ADC1215" s="1"/>
      <c r="ADD1215" s="1"/>
      <c r="ADE1215" s="1"/>
      <c r="ADF1215" s="1"/>
      <c r="ADG1215" s="1"/>
      <c r="ADH1215" s="1"/>
      <c r="ADI1215" s="1"/>
      <c r="ADJ1215" s="1"/>
      <c r="ADK1215" s="1"/>
      <c r="ADL1215" s="1"/>
      <c r="ADM1215" s="1"/>
      <c r="ADN1215" s="1"/>
      <c r="ADO1215" s="1"/>
      <c r="ADP1215" s="1"/>
      <c r="ADQ1215" s="1"/>
      <c r="ADR1215" s="1"/>
      <c r="ADS1215" s="1"/>
      <c r="ADT1215" s="1"/>
      <c r="ADU1215" s="1"/>
      <c r="ADV1215" s="1"/>
      <c r="ADW1215" s="1"/>
      <c r="ADX1215" s="1"/>
      <c r="ADY1215" s="1"/>
      <c r="ADZ1215" s="1"/>
      <c r="AEA1215" s="1"/>
      <c r="AEB1215" s="1"/>
      <c r="AEC1215" s="1"/>
      <c r="AED1215" s="1"/>
      <c r="AEE1215" s="1"/>
      <c r="AEF1215" s="1"/>
      <c r="AEG1215" s="1"/>
      <c r="AEH1215" s="1"/>
      <c r="AEI1215" s="1"/>
      <c r="AEJ1215" s="1"/>
      <c r="AEK1215" s="1"/>
      <c r="AEL1215" s="1"/>
      <c r="AEM1215" s="1"/>
      <c r="AEN1215" s="1"/>
      <c r="AEO1215" s="1"/>
      <c r="AEP1215" s="1"/>
      <c r="AEQ1215" s="1"/>
      <c r="AER1215" s="1"/>
      <c r="AES1215" s="1"/>
      <c r="AET1215" s="1"/>
      <c r="AEU1215" s="1"/>
      <c r="AEV1215" s="1"/>
      <c r="AEW1215" s="1"/>
      <c r="AEX1215" s="1"/>
      <c r="AEY1215" s="1"/>
      <c r="AEZ1215" s="1"/>
      <c r="AFA1215" s="1"/>
      <c r="AFB1215" s="1"/>
      <c r="AFC1215" s="1"/>
      <c r="AFD1215" s="1"/>
      <c r="AFE1215" s="1"/>
      <c r="AFF1215" s="1"/>
      <c r="AFG1215" s="1"/>
      <c r="AFH1215" s="1"/>
      <c r="AFI1215" s="1"/>
      <c r="AFJ1215" s="1"/>
      <c r="AFK1215" s="1"/>
      <c r="AFL1215" s="1"/>
      <c r="AFM1215" s="1"/>
      <c r="AFN1215" s="1"/>
      <c r="AFO1215" s="1"/>
      <c r="AFP1215" s="1"/>
      <c r="AFQ1215" s="1"/>
      <c r="AFR1215" s="1"/>
      <c r="AFS1215" s="1"/>
      <c r="AFT1215" s="1"/>
      <c r="AFU1215" s="1"/>
      <c r="AFV1215" s="1"/>
      <c r="AFW1215" s="1"/>
      <c r="AFX1215" s="1"/>
      <c r="AFY1215" s="1"/>
      <c r="AFZ1215" s="1"/>
      <c r="AGA1215" s="1"/>
      <c r="AGB1215" s="1"/>
      <c r="AGC1215" s="1"/>
      <c r="AGD1215" s="1"/>
      <c r="AGE1215" s="1"/>
      <c r="AGF1215" s="1"/>
      <c r="AGG1215" s="1"/>
      <c r="AGH1215" s="1"/>
      <c r="AGI1215" s="1"/>
      <c r="AGJ1215" s="1"/>
      <c r="AGK1215" s="1"/>
      <c r="AGL1215" s="1"/>
      <c r="AGM1215" s="1"/>
      <c r="AGN1215" s="1"/>
      <c r="AGO1215" s="1"/>
      <c r="AGP1215" s="1"/>
      <c r="AGQ1215" s="1"/>
      <c r="AGR1215" s="1"/>
      <c r="AGS1215" s="1"/>
      <c r="AGT1215" s="1"/>
      <c r="AGU1215" s="1"/>
      <c r="AGV1215" s="1"/>
      <c r="AGW1215" s="1"/>
      <c r="AGX1215" s="1"/>
      <c r="AGY1215" s="1"/>
      <c r="AGZ1215" s="1"/>
      <c r="AHA1215" s="1"/>
      <c r="AHB1215" s="1"/>
      <c r="AHC1215" s="1"/>
      <c r="AHD1215" s="1"/>
      <c r="AHE1215" s="1"/>
      <c r="AHF1215" s="1"/>
      <c r="AHG1215" s="1"/>
      <c r="AHH1215" s="1"/>
      <c r="AHI1215" s="1"/>
      <c r="AHJ1215" s="1"/>
      <c r="AHK1215" s="1"/>
      <c r="AHL1215" s="1"/>
      <c r="AHM1215" s="1"/>
      <c r="AHN1215" s="1"/>
      <c r="AHO1215" s="1"/>
      <c r="AHP1215" s="1"/>
      <c r="AHQ1215" s="1"/>
      <c r="AHR1215" s="1"/>
      <c r="AHS1215" s="1"/>
      <c r="AHT1215" s="1"/>
      <c r="AHU1215" s="1"/>
      <c r="AHV1215" s="1"/>
      <c r="AHW1215" s="1"/>
      <c r="AHX1215" s="1"/>
      <c r="AHY1215" s="1"/>
      <c r="AHZ1215" s="1"/>
      <c r="AIA1215" s="1"/>
      <c r="AIB1215" s="1"/>
      <c r="AIC1215" s="1"/>
      <c r="AID1215" s="1"/>
      <c r="AIE1215" s="1"/>
      <c r="AIF1215" s="1"/>
      <c r="AIG1215" s="1"/>
      <c r="AIH1215" s="1"/>
      <c r="AII1215" s="1"/>
      <c r="AIJ1215" s="1"/>
      <c r="AIK1215" s="1"/>
      <c r="AIL1215" s="1"/>
      <c r="AIM1215" s="1"/>
      <c r="AIN1215" s="1"/>
      <c r="AIO1215" s="1"/>
      <c r="AIP1215" s="1"/>
      <c r="AIQ1215" s="1"/>
      <c r="AIR1215" s="1"/>
      <c r="AIS1215" s="1"/>
      <c r="AIT1215" s="1"/>
    </row>
    <row r="1216" spans="1:930" s="7" customFormat="1" ht="37.5" customHeight="1" x14ac:dyDescent="0.3">
      <c r="A1216" s="51"/>
      <c r="B1216" s="36"/>
      <c r="C1216" s="51"/>
      <c r="D1216" s="51"/>
      <c r="E1216" s="83" t="s">
        <v>209</v>
      </c>
      <c r="F1216" s="51" t="s">
        <v>54</v>
      </c>
      <c r="G1216" s="51"/>
      <c r="H1216" s="84">
        <v>3998.8</v>
      </c>
      <c r="I1216" s="84"/>
      <c r="J1216" s="61" t="s">
        <v>32</v>
      </c>
      <c r="K1216" s="85">
        <f t="shared" si="236"/>
        <v>1528781.23</v>
      </c>
      <c r="L1216" s="118"/>
      <c r="M1216" s="85">
        <f t="shared" si="237"/>
        <v>84374.68</v>
      </c>
      <c r="N1216" s="85">
        <f t="shared" si="235"/>
        <v>1613155.91</v>
      </c>
      <c r="O1216" s="118"/>
      <c r="P1216" s="84">
        <v>382.31</v>
      </c>
      <c r="Q1216" s="25">
        <v>21.1</v>
      </c>
      <c r="R1216" s="83" t="s">
        <v>176</v>
      </c>
      <c r="S1216" s="83" t="s">
        <v>396</v>
      </c>
      <c r="T1216" s="80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  <c r="ZL1216" s="1"/>
      <c r="ZM1216" s="1"/>
      <c r="ZN1216" s="1"/>
      <c r="ZO1216" s="1"/>
      <c r="ZP1216" s="1"/>
      <c r="ZQ1216" s="1"/>
      <c r="ZR1216" s="1"/>
      <c r="ZS1216" s="1"/>
      <c r="ZT1216" s="1"/>
      <c r="ZU1216" s="1"/>
      <c r="ZV1216" s="1"/>
      <c r="ZW1216" s="1"/>
      <c r="ZX1216" s="1"/>
      <c r="ZY1216" s="1"/>
      <c r="ZZ1216" s="1"/>
      <c r="AAA1216" s="1"/>
      <c r="AAB1216" s="1"/>
      <c r="AAC1216" s="1"/>
      <c r="AAD1216" s="1"/>
      <c r="AAE1216" s="1"/>
      <c r="AAF1216" s="1"/>
      <c r="AAG1216" s="1"/>
      <c r="AAH1216" s="1"/>
      <c r="AAI1216" s="1"/>
      <c r="AAJ1216" s="1"/>
      <c r="AAK1216" s="1"/>
      <c r="AAL1216" s="1"/>
      <c r="AAM1216" s="1"/>
      <c r="AAN1216" s="1"/>
      <c r="AAO1216" s="1"/>
      <c r="AAP1216" s="1"/>
      <c r="AAQ1216" s="1"/>
      <c r="AAR1216" s="1"/>
      <c r="AAS1216" s="1"/>
      <c r="AAT1216" s="1"/>
      <c r="AAU1216" s="1"/>
      <c r="AAV1216" s="1"/>
      <c r="AAW1216" s="1"/>
      <c r="AAX1216" s="1"/>
      <c r="AAY1216" s="1"/>
      <c r="AAZ1216" s="1"/>
      <c r="ABA1216" s="1"/>
      <c r="ABB1216" s="1"/>
      <c r="ABC1216" s="1"/>
      <c r="ABD1216" s="1"/>
      <c r="ABE1216" s="1"/>
      <c r="ABF1216" s="1"/>
      <c r="ABG1216" s="1"/>
      <c r="ABH1216" s="1"/>
      <c r="ABI1216" s="1"/>
      <c r="ABJ1216" s="1"/>
      <c r="ABK1216" s="1"/>
      <c r="ABL1216" s="1"/>
      <c r="ABM1216" s="1"/>
      <c r="ABN1216" s="1"/>
      <c r="ABO1216" s="1"/>
      <c r="ABP1216" s="1"/>
      <c r="ABQ1216" s="1"/>
      <c r="ABR1216" s="1"/>
      <c r="ABS1216" s="1"/>
      <c r="ABT1216" s="1"/>
      <c r="ABU1216" s="1"/>
      <c r="ABV1216" s="1"/>
      <c r="ABW1216" s="1"/>
      <c r="ABX1216" s="1"/>
      <c r="ABY1216" s="1"/>
      <c r="ABZ1216" s="1"/>
      <c r="ACA1216" s="1"/>
      <c r="ACB1216" s="1"/>
      <c r="ACC1216" s="1"/>
      <c r="ACD1216" s="1"/>
      <c r="ACE1216" s="1"/>
      <c r="ACF1216" s="1"/>
      <c r="ACG1216" s="1"/>
      <c r="ACH1216" s="1"/>
      <c r="ACI1216" s="1"/>
      <c r="ACJ1216" s="1"/>
      <c r="ACK1216" s="1"/>
      <c r="ACL1216" s="1"/>
      <c r="ACM1216" s="1"/>
      <c r="ACN1216" s="1"/>
      <c r="ACO1216" s="1"/>
      <c r="ACP1216" s="1"/>
      <c r="ACQ1216" s="1"/>
      <c r="ACR1216" s="1"/>
      <c r="ACS1216" s="1"/>
      <c r="ACT1216" s="1"/>
      <c r="ACU1216" s="1"/>
      <c r="ACV1216" s="1"/>
      <c r="ACW1216" s="1"/>
      <c r="ACX1216" s="1"/>
      <c r="ACY1216" s="1"/>
      <c r="ACZ1216" s="1"/>
      <c r="ADA1216" s="1"/>
      <c r="ADB1216" s="1"/>
      <c r="ADC1216" s="1"/>
      <c r="ADD1216" s="1"/>
      <c r="ADE1216" s="1"/>
      <c r="ADF1216" s="1"/>
      <c r="ADG1216" s="1"/>
      <c r="ADH1216" s="1"/>
      <c r="ADI1216" s="1"/>
      <c r="ADJ1216" s="1"/>
      <c r="ADK1216" s="1"/>
      <c r="ADL1216" s="1"/>
      <c r="ADM1216" s="1"/>
      <c r="ADN1216" s="1"/>
      <c r="ADO1216" s="1"/>
      <c r="ADP1216" s="1"/>
      <c r="ADQ1216" s="1"/>
      <c r="ADR1216" s="1"/>
      <c r="ADS1216" s="1"/>
      <c r="ADT1216" s="1"/>
      <c r="ADU1216" s="1"/>
      <c r="ADV1216" s="1"/>
      <c r="ADW1216" s="1"/>
      <c r="ADX1216" s="1"/>
      <c r="ADY1216" s="1"/>
      <c r="ADZ1216" s="1"/>
      <c r="AEA1216" s="1"/>
      <c r="AEB1216" s="1"/>
      <c r="AEC1216" s="1"/>
      <c r="AED1216" s="1"/>
      <c r="AEE1216" s="1"/>
      <c r="AEF1216" s="1"/>
      <c r="AEG1216" s="1"/>
      <c r="AEH1216" s="1"/>
      <c r="AEI1216" s="1"/>
      <c r="AEJ1216" s="1"/>
      <c r="AEK1216" s="1"/>
      <c r="AEL1216" s="1"/>
      <c r="AEM1216" s="1"/>
      <c r="AEN1216" s="1"/>
      <c r="AEO1216" s="1"/>
      <c r="AEP1216" s="1"/>
      <c r="AEQ1216" s="1"/>
      <c r="AER1216" s="1"/>
      <c r="AES1216" s="1"/>
      <c r="AET1216" s="1"/>
      <c r="AEU1216" s="1"/>
      <c r="AEV1216" s="1"/>
      <c r="AEW1216" s="1"/>
      <c r="AEX1216" s="1"/>
      <c r="AEY1216" s="1"/>
      <c r="AEZ1216" s="1"/>
      <c r="AFA1216" s="1"/>
      <c r="AFB1216" s="1"/>
      <c r="AFC1216" s="1"/>
      <c r="AFD1216" s="1"/>
      <c r="AFE1216" s="1"/>
      <c r="AFF1216" s="1"/>
      <c r="AFG1216" s="1"/>
      <c r="AFH1216" s="1"/>
      <c r="AFI1216" s="1"/>
      <c r="AFJ1216" s="1"/>
      <c r="AFK1216" s="1"/>
      <c r="AFL1216" s="1"/>
      <c r="AFM1216" s="1"/>
      <c r="AFN1216" s="1"/>
      <c r="AFO1216" s="1"/>
      <c r="AFP1216" s="1"/>
      <c r="AFQ1216" s="1"/>
      <c r="AFR1216" s="1"/>
      <c r="AFS1216" s="1"/>
      <c r="AFT1216" s="1"/>
      <c r="AFU1216" s="1"/>
      <c r="AFV1216" s="1"/>
      <c r="AFW1216" s="1"/>
      <c r="AFX1216" s="1"/>
      <c r="AFY1216" s="1"/>
      <c r="AFZ1216" s="1"/>
      <c r="AGA1216" s="1"/>
      <c r="AGB1216" s="1"/>
      <c r="AGC1216" s="1"/>
      <c r="AGD1216" s="1"/>
      <c r="AGE1216" s="1"/>
      <c r="AGF1216" s="1"/>
      <c r="AGG1216" s="1"/>
      <c r="AGH1216" s="1"/>
      <c r="AGI1216" s="1"/>
      <c r="AGJ1216" s="1"/>
      <c r="AGK1216" s="1"/>
      <c r="AGL1216" s="1"/>
      <c r="AGM1216" s="1"/>
      <c r="AGN1216" s="1"/>
      <c r="AGO1216" s="1"/>
      <c r="AGP1216" s="1"/>
      <c r="AGQ1216" s="1"/>
      <c r="AGR1216" s="1"/>
      <c r="AGS1216" s="1"/>
      <c r="AGT1216" s="1"/>
      <c r="AGU1216" s="1"/>
      <c r="AGV1216" s="1"/>
      <c r="AGW1216" s="1"/>
      <c r="AGX1216" s="1"/>
      <c r="AGY1216" s="1"/>
      <c r="AGZ1216" s="1"/>
      <c r="AHA1216" s="1"/>
      <c r="AHB1216" s="1"/>
      <c r="AHC1216" s="1"/>
      <c r="AHD1216" s="1"/>
      <c r="AHE1216" s="1"/>
      <c r="AHF1216" s="1"/>
      <c r="AHG1216" s="1"/>
      <c r="AHH1216" s="1"/>
      <c r="AHI1216" s="1"/>
      <c r="AHJ1216" s="1"/>
      <c r="AHK1216" s="1"/>
      <c r="AHL1216" s="1"/>
      <c r="AHM1216" s="1"/>
      <c r="AHN1216" s="1"/>
      <c r="AHO1216" s="1"/>
      <c r="AHP1216" s="1"/>
      <c r="AHQ1216" s="1"/>
      <c r="AHR1216" s="1"/>
      <c r="AHS1216" s="1"/>
      <c r="AHT1216" s="1"/>
      <c r="AHU1216" s="1"/>
      <c r="AHV1216" s="1"/>
      <c r="AHW1216" s="1"/>
      <c r="AHX1216" s="1"/>
      <c r="AHY1216" s="1"/>
      <c r="AHZ1216" s="1"/>
      <c r="AIA1216" s="1"/>
      <c r="AIB1216" s="1"/>
      <c r="AIC1216" s="1"/>
      <c r="AID1216" s="1"/>
      <c r="AIE1216" s="1"/>
      <c r="AIF1216" s="1"/>
      <c r="AIG1216" s="1"/>
      <c r="AIH1216" s="1"/>
      <c r="AII1216" s="1"/>
      <c r="AIJ1216" s="1"/>
      <c r="AIK1216" s="1"/>
      <c r="AIL1216" s="1"/>
      <c r="AIM1216" s="1"/>
      <c r="AIN1216" s="1"/>
      <c r="AIO1216" s="1"/>
      <c r="AIP1216" s="1"/>
      <c r="AIQ1216" s="1"/>
      <c r="AIR1216" s="1"/>
      <c r="AIS1216" s="1"/>
      <c r="AIT1216" s="1"/>
    </row>
    <row r="1217" spans="1:930" s="7" customFormat="1" ht="56.25" customHeight="1" x14ac:dyDescent="0.3">
      <c r="A1217" s="51"/>
      <c r="B1217" s="36"/>
      <c r="C1217" s="51"/>
      <c r="D1217" s="51"/>
      <c r="E1217" s="83" t="s">
        <v>209</v>
      </c>
      <c r="F1217" s="51" t="s">
        <v>54</v>
      </c>
      <c r="G1217" s="51"/>
      <c r="H1217" s="84">
        <v>3998.8</v>
      </c>
      <c r="I1217" s="84"/>
      <c r="J1217" s="29" t="s">
        <v>55</v>
      </c>
      <c r="K1217" s="85">
        <f t="shared" si="236"/>
        <v>536479.01</v>
      </c>
      <c r="L1217" s="119"/>
      <c r="M1217" s="85">
        <f t="shared" si="237"/>
        <v>81935.41</v>
      </c>
      <c r="N1217" s="85">
        <f t="shared" si="235"/>
        <v>618414.42000000004</v>
      </c>
      <c r="O1217" s="119"/>
      <c r="P1217" s="85">
        <v>134.16</v>
      </c>
      <c r="Q1217" s="25">
        <v>20.49</v>
      </c>
      <c r="R1217" s="83" t="s">
        <v>176</v>
      </c>
      <c r="S1217" s="83" t="s">
        <v>396</v>
      </c>
      <c r="T1217" s="80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  <c r="ZL1217" s="1"/>
      <c r="ZM1217" s="1"/>
      <c r="ZN1217" s="1"/>
      <c r="ZO1217" s="1"/>
      <c r="ZP1217" s="1"/>
      <c r="ZQ1217" s="1"/>
      <c r="ZR1217" s="1"/>
      <c r="ZS1217" s="1"/>
      <c r="ZT1217" s="1"/>
      <c r="ZU1217" s="1"/>
      <c r="ZV1217" s="1"/>
      <c r="ZW1217" s="1"/>
      <c r="ZX1217" s="1"/>
      <c r="ZY1217" s="1"/>
      <c r="ZZ1217" s="1"/>
      <c r="AAA1217" s="1"/>
      <c r="AAB1217" s="1"/>
      <c r="AAC1217" s="1"/>
      <c r="AAD1217" s="1"/>
      <c r="AAE1217" s="1"/>
      <c r="AAF1217" s="1"/>
      <c r="AAG1217" s="1"/>
      <c r="AAH1217" s="1"/>
      <c r="AAI1217" s="1"/>
      <c r="AAJ1217" s="1"/>
      <c r="AAK1217" s="1"/>
      <c r="AAL1217" s="1"/>
      <c r="AAM1217" s="1"/>
      <c r="AAN1217" s="1"/>
      <c r="AAO1217" s="1"/>
      <c r="AAP1217" s="1"/>
      <c r="AAQ1217" s="1"/>
      <c r="AAR1217" s="1"/>
      <c r="AAS1217" s="1"/>
      <c r="AAT1217" s="1"/>
      <c r="AAU1217" s="1"/>
      <c r="AAV1217" s="1"/>
      <c r="AAW1217" s="1"/>
      <c r="AAX1217" s="1"/>
      <c r="AAY1217" s="1"/>
      <c r="AAZ1217" s="1"/>
      <c r="ABA1217" s="1"/>
      <c r="ABB1217" s="1"/>
      <c r="ABC1217" s="1"/>
      <c r="ABD1217" s="1"/>
      <c r="ABE1217" s="1"/>
      <c r="ABF1217" s="1"/>
      <c r="ABG1217" s="1"/>
      <c r="ABH1217" s="1"/>
      <c r="ABI1217" s="1"/>
      <c r="ABJ1217" s="1"/>
      <c r="ABK1217" s="1"/>
      <c r="ABL1217" s="1"/>
      <c r="ABM1217" s="1"/>
      <c r="ABN1217" s="1"/>
      <c r="ABO1217" s="1"/>
      <c r="ABP1217" s="1"/>
      <c r="ABQ1217" s="1"/>
      <c r="ABR1217" s="1"/>
      <c r="ABS1217" s="1"/>
      <c r="ABT1217" s="1"/>
      <c r="ABU1217" s="1"/>
      <c r="ABV1217" s="1"/>
      <c r="ABW1217" s="1"/>
      <c r="ABX1217" s="1"/>
      <c r="ABY1217" s="1"/>
      <c r="ABZ1217" s="1"/>
      <c r="ACA1217" s="1"/>
      <c r="ACB1217" s="1"/>
      <c r="ACC1217" s="1"/>
      <c r="ACD1217" s="1"/>
      <c r="ACE1217" s="1"/>
      <c r="ACF1217" s="1"/>
      <c r="ACG1217" s="1"/>
      <c r="ACH1217" s="1"/>
      <c r="ACI1217" s="1"/>
      <c r="ACJ1217" s="1"/>
      <c r="ACK1217" s="1"/>
      <c r="ACL1217" s="1"/>
      <c r="ACM1217" s="1"/>
      <c r="ACN1217" s="1"/>
      <c r="ACO1217" s="1"/>
      <c r="ACP1217" s="1"/>
      <c r="ACQ1217" s="1"/>
      <c r="ACR1217" s="1"/>
      <c r="ACS1217" s="1"/>
      <c r="ACT1217" s="1"/>
      <c r="ACU1217" s="1"/>
      <c r="ACV1217" s="1"/>
      <c r="ACW1217" s="1"/>
      <c r="ACX1217" s="1"/>
      <c r="ACY1217" s="1"/>
      <c r="ACZ1217" s="1"/>
      <c r="ADA1217" s="1"/>
      <c r="ADB1217" s="1"/>
      <c r="ADC1217" s="1"/>
      <c r="ADD1217" s="1"/>
      <c r="ADE1217" s="1"/>
      <c r="ADF1217" s="1"/>
      <c r="ADG1217" s="1"/>
      <c r="ADH1217" s="1"/>
      <c r="ADI1217" s="1"/>
      <c r="ADJ1217" s="1"/>
      <c r="ADK1217" s="1"/>
      <c r="ADL1217" s="1"/>
      <c r="ADM1217" s="1"/>
      <c r="ADN1217" s="1"/>
      <c r="ADO1217" s="1"/>
      <c r="ADP1217" s="1"/>
      <c r="ADQ1217" s="1"/>
      <c r="ADR1217" s="1"/>
      <c r="ADS1217" s="1"/>
      <c r="ADT1217" s="1"/>
      <c r="ADU1217" s="1"/>
      <c r="ADV1217" s="1"/>
      <c r="ADW1217" s="1"/>
      <c r="ADX1217" s="1"/>
      <c r="ADY1217" s="1"/>
      <c r="ADZ1217" s="1"/>
      <c r="AEA1217" s="1"/>
      <c r="AEB1217" s="1"/>
      <c r="AEC1217" s="1"/>
      <c r="AED1217" s="1"/>
      <c r="AEE1217" s="1"/>
      <c r="AEF1217" s="1"/>
      <c r="AEG1217" s="1"/>
      <c r="AEH1217" s="1"/>
      <c r="AEI1217" s="1"/>
      <c r="AEJ1217" s="1"/>
      <c r="AEK1217" s="1"/>
      <c r="AEL1217" s="1"/>
      <c r="AEM1217" s="1"/>
      <c r="AEN1217" s="1"/>
      <c r="AEO1217" s="1"/>
      <c r="AEP1217" s="1"/>
      <c r="AEQ1217" s="1"/>
      <c r="AER1217" s="1"/>
      <c r="AES1217" s="1"/>
      <c r="AET1217" s="1"/>
      <c r="AEU1217" s="1"/>
      <c r="AEV1217" s="1"/>
      <c r="AEW1217" s="1"/>
      <c r="AEX1217" s="1"/>
      <c r="AEY1217" s="1"/>
      <c r="AEZ1217" s="1"/>
      <c r="AFA1217" s="1"/>
      <c r="AFB1217" s="1"/>
      <c r="AFC1217" s="1"/>
      <c r="AFD1217" s="1"/>
      <c r="AFE1217" s="1"/>
      <c r="AFF1217" s="1"/>
      <c r="AFG1217" s="1"/>
      <c r="AFH1217" s="1"/>
      <c r="AFI1217" s="1"/>
      <c r="AFJ1217" s="1"/>
      <c r="AFK1217" s="1"/>
      <c r="AFL1217" s="1"/>
      <c r="AFM1217" s="1"/>
      <c r="AFN1217" s="1"/>
      <c r="AFO1217" s="1"/>
      <c r="AFP1217" s="1"/>
      <c r="AFQ1217" s="1"/>
      <c r="AFR1217" s="1"/>
      <c r="AFS1217" s="1"/>
      <c r="AFT1217" s="1"/>
      <c r="AFU1217" s="1"/>
      <c r="AFV1217" s="1"/>
      <c r="AFW1217" s="1"/>
      <c r="AFX1217" s="1"/>
      <c r="AFY1217" s="1"/>
      <c r="AFZ1217" s="1"/>
      <c r="AGA1217" s="1"/>
      <c r="AGB1217" s="1"/>
      <c r="AGC1217" s="1"/>
      <c r="AGD1217" s="1"/>
      <c r="AGE1217" s="1"/>
      <c r="AGF1217" s="1"/>
      <c r="AGG1217" s="1"/>
      <c r="AGH1217" s="1"/>
      <c r="AGI1217" s="1"/>
      <c r="AGJ1217" s="1"/>
      <c r="AGK1217" s="1"/>
      <c r="AGL1217" s="1"/>
      <c r="AGM1217" s="1"/>
      <c r="AGN1217" s="1"/>
      <c r="AGO1217" s="1"/>
      <c r="AGP1217" s="1"/>
      <c r="AGQ1217" s="1"/>
      <c r="AGR1217" s="1"/>
      <c r="AGS1217" s="1"/>
      <c r="AGT1217" s="1"/>
      <c r="AGU1217" s="1"/>
      <c r="AGV1217" s="1"/>
      <c r="AGW1217" s="1"/>
      <c r="AGX1217" s="1"/>
      <c r="AGY1217" s="1"/>
      <c r="AGZ1217" s="1"/>
      <c r="AHA1217" s="1"/>
      <c r="AHB1217" s="1"/>
      <c r="AHC1217" s="1"/>
      <c r="AHD1217" s="1"/>
      <c r="AHE1217" s="1"/>
      <c r="AHF1217" s="1"/>
      <c r="AHG1217" s="1"/>
      <c r="AHH1217" s="1"/>
      <c r="AHI1217" s="1"/>
      <c r="AHJ1217" s="1"/>
      <c r="AHK1217" s="1"/>
      <c r="AHL1217" s="1"/>
      <c r="AHM1217" s="1"/>
      <c r="AHN1217" s="1"/>
      <c r="AHO1217" s="1"/>
      <c r="AHP1217" s="1"/>
      <c r="AHQ1217" s="1"/>
      <c r="AHR1217" s="1"/>
      <c r="AHS1217" s="1"/>
      <c r="AHT1217" s="1"/>
      <c r="AHU1217" s="1"/>
      <c r="AHV1217" s="1"/>
      <c r="AHW1217" s="1"/>
      <c r="AHX1217" s="1"/>
      <c r="AHY1217" s="1"/>
      <c r="AHZ1217" s="1"/>
      <c r="AIA1217" s="1"/>
      <c r="AIB1217" s="1"/>
      <c r="AIC1217" s="1"/>
      <c r="AID1217" s="1"/>
      <c r="AIE1217" s="1"/>
      <c r="AIF1217" s="1"/>
      <c r="AIG1217" s="1"/>
      <c r="AIH1217" s="1"/>
      <c r="AII1217" s="1"/>
      <c r="AIJ1217" s="1"/>
      <c r="AIK1217" s="1"/>
      <c r="AIL1217" s="1"/>
      <c r="AIM1217" s="1"/>
      <c r="AIN1217" s="1"/>
      <c r="AIO1217" s="1"/>
      <c r="AIP1217" s="1"/>
      <c r="AIQ1217" s="1"/>
      <c r="AIR1217" s="1"/>
      <c r="AIS1217" s="1"/>
      <c r="AIT1217" s="1"/>
    </row>
    <row r="1218" spans="1:930" s="7" customFormat="1" ht="37.5" customHeight="1" x14ac:dyDescent="0.3">
      <c r="A1218" s="51">
        <v>7</v>
      </c>
      <c r="B1218" s="36" t="s">
        <v>502</v>
      </c>
      <c r="C1218" s="51">
        <v>1992</v>
      </c>
      <c r="D1218" s="51" t="s">
        <v>22</v>
      </c>
      <c r="E1218" s="83" t="s">
        <v>209</v>
      </c>
      <c r="F1218" s="51" t="s">
        <v>54</v>
      </c>
      <c r="G1218" s="51">
        <v>5</v>
      </c>
      <c r="H1218" s="84">
        <v>3494.1</v>
      </c>
      <c r="I1218" s="84">
        <v>2085.1999999999998</v>
      </c>
      <c r="J1218" s="61" t="s">
        <v>29</v>
      </c>
      <c r="K1218" s="85">
        <f t="shared" si="236"/>
        <v>1061682.29</v>
      </c>
      <c r="L1218" s="117">
        <f>K1218+K1219+K1220+K1221</f>
        <v>6998263.0199999996</v>
      </c>
      <c r="M1218" s="85">
        <f t="shared" si="237"/>
        <v>72257.990000000005</v>
      </c>
      <c r="N1218" s="85">
        <f t="shared" si="235"/>
        <v>1133940.28</v>
      </c>
      <c r="O1218" s="117">
        <f>N1218+N1219+N1220+N1221</f>
        <v>7294877.1699999999</v>
      </c>
      <c r="P1218" s="85">
        <v>303.85000000000002</v>
      </c>
      <c r="Q1218" s="25">
        <v>20.68</v>
      </c>
      <c r="R1218" s="83" t="s">
        <v>176</v>
      </c>
      <c r="S1218" s="83" t="s">
        <v>396</v>
      </c>
      <c r="T1218" s="80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  <c r="ZL1218" s="1"/>
      <c r="ZM1218" s="1"/>
      <c r="ZN1218" s="1"/>
      <c r="ZO1218" s="1"/>
      <c r="ZP1218" s="1"/>
      <c r="ZQ1218" s="1"/>
      <c r="ZR1218" s="1"/>
      <c r="ZS1218" s="1"/>
      <c r="ZT1218" s="1"/>
      <c r="ZU1218" s="1"/>
      <c r="ZV1218" s="1"/>
      <c r="ZW1218" s="1"/>
      <c r="ZX1218" s="1"/>
      <c r="ZY1218" s="1"/>
      <c r="ZZ1218" s="1"/>
      <c r="AAA1218" s="1"/>
      <c r="AAB1218" s="1"/>
      <c r="AAC1218" s="1"/>
      <c r="AAD1218" s="1"/>
      <c r="AAE1218" s="1"/>
      <c r="AAF1218" s="1"/>
      <c r="AAG1218" s="1"/>
      <c r="AAH1218" s="1"/>
      <c r="AAI1218" s="1"/>
      <c r="AAJ1218" s="1"/>
      <c r="AAK1218" s="1"/>
      <c r="AAL1218" s="1"/>
      <c r="AAM1218" s="1"/>
      <c r="AAN1218" s="1"/>
      <c r="AAO1218" s="1"/>
      <c r="AAP1218" s="1"/>
      <c r="AAQ1218" s="1"/>
      <c r="AAR1218" s="1"/>
      <c r="AAS1218" s="1"/>
      <c r="AAT1218" s="1"/>
      <c r="AAU1218" s="1"/>
      <c r="AAV1218" s="1"/>
      <c r="AAW1218" s="1"/>
      <c r="AAX1218" s="1"/>
      <c r="AAY1218" s="1"/>
      <c r="AAZ1218" s="1"/>
      <c r="ABA1218" s="1"/>
      <c r="ABB1218" s="1"/>
      <c r="ABC1218" s="1"/>
      <c r="ABD1218" s="1"/>
      <c r="ABE1218" s="1"/>
      <c r="ABF1218" s="1"/>
      <c r="ABG1218" s="1"/>
      <c r="ABH1218" s="1"/>
      <c r="ABI1218" s="1"/>
      <c r="ABJ1218" s="1"/>
      <c r="ABK1218" s="1"/>
      <c r="ABL1218" s="1"/>
      <c r="ABM1218" s="1"/>
      <c r="ABN1218" s="1"/>
      <c r="ABO1218" s="1"/>
      <c r="ABP1218" s="1"/>
      <c r="ABQ1218" s="1"/>
      <c r="ABR1218" s="1"/>
      <c r="ABS1218" s="1"/>
      <c r="ABT1218" s="1"/>
      <c r="ABU1218" s="1"/>
      <c r="ABV1218" s="1"/>
      <c r="ABW1218" s="1"/>
      <c r="ABX1218" s="1"/>
      <c r="ABY1218" s="1"/>
      <c r="ABZ1218" s="1"/>
      <c r="ACA1218" s="1"/>
      <c r="ACB1218" s="1"/>
      <c r="ACC1218" s="1"/>
      <c r="ACD1218" s="1"/>
      <c r="ACE1218" s="1"/>
      <c r="ACF1218" s="1"/>
      <c r="ACG1218" s="1"/>
      <c r="ACH1218" s="1"/>
      <c r="ACI1218" s="1"/>
      <c r="ACJ1218" s="1"/>
      <c r="ACK1218" s="1"/>
      <c r="ACL1218" s="1"/>
      <c r="ACM1218" s="1"/>
      <c r="ACN1218" s="1"/>
      <c r="ACO1218" s="1"/>
      <c r="ACP1218" s="1"/>
      <c r="ACQ1218" s="1"/>
      <c r="ACR1218" s="1"/>
      <c r="ACS1218" s="1"/>
      <c r="ACT1218" s="1"/>
      <c r="ACU1218" s="1"/>
      <c r="ACV1218" s="1"/>
      <c r="ACW1218" s="1"/>
      <c r="ACX1218" s="1"/>
      <c r="ACY1218" s="1"/>
      <c r="ACZ1218" s="1"/>
      <c r="ADA1218" s="1"/>
      <c r="ADB1218" s="1"/>
      <c r="ADC1218" s="1"/>
      <c r="ADD1218" s="1"/>
      <c r="ADE1218" s="1"/>
      <c r="ADF1218" s="1"/>
      <c r="ADG1218" s="1"/>
      <c r="ADH1218" s="1"/>
      <c r="ADI1218" s="1"/>
      <c r="ADJ1218" s="1"/>
      <c r="ADK1218" s="1"/>
      <c r="ADL1218" s="1"/>
      <c r="ADM1218" s="1"/>
      <c r="ADN1218" s="1"/>
      <c r="ADO1218" s="1"/>
      <c r="ADP1218" s="1"/>
      <c r="ADQ1218" s="1"/>
      <c r="ADR1218" s="1"/>
      <c r="ADS1218" s="1"/>
      <c r="ADT1218" s="1"/>
      <c r="ADU1218" s="1"/>
      <c r="ADV1218" s="1"/>
      <c r="ADW1218" s="1"/>
      <c r="ADX1218" s="1"/>
      <c r="ADY1218" s="1"/>
      <c r="ADZ1218" s="1"/>
      <c r="AEA1218" s="1"/>
      <c r="AEB1218" s="1"/>
      <c r="AEC1218" s="1"/>
      <c r="AED1218" s="1"/>
      <c r="AEE1218" s="1"/>
      <c r="AEF1218" s="1"/>
      <c r="AEG1218" s="1"/>
      <c r="AEH1218" s="1"/>
      <c r="AEI1218" s="1"/>
      <c r="AEJ1218" s="1"/>
      <c r="AEK1218" s="1"/>
      <c r="AEL1218" s="1"/>
      <c r="AEM1218" s="1"/>
      <c r="AEN1218" s="1"/>
      <c r="AEO1218" s="1"/>
      <c r="AEP1218" s="1"/>
      <c r="AEQ1218" s="1"/>
      <c r="AER1218" s="1"/>
      <c r="AES1218" s="1"/>
      <c r="AET1218" s="1"/>
      <c r="AEU1218" s="1"/>
      <c r="AEV1218" s="1"/>
      <c r="AEW1218" s="1"/>
      <c r="AEX1218" s="1"/>
      <c r="AEY1218" s="1"/>
      <c r="AEZ1218" s="1"/>
      <c r="AFA1218" s="1"/>
      <c r="AFB1218" s="1"/>
      <c r="AFC1218" s="1"/>
      <c r="AFD1218" s="1"/>
      <c r="AFE1218" s="1"/>
      <c r="AFF1218" s="1"/>
      <c r="AFG1218" s="1"/>
      <c r="AFH1218" s="1"/>
      <c r="AFI1218" s="1"/>
      <c r="AFJ1218" s="1"/>
      <c r="AFK1218" s="1"/>
      <c r="AFL1218" s="1"/>
      <c r="AFM1218" s="1"/>
      <c r="AFN1218" s="1"/>
      <c r="AFO1218" s="1"/>
      <c r="AFP1218" s="1"/>
      <c r="AFQ1218" s="1"/>
      <c r="AFR1218" s="1"/>
      <c r="AFS1218" s="1"/>
      <c r="AFT1218" s="1"/>
      <c r="AFU1218" s="1"/>
      <c r="AFV1218" s="1"/>
      <c r="AFW1218" s="1"/>
      <c r="AFX1218" s="1"/>
      <c r="AFY1218" s="1"/>
      <c r="AFZ1218" s="1"/>
      <c r="AGA1218" s="1"/>
      <c r="AGB1218" s="1"/>
      <c r="AGC1218" s="1"/>
      <c r="AGD1218" s="1"/>
      <c r="AGE1218" s="1"/>
      <c r="AGF1218" s="1"/>
      <c r="AGG1218" s="1"/>
      <c r="AGH1218" s="1"/>
      <c r="AGI1218" s="1"/>
      <c r="AGJ1218" s="1"/>
      <c r="AGK1218" s="1"/>
      <c r="AGL1218" s="1"/>
      <c r="AGM1218" s="1"/>
      <c r="AGN1218" s="1"/>
      <c r="AGO1218" s="1"/>
      <c r="AGP1218" s="1"/>
      <c r="AGQ1218" s="1"/>
      <c r="AGR1218" s="1"/>
      <c r="AGS1218" s="1"/>
      <c r="AGT1218" s="1"/>
      <c r="AGU1218" s="1"/>
      <c r="AGV1218" s="1"/>
      <c r="AGW1218" s="1"/>
      <c r="AGX1218" s="1"/>
      <c r="AGY1218" s="1"/>
      <c r="AGZ1218" s="1"/>
      <c r="AHA1218" s="1"/>
      <c r="AHB1218" s="1"/>
      <c r="AHC1218" s="1"/>
      <c r="AHD1218" s="1"/>
      <c r="AHE1218" s="1"/>
      <c r="AHF1218" s="1"/>
      <c r="AHG1218" s="1"/>
      <c r="AHH1218" s="1"/>
      <c r="AHI1218" s="1"/>
      <c r="AHJ1218" s="1"/>
      <c r="AHK1218" s="1"/>
      <c r="AHL1218" s="1"/>
      <c r="AHM1218" s="1"/>
      <c r="AHN1218" s="1"/>
      <c r="AHO1218" s="1"/>
      <c r="AHP1218" s="1"/>
      <c r="AHQ1218" s="1"/>
      <c r="AHR1218" s="1"/>
      <c r="AHS1218" s="1"/>
      <c r="AHT1218" s="1"/>
      <c r="AHU1218" s="1"/>
      <c r="AHV1218" s="1"/>
      <c r="AHW1218" s="1"/>
      <c r="AHX1218" s="1"/>
      <c r="AHY1218" s="1"/>
      <c r="AHZ1218" s="1"/>
      <c r="AIA1218" s="1"/>
      <c r="AIB1218" s="1"/>
      <c r="AIC1218" s="1"/>
      <c r="AID1218" s="1"/>
      <c r="AIE1218" s="1"/>
      <c r="AIF1218" s="1"/>
      <c r="AIG1218" s="1"/>
      <c r="AIH1218" s="1"/>
      <c r="AII1218" s="1"/>
      <c r="AIJ1218" s="1"/>
      <c r="AIK1218" s="1"/>
      <c r="AIL1218" s="1"/>
      <c r="AIM1218" s="1"/>
      <c r="AIN1218" s="1"/>
      <c r="AIO1218" s="1"/>
      <c r="AIP1218" s="1"/>
      <c r="AIQ1218" s="1"/>
      <c r="AIR1218" s="1"/>
      <c r="AIS1218" s="1"/>
      <c r="AIT1218" s="1"/>
    </row>
    <row r="1219" spans="1:930" s="7" customFormat="1" ht="18.75" customHeight="1" x14ac:dyDescent="0.3">
      <c r="A1219" s="51"/>
      <c r="B1219" s="36"/>
      <c r="C1219" s="51"/>
      <c r="D1219" s="51"/>
      <c r="E1219" s="83" t="s">
        <v>209</v>
      </c>
      <c r="F1219" s="51" t="s">
        <v>54</v>
      </c>
      <c r="G1219" s="51"/>
      <c r="H1219" s="84">
        <v>3494.1</v>
      </c>
      <c r="I1219" s="84"/>
      <c r="J1219" s="61" t="s">
        <v>147</v>
      </c>
      <c r="K1219" s="85">
        <f t="shared" si="236"/>
        <v>4175694.09</v>
      </c>
      <c r="L1219" s="118"/>
      <c r="M1219" s="85">
        <f t="shared" si="237"/>
        <v>111811.2</v>
      </c>
      <c r="N1219" s="85">
        <f t="shared" si="235"/>
        <v>4287505.29</v>
      </c>
      <c r="O1219" s="118"/>
      <c r="P1219" s="85">
        <v>1195.07</v>
      </c>
      <c r="Q1219" s="25">
        <v>32</v>
      </c>
      <c r="R1219" s="83" t="s">
        <v>176</v>
      </c>
      <c r="S1219" s="83" t="s">
        <v>396</v>
      </c>
      <c r="T1219" s="80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  <c r="XX1219" s="1"/>
      <c r="XY1219" s="1"/>
      <c r="XZ1219" s="1"/>
      <c r="YA1219" s="1"/>
      <c r="YB1219" s="1"/>
      <c r="YC1219" s="1"/>
      <c r="YD1219" s="1"/>
      <c r="YE1219" s="1"/>
      <c r="YF1219" s="1"/>
      <c r="YG1219" s="1"/>
      <c r="YH1219" s="1"/>
      <c r="YI1219" s="1"/>
      <c r="YJ1219" s="1"/>
      <c r="YK1219" s="1"/>
      <c r="YL1219" s="1"/>
      <c r="YM1219" s="1"/>
      <c r="YN1219" s="1"/>
      <c r="YO1219" s="1"/>
      <c r="YP1219" s="1"/>
      <c r="YQ1219" s="1"/>
      <c r="YR1219" s="1"/>
      <c r="YS1219" s="1"/>
      <c r="YT1219" s="1"/>
      <c r="YU1219" s="1"/>
      <c r="YV1219" s="1"/>
      <c r="YW1219" s="1"/>
      <c r="YX1219" s="1"/>
      <c r="YY1219" s="1"/>
      <c r="YZ1219" s="1"/>
      <c r="ZA1219" s="1"/>
      <c r="ZB1219" s="1"/>
      <c r="ZC1219" s="1"/>
      <c r="ZD1219" s="1"/>
      <c r="ZE1219" s="1"/>
      <c r="ZF1219" s="1"/>
      <c r="ZG1219" s="1"/>
      <c r="ZH1219" s="1"/>
      <c r="ZI1219" s="1"/>
      <c r="ZJ1219" s="1"/>
      <c r="ZK1219" s="1"/>
      <c r="ZL1219" s="1"/>
      <c r="ZM1219" s="1"/>
      <c r="ZN1219" s="1"/>
      <c r="ZO1219" s="1"/>
      <c r="ZP1219" s="1"/>
      <c r="ZQ1219" s="1"/>
      <c r="ZR1219" s="1"/>
      <c r="ZS1219" s="1"/>
      <c r="ZT1219" s="1"/>
      <c r="ZU1219" s="1"/>
      <c r="ZV1219" s="1"/>
      <c r="ZW1219" s="1"/>
      <c r="ZX1219" s="1"/>
      <c r="ZY1219" s="1"/>
      <c r="ZZ1219" s="1"/>
      <c r="AAA1219" s="1"/>
      <c r="AAB1219" s="1"/>
      <c r="AAC1219" s="1"/>
      <c r="AAD1219" s="1"/>
      <c r="AAE1219" s="1"/>
      <c r="AAF1219" s="1"/>
      <c r="AAG1219" s="1"/>
      <c r="AAH1219" s="1"/>
      <c r="AAI1219" s="1"/>
      <c r="AAJ1219" s="1"/>
      <c r="AAK1219" s="1"/>
      <c r="AAL1219" s="1"/>
      <c r="AAM1219" s="1"/>
      <c r="AAN1219" s="1"/>
      <c r="AAO1219" s="1"/>
      <c r="AAP1219" s="1"/>
      <c r="AAQ1219" s="1"/>
      <c r="AAR1219" s="1"/>
      <c r="AAS1219" s="1"/>
      <c r="AAT1219" s="1"/>
      <c r="AAU1219" s="1"/>
      <c r="AAV1219" s="1"/>
      <c r="AAW1219" s="1"/>
      <c r="AAX1219" s="1"/>
      <c r="AAY1219" s="1"/>
      <c r="AAZ1219" s="1"/>
      <c r="ABA1219" s="1"/>
      <c r="ABB1219" s="1"/>
      <c r="ABC1219" s="1"/>
      <c r="ABD1219" s="1"/>
      <c r="ABE1219" s="1"/>
      <c r="ABF1219" s="1"/>
      <c r="ABG1219" s="1"/>
      <c r="ABH1219" s="1"/>
      <c r="ABI1219" s="1"/>
      <c r="ABJ1219" s="1"/>
      <c r="ABK1219" s="1"/>
      <c r="ABL1219" s="1"/>
      <c r="ABM1219" s="1"/>
      <c r="ABN1219" s="1"/>
      <c r="ABO1219" s="1"/>
      <c r="ABP1219" s="1"/>
      <c r="ABQ1219" s="1"/>
      <c r="ABR1219" s="1"/>
      <c r="ABS1219" s="1"/>
      <c r="ABT1219" s="1"/>
      <c r="ABU1219" s="1"/>
      <c r="ABV1219" s="1"/>
      <c r="ABW1219" s="1"/>
      <c r="ABX1219" s="1"/>
      <c r="ABY1219" s="1"/>
      <c r="ABZ1219" s="1"/>
      <c r="ACA1219" s="1"/>
      <c r="ACB1219" s="1"/>
      <c r="ACC1219" s="1"/>
      <c r="ACD1219" s="1"/>
      <c r="ACE1219" s="1"/>
      <c r="ACF1219" s="1"/>
      <c r="ACG1219" s="1"/>
      <c r="ACH1219" s="1"/>
      <c r="ACI1219" s="1"/>
      <c r="ACJ1219" s="1"/>
      <c r="ACK1219" s="1"/>
      <c r="ACL1219" s="1"/>
      <c r="ACM1219" s="1"/>
      <c r="ACN1219" s="1"/>
      <c r="ACO1219" s="1"/>
      <c r="ACP1219" s="1"/>
      <c r="ACQ1219" s="1"/>
      <c r="ACR1219" s="1"/>
      <c r="ACS1219" s="1"/>
      <c r="ACT1219" s="1"/>
      <c r="ACU1219" s="1"/>
      <c r="ACV1219" s="1"/>
      <c r="ACW1219" s="1"/>
      <c r="ACX1219" s="1"/>
      <c r="ACY1219" s="1"/>
      <c r="ACZ1219" s="1"/>
      <c r="ADA1219" s="1"/>
      <c r="ADB1219" s="1"/>
      <c r="ADC1219" s="1"/>
      <c r="ADD1219" s="1"/>
      <c r="ADE1219" s="1"/>
      <c r="ADF1219" s="1"/>
      <c r="ADG1219" s="1"/>
      <c r="ADH1219" s="1"/>
      <c r="ADI1219" s="1"/>
      <c r="ADJ1219" s="1"/>
      <c r="ADK1219" s="1"/>
      <c r="ADL1219" s="1"/>
      <c r="ADM1219" s="1"/>
      <c r="ADN1219" s="1"/>
      <c r="ADO1219" s="1"/>
      <c r="ADP1219" s="1"/>
      <c r="ADQ1219" s="1"/>
      <c r="ADR1219" s="1"/>
      <c r="ADS1219" s="1"/>
      <c r="ADT1219" s="1"/>
      <c r="ADU1219" s="1"/>
      <c r="ADV1219" s="1"/>
      <c r="ADW1219" s="1"/>
      <c r="ADX1219" s="1"/>
      <c r="ADY1219" s="1"/>
      <c r="ADZ1219" s="1"/>
      <c r="AEA1219" s="1"/>
      <c r="AEB1219" s="1"/>
      <c r="AEC1219" s="1"/>
      <c r="AED1219" s="1"/>
      <c r="AEE1219" s="1"/>
      <c r="AEF1219" s="1"/>
      <c r="AEG1219" s="1"/>
      <c r="AEH1219" s="1"/>
      <c r="AEI1219" s="1"/>
      <c r="AEJ1219" s="1"/>
      <c r="AEK1219" s="1"/>
      <c r="AEL1219" s="1"/>
      <c r="AEM1219" s="1"/>
      <c r="AEN1219" s="1"/>
      <c r="AEO1219" s="1"/>
      <c r="AEP1219" s="1"/>
      <c r="AEQ1219" s="1"/>
      <c r="AER1219" s="1"/>
      <c r="AES1219" s="1"/>
      <c r="AET1219" s="1"/>
      <c r="AEU1219" s="1"/>
      <c r="AEV1219" s="1"/>
      <c r="AEW1219" s="1"/>
      <c r="AEX1219" s="1"/>
      <c r="AEY1219" s="1"/>
      <c r="AEZ1219" s="1"/>
      <c r="AFA1219" s="1"/>
      <c r="AFB1219" s="1"/>
      <c r="AFC1219" s="1"/>
      <c r="AFD1219" s="1"/>
      <c r="AFE1219" s="1"/>
      <c r="AFF1219" s="1"/>
      <c r="AFG1219" s="1"/>
      <c r="AFH1219" s="1"/>
      <c r="AFI1219" s="1"/>
      <c r="AFJ1219" s="1"/>
      <c r="AFK1219" s="1"/>
      <c r="AFL1219" s="1"/>
      <c r="AFM1219" s="1"/>
      <c r="AFN1219" s="1"/>
      <c r="AFO1219" s="1"/>
      <c r="AFP1219" s="1"/>
      <c r="AFQ1219" s="1"/>
      <c r="AFR1219" s="1"/>
      <c r="AFS1219" s="1"/>
      <c r="AFT1219" s="1"/>
      <c r="AFU1219" s="1"/>
      <c r="AFV1219" s="1"/>
      <c r="AFW1219" s="1"/>
      <c r="AFX1219" s="1"/>
      <c r="AFY1219" s="1"/>
      <c r="AFZ1219" s="1"/>
      <c r="AGA1219" s="1"/>
      <c r="AGB1219" s="1"/>
      <c r="AGC1219" s="1"/>
      <c r="AGD1219" s="1"/>
      <c r="AGE1219" s="1"/>
      <c r="AGF1219" s="1"/>
      <c r="AGG1219" s="1"/>
      <c r="AGH1219" s="1"/>
      <c r="AGI1219" s="1"/>
      <c r="AGJ1219" s="1"/>
      <c r="AGK1219" s="1"/>
      <c r="AGL1219" s="1"/>
      <c r="AGM1219" s="1"/>
      <c r="AGN1219" s="1"/>
      <c r="AGO1219" s="1"/>
      <c r="AGP1219" s="1"/>
      <c r="AGQ1219" s="1"/>
      <c r="AGR1219" s="1"/>
      <c r="AGS1219" s="1"/>
      <c r="AGT1219" s="1"/>
      <c r="AGU1219" s="1"/>
      <c r="AGV1219" s="1"/>
      <c r="AGW1219" s="1"/>
      <c r="AGX1219" s="1"/>
      <c r="AGY1219" s="1"/>
      <c r="AGZ1219" s="1"/>
      <c r="AHA1219" s="1"/>
      <c r="AHB1219" s="1"/>
      <c r="AHC1219" s="1"/>
      <c r="AHD1219" s="1"/>
      <c r="AHE1219" s="1"/>
      <c r="AHF1219" s="1"/>
      <c r="AHG1219" s="1"/>
      <c r="AHH1219" s="1"/>
      <c r="AHI1219" s="1"/>
      <c r="AHJ1219" s="1"/>
      <c r="AHK1219" s="1"/>
      <c r="AHL1219" s="1"/>
      <c r="AHM1219" s="1"/>
      <c r="AHN1219" s="1"/>
      <c r="AHO1219" s="1"/>
      <c r="AHP1219" s="1"/>
      <c r="AHQ1219" s="1"/>
      <c r="AHR1219" s="1"/>
      <c r="AHS1219" s="1"/>
      <c r="AHT1219" s="1"/>
      <c r="AHU1219" s="1"/>
      <c r="AHV1219" s="1"/>
      <c r="AHW1219" s="1"/>
      <c r="AHX1219" s="1"/>
      <c r="AHY1219" s="1"/>
      <c r="AHZ1219" s="1"/>
      <c r="AIA1219" s="1"/>
      <c r="AIB1219" s="1"/>
      <c r="AIC1219" s="1"/>
      <c r="AID1219" s="1"/>
      <c r="AIE1219" s="1"/>
      <c r="AIF1219" s="1"/>
      <c r="AIG1219" s="1"/>
      <c r="AIH1219" s="1"/>
      <c r="AII1219" s="1"/>
      <c r="AIJ1219" s="1"/>
      <c r="AIK1219" s="1"/>
      <c r="AIL1219" s="1"/>
      <c r="AIM1219" s="1"/>
      <c r="AIN1219" s="1"/>
      <c r="AIO1219" s="1"/>
      <c r="AIP1219" s="1"/>
      <c r="AIQ1219" s="1"/>
      <c r="AIR1219" s="1"/>
      <c r="AIS1219" s="1"/>
      <c r="AIT1219" s="1"/>
    </row>
    <row r="1220" spans="1:930" s="7" customFormat="1" ht="37.5" customHeight="1" x14ac:dyDescent="0.3">
      <c r="A1220" s="51"/>
      <c r="B1220" s="36"/>
      <c r="C1220" s="51"/>
      <c r="D1220" s="51"/>
      <c r="E1220" s="83" t="s">
        <v>209</v>
      </c>
      <c r="F1220" s="51" t="s">
        <v>54</v>
      </c>
      <c r="G1220" s="51"/>
      <c r="H1220" s="84">
        <v>3494.1</v>
      </c>
      <c r="I1220" s="84"/>
      <c r="J1220" s="61" t="s">
        <v>32</v>
      </c>
      <c r="K1220" s="85">
        <f t="shared" si="236"/>
        <v>1335829.3700000001</v>
      </c>
      <c r="L1220" s="118"/>
      <c r="M1220" s="85">
        <f t="shared" si="237"/>
        <v>73725.509999999995</v>
      </c>
      <c r="N1220" s="85">
        <f t="shared" si="235"/>
        <v>1409554.88</v>
      </c>
      <c r="O1220" s="118"/>
      <c r="P1220" s="84">
        <v>382.31</v>
      </c>
      <c r="Q1220" s="25">
        <v>21.1</v>
      </c>
      <c r="R1220" s="83" t="s">
        <v>176</v>
      </c>
      <c r="S1220" s="83" t="s">
        <v>396</v>
      </c>
      <c r="T1220" s="80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  <c r="XX1220" s="1"/>
      <c r="XY1220" s="1"/>
      <c r="XZ1220" s="1"/>
      <c r="YA1220" s="1"/>
      <c r="YB1220" s="1"/>
      <c r="YC1220" s="1"/>
      <c r="YD1220" s="1"/>
      <c r="YE1220" s="1"/>
      <c r="YF1220" s="1"/>
      <c r="YG1220" s="1"/>
      <c r="YH1220" s="1"/>
      <c r="YI1220" s="1"/>
      <c r="YJ1220" s="1"/>
      <c r="YK1220" s="1"/>
      <c r="YL1220" s="1"/>
      <c r="YM1220" s="1"/>
      <c r="YN1220" s="1"/>
      <c r="YO1220" s="1"/>
      <c r="YP1220" s="1"/>
      <c r="YQ1220" s="1"/>
      <c r="YR1220" s="1"/>
      <c r="YS1220" s="1"/>
      <c r="YT1220" s="1"/>
      <c r="YU1220" s="1"/>
      <c r="YV1220" s="1"/>
      <c r="YW1220" s="1"/>
      <c r="YX1220" s="1"/>
      <c r="YY1220" s="1"/>
      <c r="YZ1220" s="1"/>
      <c r="ZA1220" s="1"/>
      <c r="ZB1220" s="1"/>
      <c r="ZC1220" s="1"/>
      <c r="ZD1220" s="1"/>
      <c r="ZE1220" s="1"/>
      <c r="ZF1220" s="1"/>
      <c r="ZG1220" s="1"/>
      <c r="ZH1220" s="1"/>
      <c r="ZI1220" s="1"/>
      <c r="ZJ1220" s="1"/>
      <c r="ZK1220" s="1"/>
      <c r="ZL1220" s="1"/>
      <c r="ZM1220" s="1"/>
      <c r="ZN1220" s="1"/>
      <c r="ZO1220" s="1"/>
      <c r="ZP1220" s="1"/>
      <c r="ZQ1220" s="1"/>
      <c r="ZR1220" s="1"/>
      <c r="ZS1220" s="1"/>
      <c r="ZT1220" s="1"/>
      <c r="ZU1220" s="1"/>
      <c r="ZV1220" s="1"/>
      <c r="ZW1220" s="1"/>
      <c r="ZX1220" s="1"/>
      <c r="ZY1220" s="1"/>
      <c r="ZZ1220" s="1"/>
      <c r="AAA1220" s="1"/>
      <c r="AAB1220" s="1"/>
      <c r="AAC1220" s="1"/>
      <c r="AAD1220" s="1"/>
      <c r="AAE1220" s="1"/>
      <c r="AAF1220" s="1"/>
      <c r="AAG1220" s="1"/>
      <c r="AAH1220" s="1"/>
      <c r="AAI1220" s="1"/>
      <c r="AAJ1220" s="1"/>
      <c r="AAK1220" s="1"/>
      <c r="AAL1220" s="1"/>
      <c r="AAM1220" s="1"/>
      <c r="AAN1220" s="1"/>
      <c r="AAO1220" s="1"/>
      <c r="AAP1220" s="1"/>
      <c r="AAQ1220" s="1"/>
      <c r="AAR1220" s="1"/>
      <c r="AAS1220" s="1"/>
      <c r="AAT1220" s="1"/>
      <c r="AAU1220" s="1"/>
      <c r="AAV1220" s="1"/>
      <c r="AAW1220" s="1"/>
      <c r="AAX1220" s="1"/>
      <c r="AAY1220" s="1"/>
      <c r="AAZ1220" s="1"/>
      <c r="ABA1220" s="1"/>
      <c r="ABB1220" s="1"/>
      <c r="ABC1220" s="1"/>
      <c r="ABD1220" s="1"/>
      <c r="ABE1220" s="1"/>
      <c r="ABF1220" s="1"/>
      <c r="ABG1220" s="1"/>
      <c r="ABH1220" s="1"/>
      <c r="ABI1220" s="1"/>
      <c r="ABJ1220" s="1"/>
      <c r="ABK1220" s="1"/>
      <c r="ABL1220" s="1"/>
      <c r="ABM1220" s="1"/>
      <c r="ABN1220" s="1"/>
      <c r="ABO1220" s="1"/>
      <c r="ABP1220" s="1"/>
      <c r="ABQ1220" s="1"/>
      <c r="ABR1220" s="1"/>
      <c r="ABS1220" s="1"/>
      <c r="ABT1220" s="1"/>
      <c r="ABU1220" s="1"/>
      <c r="ABV1220" s="1"/>
      <c r="ABW1220" s="1"/>
      <c r="ABX1220" s="1"/>
      <c r="ABY1220" s="1"/>
      <c r="ABZ1220" s="1"/>
      <c r="ACA1220" s="1"/>
      <c r="ACB1220" s="1"/>
      <c r="ACC1220" s="1"/>
      <c r="ACD1220" s="1"/>
      <c r="ACE1220" s="1"/>
      <c r="ACF1220" s="1"/>
      <c r="ACG1220" s="1"/>
      <c r="ACH1220" s="1"/>
      <c r="ACI1220" s="1"/>
      <c r="ACJ1220" s="1"/>
      <c r="ACK1220" s="1"/>
      <c r="ACL1220" s="1"/>
      <c r="ACM1220" s="1"/>
      <c r="ACN1220" s="1"/>
      <c r="ACO1220" s="1"/>
      <c r="ACP1220" s="1"/>
      <c r="ACQ1220" s="1"/>
      <c r="ACR1220" s="1"/>
      <c r="ACS1220" s="1"/>
      <c r="ACT1220" s="1"/>
      <c r="ACU1220" s="1"/>
      <c r="ACV1220" s="1"/>
      <c r="ACW1220" s="1"/>
      <c r="ACX1220" s="1"/>
      <c r="ACY1220" s="1"/>
      <c r="ACZ1220" s="1"/>
      <c r="ADA1220" s="1"/>
      <c r="ADB1220" s="1"/>
      <c r="ADC1220" s="1"/>
      <c r="ADD1220" s="1"/>
      <c r="ADE1220" s="1"/>
      <c r="ADF1220" s="1"/>
      <c r="ADG1220" s="1"/>
      <c r="ADH1220" s="1"/>
      <c r="ADI1220" s="1"/>
      <c r="ADJ1220" s="1"/>
      <c r="ADK1220" s="1"/>
      <c r="ADL1220" s="1"/>
      <c r="ADM1220" s="1"/>
      <c r="ADN1220" s="1"/>
      <c r="ADO1220" s="1"/>
      <c r="ADP1220" s="1"/>
      <c r="ADQ1220" s="1"/>
      <c r="ADR1220" s="1"/>
      <c r="ADS1220" s="1"/>
      <c r="ADT1220" s="1"/>
      <c r="ADU1220" s="1"/>
      <c r="ADV1220" s="1"/>
      <c r="ADW1220" s="1"/>
      <c r="ADX1220" s="1"/>
      <c r="ADY1220" s="1"/>
      <c r="ADZ1220" s="1"/>
      <c r="AEA1220" s="1"/>
      <c r="AEB1220" s="1"/>
      <c r="AEC1220" s="1"/>
      <c r="AED1220" s="1"/>
      <c r="AEE1220" s="1"/>
      <c r="AEF1220" s="1"/>
      <c r="AEG1220" s="1"/>
      <c r="AEH1220" s="1"/>
      <c r="AEI1220" s="1"/>
      <c r="AEJ1220" s="1"/>
      <c r="AEK1220" s="1"/>
      <c r="AEL1220" s="1"/>
      <c r="AEM1220" s="1"/>
      <c r="AEN1220" s="1"/>
      <c r="AEO1220" s="1"/>
      <c r="AEP1220" s="1"/>
      <c r="AEQ1220" s="1"/>
      <c r="AER1220" s="1"/>
      <c r="AES1220" s="1"/>
      <c r="AET1220" s="1"/>
      <c r="AEU1220" s="1"/>
      <c r="AEV1220" s="1"/>
      <c r="AEW1220" s="1"/>
      <c r="AEX1220" s="1"/>
      <c r="AEY1220" s="1"/>
      <c r="AEZ1220" s="1"/>
      <c r="AFA1220" s="1"/>
      <c r="AFB1220" s="1"/>
      <c r="AFC1220" s="1"/>
      <c r="AFD1220" s="1"/>
      <c r="AFE1220" s="1"/>
      <c r="AFF1220" s="1"/>
      <c r="AFG1220" s="1"/>
      <c r="AFH1220" s="1"/>
      <c r="AFI1220" s="1"/>
      <c r="AFJ1220" s="1"/>
      <c r="AFK1220" s="1"/>
      <c r="AFL1220" s="1"/>
      <c r="AFM1220" s="1"/>
      <c r="AFN1220" s="1"/>
      <c r="AFO1220" s="1"/>
      <c r="AFP1220" s="1"/>
      <c r="AFQ1220" s="1"/>
      <c r="AFR1220" s="1"/>
      <c r="AFS1220" s="1"/>
      <c r="AFT1220" s="1"/>
      <c r="AFU1220" s="1"/>
      <c r="AFV1220" s="1"/>
      <c r="AFW1220" s="1"/>
      <c r="AFX1220" s="1"/>
      <c r="AFY1220" s="1"/>
      <c r="AFZ1220" s="1"/>
      <c r="AGA1220" s="1"/>
      <c r="AGB1220" s="1"/>
      <c r="AGC1220" s="1"/>
      <c r="AGD1220" s="1"/>
      <c r="AGE1220" s="1"/>
      <c r="AGF1220" s="1"/>
      <c r="AGG1220" s="1"/>
      <c r="AGH1220" s="1"/>
      <c r="AGI1220" s="1"/>
      <c r="AGJ1220" s="1"/>
      <c r="AGK1220" s="1"/>
      <c r="AGL1220" s="1"/>
      <c r="AGM1220" s="1"/>
      <c r="AGN1220" s="1"/>
      <c r="AGO1220" s="1"/>
      <c r="AGP1220" s="1"/>
      <c r="AGQ1220" s="1"/>
      <c r="AGR1220" s="1"/>
      <c r="AGS1220" s="1"/>
      <c r="AGT1220" s="1"/>
      <c r="AGU1220" s="1"/>
      <c r="AGV1220" s="1"/>
      <c r="AGW1220" s="1"/>
      <c r="AGX1220" s="1"/>
      <c r="AGY1220" s="1"/>
      <c r="AGZ1220" s="1"/>
      <c r="AHA1220" s="1"/>
      <c r="AHB1220" s="1"/>
      <c r="AHC1220" s="1"/>
      <c r="AHD1220" s="1"/>
      <c r="AHE1220" s="1"/>
      <c r="AHF1220" s="1"/>
      <c r="AHG1220" s="1"/>
      <c r="AHH1220" s="1"/>
      <c r="AHI1220" s="1"/>
      <c r="AHJ1220" s="1"/>
      <c r="AHK1220" s="1"/>
      <c r="AHL1220" s="1"/>
      <c r="AHM1220" s="1"/>
      <c r="AHN1220" s="1"/>
      <c r="AHO1220" s="1"/>
      <c r="AHP1220" s="1"/>
      <c r="AHQ1220" s="1"/>
      <c r="AHR1220" s="1"/>
      <c r="AHS1220" s="1"/>
      <c r="AHT1220" s="1"/>
      <c r="AHU1220" s="1"/>
      <c r="AHV1220" s="1"/>
      <c r="AHW1220" s="1"/>
      <c r="AHX1220" s="1"/>
      <c r="AHY1220" s="1"/>
      <c r="AHZ1220" s="1"/>
      <c r="AIA1220" s="1"/>
      <c r="AIB1220" s="1"/>
      <c r="AIC1220" s="1"/>
      <c r="AID1220" s="1"/>
      <c r="AIE1220" s="1"/>
      <c r="AIF1220" s="1"/>
      <c r="AIG1220" s="1"/>
      <c r="AIH1220" s="1"/>
      <c r="AII1220" s="1"/>
      <c r="AIJ1220" s="1"/>
      <c r="AIK1220" s="1"/>
      <c r="AIL1220" s="1"/>
      <c r="AIM1220" s="1"/>
      <c r="AIN1220" s="1"/>
      <c r="AIO1220" s="1"/>
      <c r="AIP1220" s="1"/>
      <c r="AIQ1220" s="1"/>
      <c r="AIR1220" s="1"/>
      <c r="AIS1220" s="1"/>
      <c r="AIT1220" s="1"/>
    </row>
    <row r="1221" spans="1:930" s="7" customFormat="1" ht="37.5" customHeight="1" x14ac:dyDescent="0.3">
      <c r="A1221" s="51"/>
      <c r="B1221" s="36"/>
      <c r="C1221" s="51"/>
      <c r="D1221" s="51"/>
      <c r="E1221" s="83" t="s">
        <v>209</v>
      </c>
      <c r="F1221" s="51" t="s">
        <v>54</v>
      </c>
      <c r="G1221" s="51"/>
      <c r="H1221" s="84">
        <v>3494.1</v>
      </c>
      <c r="I1221" s="84"/>
      <c r="J1221" s="29" t="s">
        <v>491</v>
      </c>
      <c r="K1221" s="85">
        <f t="shared" si="236"/>
        <v>425057.27</v>
      </c>
      <c r="L1221" s="119"/>
      <c r="M1221" s="85">
        <f t="shared" si="237"/>
        <v>38819.449999999997</v>
      </c>
      <c r="N1221" s="85">
        <f t="shared" si="235"/>
        <v>463876.72</v>
      </c>
      <c r="O1221" s="119"/>
      <c r="P1221" s="85">
        <v>121.65</v>
      </c>
      <c r="Q1221" s="25">
        <v>11.11</v>
      </c>
      <c r="R1221" s="83" t="s">
        <v>176</v>
      </c>
      <c r="S1221" s="83" t="s">
        <v>396</v>
      </c>
      <c r="T1221" s="80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  <c r="XX1221" s="1"/>
      <c r="XY1221" s="1"/>
      <c r="XZ1221" s="1"/>
      <c r="YA1221" s="1"/>
      <c r="YB1221" s="1"/>
      <c r="YC1221" s="1"/>
      <c r="YD1221" s="1"/>
      <c r="YE1221" s="1"/>
      <c r="YF1221" s="1"/>
      <c r="YG1221" s="1"/>
      <c r="YH1221" s="1"/>
      <c r="YI1221" s="1"/>
      <c r="YJ1221" s="1"/>
      <c r="YK1221" s="1"/>
      <c r="YL1221" s="1"/>
      <c r="YM1221" s="1"/>
      <c r="YN1221" s="1"/>
      <c r="YO1221" s="1"/>
      <c r="YP1221" s="1"/>
      <c r="YQ1221" s="1"/>
      <c r="YR1221" s="1"/>
      <c r="YS1221" s="1"/>
      <c r="YT1221" s="1"/>
      <c r="YU1221" s="1"/>
      <c r="YV1221" s="1"/>
      <c r="YW1221" s="1"/>
      <c r="YX1221" s="1"/>
      <c r="YY1221" s="1"/>
      <c r="YZ1221" s="1"/>
      <c r="ZA1221" s="1"/>
      <c r="ZB1221" s="1"/>
      <c r="ZC1221" s="1"/>
      <c r="ZD1221" s="1"/>
      <c r="ZE1221" s="1"/>
      <c r="ZF1221" s="1"/>
      <c r="ZG1221" s="1"/>
      <c r="ZH1221" s="1"/>
      <c r="ZI1221" s="1"/>
      <c r="ZJ1221" s="1"/>
      <c r="ZK1221" s="1"/>
      <c r="ZL1221" s="1"/>
      <c r="ZM1221" s="1"/>
      <c r="ZN1221" s="1"/>
      <c r="ZO1221" s="1"/>
      <c r="ZP1221" s="1"/>
      <c r="ZQ1221" s="1"/>
      <c r="ZR1221" s="1"/>
      <c r="ZS1221" s="1"/>
      <c r="ZT1221" s="1"/>
      <c r="ZU1221" s="1"/>
      <c r="ZV1221" s="1"/>
      <c r="ZW1221" s="1"/>
      <c r="ZX1221" s="1"/>
      <c r="ZY1221" s="1"/>
      <c r="ZZ1221" s="1"/>
      <c r="AAA1221" s="1"/>
      <c r="AAB1221" s="1"/>
      <c r="AAC1221" s="1"/>
      <c r="AAD1221" s="1"/>
      <c r="AAE1221" s="1"/>
      <c r="AAF1221" s="1"/>
      <c r="AAG1221" s="1"/>
      <c r="AAH1221" s="1"/>
      <c r="AAI1221" s="1"/>
      <c r="AAJ1221" s="1"/>
      <c r="AAK1221" s="1"/>
      <c r="AAL1221" s="1"/>
      <c r="AAM1221" s="1"/>
      <c r="AAN1221" s="1"/>
      <c r="AAO1221" s="1"/>
      <c r="AAP1221" s="1"/>
      <c r="AAQ1221" s="1"/>
      <c r="AAR1221" s="1"/>
      <c r="AAS1221" s="1"/>
      <c r="AAT1221" s="1"/>
      <c r="AAU1221" s="1"/>
      <c r="AAV1221" s="1"/>
      <c r="AAW1221" s="1"/>
      <c r="AAX1221" s="1"/>
      <c r="AAY1221" s="1"/>
      <c r="AAZ1221" s="1"/>
      <c r="ABA1221" s="1"/>
      <c r="ABB1221" s="1"/>
      <c r="ABC1221" s="1"/>
      <c r="ABD1221" s="1"/>
      <c r="ABE1221" s="1"/>
      <c r="ABF1221" s="1"/>
      <c r="ABG1221" s="1"/>
      <c r="ABH1221" s="1"/>
      <c r="ABI1221" s="1"/>
      <c r="ABJ1221" s="1"/>
      <c r="ABK1221" s="1"/>
      <c r="ABL1221" s="1"/>
      <c r="ABM1221" s="1"/>
      <c r="ABN1221" s="1"/>
      <c r="ABO1221" s="1"/>
      <c r="ABP1221" s="1"/>
      <c r="ABQ1221" s="1"/>
      <c r="ABR1221" s="1"/>
      <c r="ABS1221" s="1"/>
      <c r="ABT1221" s="1"/>
      <c r="ABU1221" s="1"/>
      <c r="ABV1221" s="1"/>
      <c r="ABW1221" s="1"/>
      <c r="ABX1221" s="1"/>
      <c r="ABY1221" s="1"/>
      <c r="ABZ1221" s="1"/>
      <c r="ACA1221" s="1"/>
      <c r="ACB1221" s="1"/>
      <c r="ACC1221" s="1"/>
      <c r="ACD1221" s="1"/>
      <c r="ACE1221" s="1"/>
      <c r="ACF1221" s="1"/>
      <c r="ACG1221" s="1"/>
      <c r="ACH1221" s="1"/>
      <c r="ACI1221" s="1"/>
      <c r="ACJ1221" s="1"/>
      <c r="ACK1221" s="1"/>
      <c r="ACL1221" s="1"/>
      <c r="ACM1221" s="1"/>
      <c r="ACN1221" s="1"/>
      <c r="ACO1221" s="1"/>
      <c r="ACP1221" s="1"/>
      <c r="ACQ1221" s="1"/>
      <c r="ACR1221" s="1"/>
      <c r="ACS1221" s="1"/>
      <c r="ACT1221" s="1"/>
      <c r="ACU1221" s="1"/>
      <c r="ACV1221" s="1"/>
      <c r="ACW1221" s="1"/>
      <c r="ACX1221" s="1"/>
      <c r="ACY1221" s="1"/>
      <c r="ACZ1221" s="1"/>
      <c r="ADA1221" s="1"/>
      <c r="ADB1221" s="1"/>
      <c r="ADC1221" s="1"/>
      <c r="ADD1221" s="1"/>
      <c r="ADE1221" s="1"/>
      <c r="ADF1221" s="1"/>
      <c r="ADG1221" s="1"/>
      <c r="ADH1221" s="1"/>
      <c r="ADI1221" s="1"/>
      <c r="ADJ1221" s="1"/>
      <c r="ADK1221" s="1"/>
      <c r="ADL1221" s="1"/>
      <c r="ADM1221" s="1"/>
      <c r="ADN1221" s="1"/>
      <c r="ADO1221" s="1"/>
      <c r="ADP1221" s="1"/>
      <c r="ADQ1221" s="1"/>
      <c r="ADR1221" s="1"/>
      <c r="ADS1221" s="1"/>
      <c r="ADT1221" s="1"/>
      <c r="ADU1221" s="1"/>
      <c r="ADV1221" s="1"/>
      <c r="ADW1221" s="1"/>
      <c r="ADX1221" s="1"/>
      <c r="ADY1221" s="1"/>
      <c r="ADZ1221" s="1"/>
      <c r="AEA1221" s="1"/>
      <c r="AEB1221" s="1"/>
      <c r="AEC1221" s="1"/>
      <c r="AED1221" s="1"/>
      <c r="AEE1221" s="1"/>
      <c r="AEF1221" s="1"/>
      <c r="AEG1221" s="1"/>
      <c r="AEH1221" s="1"/>
      <c r="AEI1221" s="1"/>
      <c r="AEJ1221" s="1"/>
      <c r="AEK1221" s="1"/>
      <c r="AEL1221" s="1"/>
      <c r="AEM1221" s="1"/>
      <c r="AEN1221" s="1"/>
      <c r="AEO1221" s="1"/>
      <c r="AEP1221" s="1"/>
      <c r="AEQ1221" s="1"/>
      <c r="AER1221" s="1"/>
      <c r="AES1221" s="1"/>
      <c r="AET1221" s="1"/>
      <c r="AEU1221" s="1"/>
      <c r="AEV1221" s="1"/>
      <c r="AEW1221" s="1"/>
      <c r="AEX1221" s="1"/>
      <c r="AEY1221" s="1"/>
      <c r="AEZ1221" s="1"/>
      <c r="AFA1221" s="1"/>
      <c r="AFB1221" s="1"/>
      <c r="AFC1221" s="1"/>
      <c r="AFD1221" s="1"/>
      <c r="AFE1221" s="1"/>
      <c r="AFF1221" s="1"/>
      <c r="AFG1221" s="1"/>
      <c r="AFH1221" s="1"/>
      <c r="AFI1221" s="1"/>
      <c r="AFJ1221" s="1"/>
      <c r="AFK1221" s="1"/>
      <c r="AFL1221" s="1"/>
      <c r="AFM1221" s="1"/>
      <c r="AFN1221" s="1"/>
      <c r="AFO1221" s="1"/>
      <c r="AFP1221" s="1"/>
      <c r="AFQ1221" s="1"/>
      <c r="AFR1221" s="1"/>
      <c r="AFS1221" s="1"/>
      <c r="AFT1221" s="1"/>
      <c r="AFU1221" s="1"/>
      <c r="AFV1221" s="1"/>
      <c r="AFW1221" s="1"/>
      <c r="AFX1221" s="1"/>
      <c r="AFY1221" s="1"/>
      <c r="AFZ1221" s="1"/>
      <c r="AGA1221" s="1"/>
      <c r="AGB1221" s="1"/>
      <c r="AGC1221" s="1"/>
      <c r="AGD1221" s="1"/>
      <c r="AGE1221" s="1"/>
      <c r="AGF1221" s="1"/>
      <c r="AGG1221" s="1"/>
      <c r="AGH1221" s="1"/>
      <c r="AGI1221" s="1"/>
      <c r="AGJ1221" s="1"/>
      <c r="AGK1221" s="1"/>
      <c r="AGL1221" s="1"/>
      <c r="AGM1221" s="1"/>
      <c r="AGN1221" s="1"/>
      <c r="AGO1221" s="1"/>
      <c r="AGP1221" s="1"/>
      <c r="AGQ1221" s="1"/>
      <c r="AGR1221" s="1"/>
      <c r="AGS1221" s="1"/>
      <c r="AGT1221" s="1"/>
      <c r="AGU1221" s="1"/>
      <c r="AGV1221" s="1"/>
      <c r="AGW1221" s="1"/>
      <c r="AGX1221" s="1"/>
      <c r="AGY1221" s="1"/>
      <c r="AGZ1221" s="1"/>
      <c r="AHA1221" s="1"/>
      <c r="AHB1221" s="1"/>
      <c r="AHC1221" s="1"/>
      <c r="AHD1221" s="1"/>
      <c r="AHE1221" s="1"/>
      <c r="AHF1221" s="1"/>
      <c r="AHG1221" s="1"/>
      <c r="AHH1221" s="1"/>
      <c r="AHI1221" s="1"/>
      <c r="AHJ1221" s="1"/>
      <c r="AHK1221" s="1"/>
      <c r="AHL1221" s="1"/>
      <c r="AHM1221" s="1"/>
      <c r="AHN1221" s="1"/>
      <c r="AHO1221" s="1"/>
      <c r="AHP1221" s="1"/>
      <c r="AHQ1221" s="1"/>
      <c r="AHR1221" s="1"/>
      <c r="AHS1221" s="1"/>
      <c r="AHT1221" s="1"/>
      <c r="AHU1221" s="1"/>
      <c r="AHV1221" s="1"/>
      <c r="AHW1221" s="1"/>
      <c r="AHX1221" s="1"/>
      <c r="AHY1221" s="1"/>
      <c r="AHZ1221" s="1"/>
      <c r="AIA1221" s="1"/>
      <c r="AIB1221" s="1"/>
      <c r="AIC1221" s="1"/>
      <c r="AID1221" s="1"/>
      <c r="AIE1221" s="1"/>
      <c r="AIF1221" s="1"/>
      <c r="AIG1221" s="1"/>
      <c r="AIH1221" s="1"/>
      <c r="AII1221" s="1"/>
      <c r="AIJ1221" s="1"/>
      <c r="AIK1221" s="1"/>
      <c r="AIL1221" s="1"/>
      <c r="AIM1221" s="1"/>
      <c r="AIN1221" s="1"/>
      <c r="AIO1221" s="1"/>
      <c r="AIP1221" s="1"/>
      <c r="AIQ1221" s="1"/>
      <c r="AIR1221" s="1"/>
      <c r="AIS1221" s="1"/>
      <c r="AIT1221" s="1"/>
    </row>
    <row r="1222" spans="1:930" s="5" customFormat="1" ht="37.5" customHeight="1" x14ac:dyDescent="0.3">
      <c r="A1222" s="51">
        <v>8</v>
      </c>
      <c r="B1222" s="36" t="s">
        <v>503</v>
      </c>
      <c r="C1222" s="51">
        <v>1993</v>
      </c>
      <c r="D1222" s="51" t="s">
        <v>22</v>
      </c>
      <c r="E1222" s="83" t="s">
        <v>209</v>
      </c>
      <c r="F1222" s="51" t="s">
        <v>54</v>
      </c>
      <c r="G1222" s="51">
        <v>5</v>
      </c>
      <c r="H1222" s="84">
        <v>5006.3</v>
      </c>
      <c r="I1222" s="84">
        <v>2934</v>
      </c>
      <c r="J1222" s="61" t="s">
        <v>29</v>
      </c>
      <c r="K1222" s="85">
        <f t="shared" si="236"/>
        <v>1521164.26</v>
      </c>
      <c r="L1222" s="85">
        <f>K1222</f>
        <v>1521164.26</v>
      </c>
      <c r="M1222" s="85">
        <f t="shared" si="237"/>
        <v>103530.28</v>
      </c>
      <c r="N1222" s="85">
        <f t="shared" si="235"/>
        <v>1624694.54</v>
      </c>
      <c r="O1222" s="85">
        <f>N1222</f>
        <v>1624694.54</v>
      </c>
      <c r="P1222" s="85">
        <v>303.85000000000002</v>
      </c>
      <c r="Q1222" s="25">
        <v>20.68</v>
      </c>
      <c r="R1222" s="83" t="s">
        <v>176</v>
      </c>
      <c r="S1222" s="83" t="s">
        <v>396</v>
      </c>
      <c r="T1222" s="81"/>
    </row>
    <row r="1223" spans="1:930" s="5" customFormat="1" ht="18.75" customHeight="1" x14ac:dyDescent="0.3">
      <c r="A1223" s="22">
        <f>A1224</f>
        <v>1</v>
      </c>
      <c r="B1223" s="41" t="s">
        <v>504</v>
      </c>
      <c r="C1223" s="22"/>
      <c r="D1223" s="51"/>
      <c r="E1223" s="83"/>
      <c r="F1223" s="51"/>
      <c r="G1223" s="51"/>
      <c r="H1223" s="21">
        <f>H1224</f>
        <v>720</v>
      </c>
      <c r="I1223" s="64"/>
      <c r="J1223" s="17"/>
      <c r="K1223" s="21">
        <f>K1224</f>
        <v>307584</v>
      </c>
      <c r="L1223" s="21">
        <f t="shared" ref="L1223:O1223" si="238">L1224</f>
        <v>307584</v>
      </c>
      <c r="M1223" s="21">
        <f t="shared" si="238"/>
        <v>20966.400000000001</v>
      </c>
      <c r="N1223" s="21">
        <f t="shared" si="238"/>
        <v>328550.40000000002</v>
      </c>
      <c r="O1223" s="21">
        <f t="shared" si="238"/>
        <v>328550.40000000002</v>
      </c>
      <c r="P1223" s="21"/>
      <c r="Q1223" s="56"/>
      <c r="R1223" s="83"/>
      <c r="S1223" s="83"/>
      <c r="T1223" s="81"/>
    </row>
    <row r="1224" spans="1:930" s="5" customFormat="1" ht="37.5" customHeight="1" x14ac:dyDescent="0.3">
      <c r="A1224" s="51">
        <v>1</v>
      </c>
      <c r="B1224" s="36" t="s">
        <v>505</v>
      </c>
      <c r="C1224" s="51">
        <v>1975</v>
      </c>
      <c r="D1224" s="51" t="s">
        <v>22</v>
      </c>
      <c r="E1224" s="83" t="s">
        <v>222</v>
      </c>
      <c r="F1224" s="51" t="s">
        <v>39</v>
      </c>
      <c r="G1224" s="51">
        <v>2</v>
      </c>
      <c r="H1224" s="84">
        <v>720</v>
      </c>
      <c r="I1224" s="84">
        <v>385.4</v>
      </c>
      <c r="J1224" s="61" t="s">
        <v>29</v>
      </c>
      <c r="K1224" s="85">
        <f>H1224*P1224</f>
        <v>307584</v>
      </c>
      <c r="L1224" s="85">
        <f>K1224</f>
        <v>307584</v>
      </c>
      <c r="M1224" s="85">
        <f>H1224*Q1224</f>
        <v>20966.400000000001</v>
      </c>
      <c r="N1224" s="85">
        <f>K1224+M1224</f>
        <v>328550.40000000002</v>
      </c>
      <c r="O1224" s="85">
        <f>N1224</f>
        <v>328550.40000000002</v>
      </c>
      <c r="P1224" s="85">
        <v>427.2</v>
      </c>
      <c r="Q1224" s="25">
        <v>29.12</v>
      </c>
      <c r="R1224" s="83" t="s">
        <v>176</v>
      </c>
      <c r="S1224" s="83" t="s">
        <v>396</v>
      </c>
      <c r="T1224" s="81"/>
    </row>
    <row r="1225" spans="1:930" s="5" customFormat="1" ht="18.75" customHeight="1" x14ac:dyDescent="0.3">
      <c r="A1225" s="22">
        <v>25</v>
      </c>
      <c r="B1225" s="41" t="s">
        <v>78</v>
      </c>
      <c r="C1225" s="22"/>
      <c r="D1225" s="51"/>
      <c r="E1225" s="83"/>
      <c r="F1225" s="51"/>
      <c r="G1225" s="51"/>
      <c r="H1225" s="21">
        <f>H1226+H1230+H1231+H1232+H1233+H1234+H1236+H1239+H1240+H1243+H1244+H1246+H1250+H1254+H1258+H1263+H1264+H1265+H1266+H1267+H1268+H1270+H1273+H1275+H1278</f>
        <v>48569.66</v>
      </c>
      <c r="I1225" s="18"/>
      <c r="J1225" s="17"/>
      <c r="K1225" s="21">
        <f>SUM(K1226:K1286)</f>
        <v>55993349.43</v>
      </c>
      <c r="L1225" s="21">
        <f t="shared" ref="L1225:O1225" si="239">SUM(L1226:L1286)</f>
        <v>55993349.43</v>
      </c>
      <c r="M1225" s="21">
        <f t="shared" si="239"/>
        <v>3216674.24</v>
      </c>
      <c r="N1225" s="21">
        <f t="shared" si="239"/>
        <v>59210023.670000002</v>
      </c>
      <c r="O1225" s="21">
        <f t="shared" si="239"/>
        <v>59210023.670000002</v>
      </c>
      <c r="P1225" s="21"/>
      <c r="Q1225" s="56"/>
      <c r="R1225" s="83"/>
      <c r="S1225" s="83"/>
      <c r="T1225" s="81"/>
    </row>
    <row r="1226" spans="1:930" ht="37.5" customHeight="1" x14ac:dyDescent="0.3">
      <c r="A1226" s="51">
        <v>1</v>
      </c>
      <c r="B1226" s="36" t="s">
        <v>933</v>
      </c>
      <c r="C1226" s="51">
        <v>1959</v>
      </c>
      <c r="D1226" s="51" t="s">
        <v>22</v>
      </c>
      <c r="E1226" s="83" t="s">
        <v>188</v>
      </c>
      <c r="F1226" s="51" t="s">
        <v>279</v>
      </c>
      <c r="G1226" s="51">
        <v>2</v>
      </c>
      <c r="H1226" s="84">
        <v>727</v>
      </c>
      <c r="I1226" s="84">
        <v>394.91</v>
      </c>
      <c r="J1226" s="61" t="s">
        <v>29</v>
      </c>
      <c r="K1226" s="85">
        <f t="shared" ref="K1226:K1234" si="240">H1226*P1226</f>
        <v>310574.40000000002</v>
      </c>
      <c r="L1226" s="117">
        <f>K1226</f>
        <v>310574.40000000002</v>
      </c>
      <c r="M1226" s="85">
        <f t="shared" ref="M1226:M1234" si="241">H1226*Q1226</f>
        <v>21170.240000000002</v>
      </c>
      <c r="N1226" s="85">
        <f t="shared" ref="N1226:N1257" si="242">K1226+M1226</f>
        <v>331744.64000000001</v>
      </c>
      <c r="O1226" s="117">
        <f>N1226+N1227+N1228+N1229</f>
        <v>383056.3</v>
      </c>
      <c r="P1226" s="85">
        <v>427.2</v>
      </c>
      <c r="Q1226" s="25">
        <v>29.12</v>
      </c>
      <c r="R1226" s="83" t="s">
        <v>176</v>
      </c>
      <c r="S1226" s="83" t="s">
        <v>396</v>
      </c>
    </row>
    <row r="1227" spans="1:930" ht="37.5" customHeight="1" x14ac:dyDescent="0.3">
      <c r="A1227" s="51"/>
      <c r="B1227" s="36"/>
      <c r="C1227" s="51"/>
      <c r="D1227" s="51"/>
      <c r="E1227" s="83" t="s">
        <v>188</v>
      </c>
      <c r="F1227" s="51" t="s">
        <v>279</v>
      </c>
      <c r="G1227" s="51"/>
      <c r="H1227" s="84">
        <v>727</v>
      </c>
      <c r="I1227" s="84"/>
      <c r="J1227" s="61" t="s">
        <v>24</v>
      </c>
      <c r="K1227" s="85"/>
      <c r="L1227" s="118"/>
      <c r="M1227" s="85">
        <f>H1227*Q1227</f>
        <v>18800.22</v>
      </c>
      <c r="N1227" s="85">
        <f>M1227</f>
        <v>18800.22</v>
      </c>
      <c r="O1227" s="118"/>
      <c r="P1227" s="85"/>
      <c r="Q1227" s="25">
        <v>25.86</v>
      </c>
      <c r="R1227" s="83" t="s">
        <v>176</v>
      </c>
      <c r="S1227" s="83"/>
    </row>
    <row r="1228" spans="1:930" ht="37.5" customHeight="1" x14ac:dyDescent="0.3">
      <c r="A1228" s="51"/>
      <c r="B1228" s="36"/>
      <c r="C1228" s="51"/>
      <c r="D1228" s="51"/>
      <c r="E1228" s="83" t="s">
        <v>188</v>
      </c>
      <c r="F1228" s="51" t="s">
        <v>279</v>
      </c>
      <c r="G1228" s="51"/>
      <c r="H1228" s="84">
        <v>727</v>
      </c>
      <c r="I1228" s="84"/>
      <c r="J1228" s="61" t="s">
        <v>32</v>
      </c>
      <c r="K1228" s="85"/>
      <c r="L1228" s="118"/>
      <c r="M1228" s="85">
        <f t="shared" ref="M1228:M1229" si="243">H1228*Q1228</f>
        <v>20850.36</v>
      </c>
      <c r="N1228" s="85">
        <f t="shared" ref="N1228:N1229" si="244">M1228</f>
        <v>20850.36</v>
      </c>
      <c r="O1228" s="118"/>
      <c r="P1228" s="85"/>
      <c r="Q1228" s="25">
        <v>28.68</v>
      </c>
      <c r="R1228" s="83" t="s">
        <v>176</v>
      </c>
      <c r="S1228" s="83"/>
    </row>
    <row r="1229" spans="1:930" ht="37.5" customHeight="1" x14ac:dyDescent="0.3">
      <c r="A1229" s="51"/>
      <c r="B1229" s="36"/>
      <c r="C1229" s="51"/>
      <c r="D1229" s="51"/>
      <c r="E1229" s="83" t="s">
        <v>188</v>
      </c>
      <c r="F1229" s="51" t="s">
        <v>279</v>
      </c>
      <c r="G1229" s="51"/>
      <c r="H1229" s="84">
        <v>727</v>
      </c>
      <c r="I1229" s="84"/>
      <c r="J1229" s="29" t="s">
        <v>962</v>
      </c>
      <c r="K1229" s="85"/>
      <c r="L1229" s="119"/>
      <c r="M1229" s="85">
        <f t="shared" si="243"/>
        <v>11661.08</v>
      </c>
      <c r="N1229" s="85">
        <f t="shared" si="244"/>
        <v>11661.08</v>
      </c>
      <c r="O1229" s="119"/>
      <c r="P1229" s="85"/>
      <c r="Q1229" s="25">
        <v>16.04</v>
      </c>
      <c r="R1229" s="83" t="s">
        <v>176</v>
      </c>
      <c r="S1229" s="83"/>
    </row>
    <row r="1230" spans="1:930" ht="51" customHeight="1" x14ac:dyDescent="0.3">
      <c r="A1230" s="51">
        <v>2</v>
      </c>
      <c r="B1230" s="36" t="s">
        <v>934</v>
      </c>
      <c r="C1230" s="51">
        <v>1961</v>
      </c>
      <c r="D1230" s="51" t="s">
        <v>22</v>
      </c>
      <c r="E1230" s="83" t="s">
        <v>188</v>
      </c>
      <c r="F1230" s="51" t="s">
        <v>279</v>
      </c>
      <c r="G1230" s="51">
        <v>2</v>
      </c>
      <c r="H1230" s="84">
        <v>732</v>
      </c>
      <c r="I1230" s="84">
        <v>399.71</v>
      </c>
      <c r="J1230" s="61" t="s">
        <v>147</v>
      </c>
      <c r="K1230" s="85">
        <f t="shared" si="240"/>
        <v>1386481.2</v>
      </c>
      <c r="L1230" s="85">
        <f>K1230</f>
        <v>1386481.2</v>
      </c>
      <c r="M1230" s="85">
        <f t="shared" si="241"/>
        <v>65514</v>
      </c>
      <c r="N1230" s="85">
        <f t="shared" si="242"/>
        <v>1451995.2</v>
      </c>
      <c r="O1230" s="85">
        <f>N1230</f>
        <v>1451995.2</v>
      </c>
      <c r="P1230" s="85">
        <v>1894.1</v>
      </c>
      <c r="Q1230" s="25">
        <v>89.5</v>
      </c>
      <c r="R1230" s="83" t="s">
        <v>176</v>
      </c>
      <c r="S1230" s="83" t="s">
        <v>396</v>
      </c>
    </row>
    <row r="1231" spans="1:930" ht="37.5" customHeight="1" x14ac:dyDescent="0.3">
      <c r="A1231" s="51">
        <v>3</v>
      </c>
      <c r="B1231" s="36" t="s">
        <v>506</v>
      </c>
      <c r="C1231" s="51">
        <v>1984</v>
      </c>
      <c r="D1231" s="51" t="s">
        <v>22</v>
      </c>
      <c r="E1231" s="83" t="s">
        <v>183</v>
      </c>
      <c r="F1231" s="51" t="s">
        <v>23</v>
      </c>
      <c r="G1231" s="51">
        <v>3</v>
      </c>
      <c r="H1231" s="84">
        <v>2978.4</v>
      </c>
      <c r="I1231" s="84">
        <v>1316.8</v>
      </c>
      <c r="J1231" s="61" t="s">
        <v>29</v>
      </c>
      <c r="K1231" s="85">
        <f t="shared" si="240"/>
        <v>904986.84</v>
      </c>
      <c r="L1231" s="85">
        <f>K1231</f>
        <v>904986.84</v>
      </c>
      <c r="M1231" s="85">
        <f t="shared" si="241"/>
        <v>61593.31</v>
      </c>
      <c r="N1231" s="85">
        <f t="shared" si="242"/>
        <v>966580.15</v>
      </c>
      <c r="O1231" s="85">
        <f>N1231</f>
        <v>966580.15</v>
      </c>
      <c r="P1231" s="85">
        <v>303.85000000000002</v>
      </c>
      <c r="Q1231" s="25">
        <v>20.68</v>
      </c>
      <c r="R1231" s="83" t="s">
        <v>176</v>
      </c>
      <c r="S1231" s="83" t="s">
        <v>396</v>
      </c>
    </row>
    <row r="1232" spans="1:930" ht="37.5" customHeight="1" x14ac:dyDescent="0.3">
      <c r="A1232" s="51">
        <v>4</v>
      </c>
      <c r="B1232" s="36" t="s">
        <v>507</v>
      </c>
      <c r="C1232" s="51">
        <v>1975</v>
      </c>
      <c r="D1232" s="51" t="s">
        <v>22</v>
      </c>
      <c r="E1232" s="83" t="s">
        <v>228</v>
      </c>
      <c r="F1232" s="51" t="s">
        <v>39</v>
      </c>
      <c r="G1232" s="51">
        <v>2</v>
      </c>
      <c r="H1232" s="84">
        <v>923.16</v>
      </c>
      <c r="I1232" s="84">
        <v>537.20000000000005</v>
      </c>
      <c r="J1232" s="61" t="s">
        <v>29</v>
      </c>
      <c r="K1232" s="85">
        <f t="shared" si="240"/>
        <v>394373.95</v>
      </c>
      <c r="L1232" s="85">
        <f>K1232</f>
        <v>394373.95</v>
      </c>
      <c r="M1232" s="85">
        <f t="shared" si="241"/>
        <v>26882.42</v>
      </c>
      <c r="N1232" s="85">
        <f t="shared" si="242"/>
        <v>421256.37</v>
      </c>
      <c r="O1232" s="85">
        <f>N1232</f>
        <v>421256.37</v>
      </c>
      <c r="P1232" s="28">
        <v>427.2</v>
      </c>
      <c r="Q1232" s="77">
        <v>29.12</v>
      </c>
      <c r="R1232" s="83" t="s">
        <v>176</v>
      </c>
      <c r="S1232" s="83" t="s">
        <v>396</v>
      </c>
    </row>
    <row r="1233" spans="1:19" ht="37.5" customHeight="1" x14ac:dyDescent="0.3">
      <c r="A1233" s="51">
        <v>5</v>
      </c>
      <c r="B1233" s="36" t="s">
        <v>508</v>
      </c>
      <c r="C1233" s="51">
        <v>1975</v>
      </c>
      <c r="D1233" s="51" t="s">
        <v>22</v>
      </c>
      <c r="E1233" s="83" t="s">
        <v>228</v>
      </c>
      <c r="F1233" s="51" t="s">
        <v>39</v>
      </c>
      <c r="G1233" s="51">
        <v>2</v>
      </c>
      <c r="H1233" s="84">
        <v>923.16</v>
      </c>
      <c r="I1233" s="84">
        <v>497.1</v>
      </c>
      <c r="J1233" s="61" t="s">
        <v>29</v>
      </c>
      <c r="K1233" s="85">
        <f t="shared" si="240"/>
        <v>394373.95</v>
      </c>
      <c r="L1233" s="85">
        <f>K1233</f>
        <v>394373.95</v>
      </c>
      <c r="M1233" s="85">
        <f t="shared" si="241"/>
        <v>26882.42</v>
      </c>
      <c r="N1233" s="85">
        <f t="shared" si="242"/>
        <v>421256.37</v>
      </c>
      <c r="O1233" s="85">
        <f>N1233</f>
        <v>421256.37</v>
      </c>
      <c r="P1233" s="28">
        <v>427.2</v>
      </c>
      <c r="Q1233" s="77">
        <v>29.12</v>
      </c>
      <c r="R1233" s="83" t="s">
        <v>176</v>
      </c>
      <c r="S1233" s="83" t="s">
        <v>396</v>
      </c>
    </row>
    <row r="1234" spans="1:19" ht="37.5" customHeight="1" x14ac:dyDescent="0.3">
      <c r="A1234" s="51">
        <v>6</v>
      </c>
      <c r="B1234" s="36" t="s">
        <v>509</v>
      </c>
      <c r="C1234" s="51">
        <v>1972</v>
      </c>
      <c r="D1234" s="51" t="s">
        <v>22</v>
      </c>
      <c r="E1234" s="83" t="s">
        <v>228</v>
      </c>
      <c r="F1234" s="51" t="s">
        <v>39</v>
      </c>
      <c r="G1234" s="51">
        <v>2</v>
      </c>
      <c r="H1234" s="84">
        <v>923.14</v>
      </c>
      <c r="I1234" s="84">
        <v>507.1</v>
      </c>
      <c r="J1234" s="61" t="s">
        <v>29</v>
      </c>
      <c r="K1234" s="85">
        <f t="shared" si="240"/>
        <v>394365.41</v>
      </c>
      <c r="L1234" s="117">
        <f>K1234+K1235</f>
        <v>2142884.88</v>
      </c>
      <c r="M1234" s="85">
        <f t="shared" si="241"/>
        <v>26881.84</v>
      </c>
      <c r="N1234" s="85">
        <f t="shared" si="242"/>
        <v>421247.25</v>
      </c>
      <c r="O1234" s="117">
        <f>N1234+N1235</f>
        <v>2252387.75</v>
      </c>
      <c r="P1234" s="28">
        <v>427.2</v>
      </c>
      <c r="Q1234" s="77">
        <v>29.12</v>
      </c>
      <c r="R1234" s="83" t="s">
        <v>176</v>
      </c>
      <c r="S1234" s="83" t="s">
        <v>396</v>
      </c>
    </row>
    <row r="1235" spans="1:19" ht="18.75" customHeight="1" x14ac:dyDescent="0.3">
      <c r="A1235" s="51"/>
      <c r="B1235" s="36"/>
      <c r="C1235" s="51"/>
      <c r="D1235" s="51"/>
      <c r="E1235" s="83" t="s">
        <v>228</v>
      </c>
      <c r="F1235" s="51" t="s">
        <v>39</v>
      </c>
      <c r="G1235" s="51"/>
      <c r="H1235" s="84"/>
      <c r="I1235" s="84"/>
      <c r="J1235" s="61" t="s">
        <v>147</v>
      </c>
      <c r="K1235" s="85">
        <f>H1234*P1235</f>
        <v>1748519.47</v>
      </c>
      <c r="L1235" s="119"/>
      <c r="M1235" s="85">
        <f>H1234*Q1235</f>
        <v>82621.03</v>
      </c>
      <c r="N1235" s="85">
        <f t="shared" si="242"/>
        <v>1831140.5</v>
      </c>
      <c r="O1235" s="119"/>
      <c r="P1235" s="85">
        <v>1894.1</v>
      </c>
      <c r="Q1235" s="25">
        <v>89.5</v>
      </c>
      <c r="R1235" s="83" t="s">
        <v>176</v>
      </c>
      <c r="S1235" s="83" t="s">
        <v>396</v>
      </c>
    </row>
    <row r="1236" spans="1:19" ht="37.5" customHeight="1" x14ac:dyDescent="0.3">
      <c r="A1236" s="51">
        <v>7</v>
      </c>
      <c r="B1236" s="36" t="s">
        <v>510</v>
      </c>
      <c r="C1236" s="51">
        <v>1958</v>
      </c>
      <c r="D1236" s="51" t="s">
        <v>22</v>
      </c>
      <c r="E1236" s="83" t="s">
        <v>227</v>
      </c>
      <c r="F1236" s="51" t="s">
        <v>39</v>
      </c>
      <c r="G1236" s="51">
        <v>2</v>
      </c>
      <c r="H1236" s="84">
        <v>724.59</v>
      </c>
      <c r="I1236" s="84">
        <v>370.01</v>
      </c>
      <c r="J1236" s="61" t="s">
        <v>29</v>
      </c>
      <c r="K1236" s="85">
        <f>H1236*P1236</f>
        <v>309544.84999999998</v>
      </c>
      <c r="L1236" s="117">
        <f>K1236+K1237+K1238</f>
        <v>2058219.64</v>
      </c>
      <c r="M1236" s="85">
        <f>H1236*Q1236</f>
        <v>21100.06</v>
      </c>
      <c r="N1236" s="85">
        <f t="shared" si="242"/>
        <v>330644.90999999997</v>
      </c>
      <c r="O1236" s="117">
        <f>N1236+N1237+N1238</f>
        <v>2164951.75</v>
      </c>
      <c r="P1236" s="85">
        <v>427.2</v>
      </c>
      <c r="Q1236" s="25">
        <v>29.12</v>
      </c>
      <c r="R1236" s="83" t="s">
        <v>176</v>
      </c>
      <c r="S1236" s="83" t="s">
        <v>396</v>
      </c>
    </row>
    <row r="1237" spans="1:19" ht="37.5" customHeight="1" x14ac:dyDescent="0.3">
      <c r="A1237" s="51"/>
      <c r="B1237" s="36"/>
      <c r="C1237" s="51"/>
      <c r="D1237" s="51"/>
      <c r="E1237" s="83" t="s">
        <v>227</v>
      </c>
      <c r="F1237" s="51" t="s">
        <v>39</v>
      </c>
      <c r="G1237" s="51"/>
      <c r="H1237" s="84"/>
      <c r="I1237" s="84"/>
      <c r="J1237" s="61" t="s">
        <v>32</v>
      </c>
      <c r="K1237" s="85">
        <f>H1236*P1237</f>
        <v>376228.87</v>
      </c>
      <c r="L1237" s="118"/>
      <c r="M1237" s="85">
        <f>H1236*Q1237</f>
        <v>20781.240000000002</v>
      </c>
      <c r="N1237" s="85">
        <f t="shared" si="242"/>
        <v>397010.11</v>
      </c>
      <c r="O1237" s="118"/>
      <c r="P1237" s="85">
        <v>519.23</v>
      </c>
      <c r="Q1237" s="25">
        <v>28.68</v>
      </c>
      <c r="R1237" s="83" t="s">
        <v>176</v>
      </c>
      <c r="S1237" s="83" t="s">
        <v>396</v>
      </c>
    </row>
    <row r="1238" spans="1:19" ht="18.75" customHeight="1" x14ac:dyDescent="0.3">
      <c r="A1238" s="51"/>
      <c r="B1238" s="36"/>
      <c r="C1238" s="51"/>
      <c r="D1238" s="51"/>
      <c r="E1238" s="83" t="s">
        <v>227</v>
      </c>
      <c r="F1238" s="51" t="s">
        <v>39</v>
      </c>
      <c r="G1238" s="51"/>
      <c r="H1238" s="84"/>
      <c r="I1238" s="84"/>
      <c r="J1238" s="61" t="s">
        <v>147</v>
      </c>
      <c r="K1238" s="85">
        <f>H1236*P1238</f>
        <v>1372445.92</v>
      </c>
      <c r="L1238" s="119"/>
      <c r="M1238" s="85">
        <f>H1236*Q1238</f>
        <v>64850.81</v>
      </c>
      <c r="N1238" s="85">
        <f t="shared" si="242"/>
        <v>1437296.73</v>
      </c>
      <c r="O1238" s="119"/>
      <c r="P1238" s="85">
        <v>1894.1</v>
      </c>
      <c r="Q1238" s="25">
        <v>89.5</v>
      </c>
      <c r="R1238" s="83" t="s">
        <v>176</v>
      </c>
      <c r="S1238" s="83" t="s">
        <v>396</v>
      </c>
    </row>
    <row r="1239" spans="1:19" ht="37.5" customHeight="1" x14ac:dyDescent="0.3">
      <c r="A1239" s="51">
        <v>8</v>
      </c>
      <c r="B1239" s="36" t="s">
        <v>511</v>
      </c>
      <c r="C1239" s="51">
        <v>1982</v>
      </c>
      <c r="D1239" s="51" t="s">
        <v>22</v>
      </c>
      <c r="E1239" s="83" t="s">
        <v>177</v>
      </c>
      <c r="F1239" s="51" t="s">
        <v>39</v>
      </c>
      <c r="G1239" s="51">
        <v>2</v>
      </c>
      <c r="H1239" s="84">
        <v>976.6</v>
      </c>
      <c r="I1239" s="84">
        <v>624.6</v>
      </c>
      <c r="J1239" s="61" t="s">
        <v>29</v>
      </c>
      <c r="K1239" s="85">
        <f>H1239*P1239</f>
        <v>444157.68</v>
      </c>
      <c r="L1239" s="85">
        <f>K1239</f>
        <v>444157.68</v>
      </c>
      <c r="M1239" s="85">
        <f>H1239*Q1239</f>
        <v>24532.19</v>
      </c>
      <c r="N1239" s="85">
        <f t="shared" si="242"/>
        <v>468689.87</v>
      </c>
      <c r="O1239" s="85">
        <f>N1239</f>
        <v>468689.87</v>
      </c>
      <c r="P1239" s="85">
        <v>454.8</v>
      </c>
      <c r="Q1239" s="25">
        <v>25.12</v>
      </c>
      <c r="R1239" s="83" t="s">
        <v>176</v>
      </c>
      <c r="S1239" s="83" t="s">
        <v>396</v>
      </c>
    </row>
    <row r="1240" spans="1:19" ht="37.5" customHeight="1" x14ac:dyDescent="0.3">
      <c r="A1240" s="51">
        <v>9</v>
      </c>
      <c r="B1240" s="36" t="s">
        <v>512</v>
      </c>
      <c r="C1240" s="51">
        <v>1973</v>
      </c>
      <c r="D1240" s="51" t="s">
        <v>22</v>
      </c>
      <c r="E1240" s="83" t="s">
        <v>222</v>
      </c>
      <c r="F1240" s="51" t="s">
        <v>23</v>
      </c>
      <c r="G1240" s="51">
        <v>2</v>
      </c>
      <c r="H1240" s="84">
        <v>1394</v>
      </c>
      <c r="I1240" s="84">
        <v>654.1</v>
      </c>
      <c r="J1240" s="61" t="s">
        <v>29</v>
      </c>
      <c r="K1240" s="85">
        <f>H1240*P1240</f>
        <v>595516.80000000005</v>
      </c>
      <c r="L1240" s="117">
        <f>K1240+K1241</f>
        <v>3235892.2</v>
      </c>
      <c r="M1240" s="85">
        <f>H1240*Q1240</f>
        <v>40593.279999999999</v>
      </c>
      <c r="N1240" s="85">
        <f t="shared" si="242"/>
        <v>636110.07999999996</v>
      </c>
      <c r="O1240" s="117">
        <f>N1240+N1241</f>
        <v>3401248.48</v>
      </c>
      <c r="P1240" s="85">
        <v>427.2</v>
      </c>
      <c r="Q1240" s="25">
        <v>29.12</v>
      </c>
      <c r="R1240" s="83" t="s">
        <v>176</v>
      </c>
      <c r="S1240" s="83" t="s">
        <v>396</v>
      </c>
    </row>
    <row r="1241" spans="1:19" ht="18.75" customHeight="1" x14ac:dyDescent="0.3">
      <c r="A1241" s="51"/>
      <c r="B1241" s="36"/>
      <c r="C1241" s="51"/>
      <c r="D1241" s="51"/>
      <c r="E1241" s="83" t="s">
        <v>222</v>
      </c>
      <c r="F1241" s="51" t="s">
        <v>23</v>
      </c>
      <c r="G1241" s="51"/>
      <c r="H1241" s="84"/>
      <c r="I1241" s="84"/>
      <c r="J1241" s="61" t="s">
        <v>147</v>
      </c>
      <c r="K1241" s="85">
        <f>H1240*P1241</f>
        <v>2640375.4</v>
      </c>
      <c r="L1241" s="119"/>
      <c r="M1241" s="85">
        <f>H1240*Q1241</f>
        <v>124763</v>
      </c>
      <c r="N1241" s="85">
        <f t="shared" si="242"/>
        <v>2765138.4</v>
      </c>
      <c r="O1241" s="119"/>
      <c r="P1241" s="84">
        <v>1894.1</v>
      </c>
      <c r="Q1241" s="25">
        <v>89.5</v>
      </c>
      <c r="R1241" s="83" t="s">
        <v>176</v>
      </c>
      <c r="S1241" s="83" t="s">
        <v>396</v>
      </c>
    </row>
    <row r="1242" spans="1:19" ht="37.5" customHeight="1" x14ac:dyDescent="0.3">
      <c r="A1242" s="51">
        <v>10</v>
      </c>
      <c r="B1242" s="36" t="s">
        <v>513</v>
      </c>
      <c r="C1242" s="51">
        <v>1961</v>
      </c>
      <c r="D1242" s="51" t="s">
        <v>22</v>
      </c>
      <c r="E1242" s="83" t="s">
        <v>222</v>
      </c>
      <c r="F1242" s="51" t="s">
        <v>23</v>
      </c>
      <c r="G1242" s="51">
        <v>2</v>
      </c>
      <c r="H1242" s="8">
        <v>640.04999999999995</v>
      </c>
      <c r="I1242" s="84">
        <v>376</v>
      </c>
      <c r="J1242" s="61" t="s">
        <v>29</v>
      </c>
      <c r="K1242" s="85">
        <f>H1242*P1242</f>
        <v>273429.36</v>
      </c>
      <c r="L1242" s="117">
        <f>K1242+K1243</f>
        <v>1485748.07</v>
      </c>
      <c r="M1242" s="85">
        <f>H1242*Q1242</f>
        <v>18638.259999999998</v>
      </c>
      <c r="N1242" s="85">
        <f t="shared" si="242"/>
        <v>292067.62</v>
      </c>
      <c r="O1242" s="117">
        <f>N1242+N1243</f>
        <v>1561670.81</v>
      </c>
      <c r="P1242" s="85">
        <v>427.2</v>
      </c>
      <c r="Q1242" s="25">
        <v>29.12</v>
      </c>
      <c r="R1242" s="83" t="s">
        <v>176</v>
      </c>
      <c r="S1242" s="83" t="s">
        <v>396</v>
      </c>
    </row>
    <row r="1243" spans="1:19" ht="18.75" customHeight="1" x14ac:dyDescent="0.3">
      <c r="A1243" s="51"/>
      <c r="B1243" s="36"/>
      <c r="C1243" s="51"/>
      <c r="D1243" s="51"/>
      <c r="E1243" s="83" t="s">
        <v>222</v>
      </c>
      <c r="F1243" s="51" t="s">
        <v>23</v>
      </c>
      <c r="G1243" s="51"/>
      <c r="H1243" s="84"/>
      <c r="I1243" s="84"/>
      <c r="J1243" s="61" t="s">
        <v>147</v>
      </c>
      <c r="K1243" s="85">
        <f>H1242*P1243</f>
        <v>1212318.71</v>
      </c>
      <c r="L1243" s="119"/>
      <c r="M1243" s="85">
        <f>H1242*Q1243</f>
        <v>57284.480000000003</v>
      </c>
      <c r="N1243" s="85">
        <f t="shared" si="242"/>
        <v>1269603.19</v>
      </c>
      <c r="O1243" s="119"/>
      <c r="P1243" s="84">
        <v>1894.1</v>
      </c>
      <c r="Q1243" s="25">
        <v>89.5</v>
      </c>
      <c r="R1243" s="83" t="s">
        <v>176</v>
      </c>
      <c r="S1243" s="83" t="s">
        <v>396</v>
      </c>
    </row>
    <row r="1244" spans="1:19" ht="37.5" customHeight="1" x14ac:dyDescent="0.3">
      <c r="A1244" s="51">
        <v>11</v>
      </c>
      <c r="B1244" s="36" t="s">
        <v>514</v>
      </c>
      <c r="C1244" s="51">
        <v>1961</v>
      </c>
      <c r="D1244" s="51" t="s">
        <v>22</v>
      </c>
      <c r="E1244" s="83" t="s">
        <v>222</v>
      </c>
      <c r="F1244" s="51" t="s">
        <v>23</v>
      </c>
      <c r="G1244" s="51">
        <v>2</v>
      </c>
      <c r="H1244" s="84">
        <v>639.75</v>
      </c>
      <c r="I1244" s="84">
        <v>363.1</v>
      </c>
      <c r="J1244" s="61" t="s">
        <v>29</v>
      </c>
      <c r="K1244" s="85">
        <f>H1244*P1244</f>
        <v>273301.2</v>
      </c>
      <c r="L1244" s="117">
        <f>K1244+K1245</f>
        <v>1485051.68</v>
      </c>
      <c r="M1244" s="85">
        <f>H1244*Q1244</f>
        <v>18629.52</v>
      </c>
      <c r="N1244" s="85">
        <f t="shared" si="242"/>
        <v>291930.71999999997</v>
      </c>
      <c r="O1244" s="117">
        <f>N1244+N1245</f>
        <v>1560938.83</v>
      </c>
      <c r="P1244" s="85">
        <v>427.2</v>
      </c>
      <c r="Q1244" s="25">
        <v>29.12</v>
      </c>
      <c r="R1244" s="83" t="s">
        <v>176</v>
      </c>
      <c r="S1244" s="83" t="s">
        <v>396</v>
      </c>
    </row>
    <row r="1245" spans="1:19" ht="18.75" customHeight="1" x14ac:dyDescent="0.3">
      <c r="A1245" s="51"/>
      <c r="B1245" s="36"/>
      <c r="C1245" s="51"/>
      <c r="D1245" s="51"/>
      <c r="E1245" s="83" t="s">
        <v>222</v>
      </c>
      <c r="F1245" s="51" t="s">
        <v>23</v>
      </c>
      <c r="G1245" s="51"/>
      <c r="H1245" s="84"/>
      <c r="I1245" s="84"/>
      <c r="J1245" s="61" t="s">
        <v>147</v>
      </c>
      <c r="K1245" s="85">
        <f>H1244*P1245</f>
        <v>1211750.48</v>
      </c>
      <c r="L1245" s="119"/>
      <c r="M1245" s="85">
        <f>H1244*Q1245</f>
        <v>57257.63</v>
      </c>
      <c r="N1245" s="85">
        <f t="shared" si="242"/>
        <v>1269008.1100000001</v>
      </c>
      <c r="O1245" s="119"/>
      <c r="P1245" s="84">
        <v>1894.1</v>
      </c>
      <c r="Q1245" s="25">
        <v>89.5</v>
      </c>
      <c r="R1245" s="83" t="s">
        <v>176</v>
      </c>
      <c r="S1245" s="83" t="s">
        <v>396</v>
      </c>
    </row>
    <row r="1246" spans="1:19" ht="37.5" customHeight="1" x14ac:dyDescent="0.3">
      <c r="A1246" s="51">
        <v>12</v>
      </c>
      <c r="B1246" s="36" t="s">
        <v>649</v>
      </c>
      <c r="C1246" s="51">
        <v>1975</v>
      </c>
      <c r="D1246" s="51" t="s">
        <v>22</v>
      </c>
      <c r="E1246" s="83" t="s">
        <v>486</v>
      </c>
      <c r="F1246" s="51" t="s">
        <v>23</v>
      </c>
      <c r="G1246" s="51">
        <v>5</v>
      </c>
      <c r="H1246" s="84">
        <v>3088.2</v>
      </c>
      <c r="I1246" s="84">
        <v>1712.45</v>
      </c>
      <c r="J1246" s="61" t="s">
        <v>29</v>
      </c>
      <c r="K1246" s="85">
        <f t="shared" ref="K1246:K1278" si="245">H1246*P1246</f>
        <v>1015801.63</v>
      </c>
      <c r="L1246" s="117">
        <f>K1246+K1247+K1248+K1249</f>
        <v>2817333.98</v>
      </c>
      <c r="M1246" s="85">
        <f t="shared" ref="M1246:M1278" si="246">H1246*Q1246</f>
        <v>70380.08</v>
      </c>
      <c r="N1246" s="85">
        <f t="shared" si="242"/>
        <v>1086181.71</v>
      </c>
      <c r="O1246" s="117">
        <f>N1246+N1247+N1248+N1249</f>
        <v>3034310.91</v>
      </c>
      <c r="P1246" s="85">
        <v>328.93</v>
      </c>
      <c r="Q1246" s="25">
        <v>22.79</v>
      </c>
      <c r="R1246" s="83" t="s">
        <v>176</v>
      </c>
      <c r="S1246" s="83" t="s">
        <v>396</v>
      </c>
    </row>
    <row r="1247" spans="1:19" ht="37.5" customHeight="1" x14ac:dyDescent="0.3">
      <c r="A1247" s="51"/>
      <c r="B1247" s="36"/>
      <c r="C1247" s="51"/>
      <c r="D1247" s="51"/>
      <c r="E1247" s="83" t="s">
        <v>486</v>
      </c>
      <c r="F1247" s="51" t="s">
        <v>23</v>
      </c>
      <c r="G1247" s="51"/>
      <c r="H1247" s="84">
        <v>3088.2</v>
      </c>
      <c r="I1247" s="84"/>
      <c r="J1247" s="61" t="s">
        <v>32</v>
      </c>
      <c r="K1247" s="85">
        <f t="shared" si="245"/>
        <v>1320946.67</v>
      </c>
      <c r="L1247" s="118"/>
      <c r="M1247" s="85">
        <f t="shared" si="246"/>
        <v>68249.22</v>
      </c>
      <c r="N1247" s="85">
        <f t="shared" si="242"/>
        <v>1389195.89</v>
      </c>
      <c r="O1247" s="118"/>
      <c r="P1247" s="25">
        <v>427.74</v>
      </c>
      <c r="Q1247" s="25">
        <v>22.1</v>
      </c>
      <c r="R1247" s="83" t="s">
        <v>176</v>
      </c>
      <c r="S1247" s="83" t="s">
        <v>396</v>
      </c>
    </row>
    <row r="1248" spans="1:19" ht="56.25" customHeight="1" x14ac:dyDescent="0.3">
      <c r="A1248" s="51"/>
      <c r="B1248" s="36"/>
      <c r="C1248" s="51"/>
      <c r="D1248" s="51"/>
      <c r="E1248" s="83" t="s">
        <v>486</v>
      </c>
      <c r="F1248" s="51" t="s">
        <v>23</v>
      </c>
      <c r="G1248" s="51"/>
      <c r="H1248" s="84">
        <v>3088.2</v>
      </c>
      <c r="I1248" s="84"/>
      <c r="J1248" s="61" t="s">
        <v>24</v>
      </c>
      <c r="K1248" s="85">
        <f t="shared" si="245"/>
        <v>275035.09000000003</v>
      </c>
      <c r="L1248" s="118"/>
      <c r="M1248" s="85">
        <f t="shared" si="246"/>
        <v>43142.15</v>
      </c>
      <c r="N1248" s="85">
        <f t="shared" si="242"/>
        <v>318177.24</v>
      </c>
      <c r="O1248" s="118"/>
      <c r="P1248" s="25">
        <v>89.06</v>
      </c>
      <c r="Q1248" s="25">
        <v>13.97</v>
      </c>
      <c r="R1248" s="83" t="s">
        <v>176</v>
      </c>
      <c r="S1248" s="83" t="s">
        <v>396</v>
      </c>
    </row>
    <row r="1249" spans="1:19" ht="56.25" customHeight="1" x14ac:dyDescent="0.3">
      <c r="A1249" s="51"/>
      <c r="B1249" s="36"/>
      <c r="C1249" s="51"/>
      <c r="D1249" s="51"/>
      <c r="E1249" s="83" t="s">
        <v>486</v>
      </c>
      <c r="F1249" s="51" t="s">
        <v>23</v>
      </c>
      <c r="G1249" s="51"/>
      <c r="H1249" s="84">
        <v>3088.2</v>
      </c>
      <c r="I1249" s="84"/>
      <c r="J1249" s="29" t="s">
        <v>962</v>
      </c>
      <c r="K1249" s="85">
        <f t="shared" si="245"/>
        <v>205550.59</v>
      </c>
      <c r="L1249" s="119"/>
      <c r="M1249" s="85">
        <f t="shared" si="246"/>
        <v>35205.480000000003</v>
      </c>
      <c r="N1249" s="85">
        <f t="shared" si="242"/>
        <v>240756.07</v>
      </c>
      <c r="O1249" s="119"/>
      <c r="P1249" s="25">
        <v>66.56</v>
      </c>
      <c r="Q1249" s="25">
        <v>11.4</v>
      </c>
      <c r="R1249" s="83" t="s">
        <v>176</v>
      </c>
      <c r="S1249" s="83" t="s">
        <v>396</v>
      </c>
    </row>
    <row r="1250" spans="1:19" ht="37.5" customHeight="1" x14ac:dyDescent="0.3">
      <c r="A1250" s="51">
        <v>13</v>
      </c>
      <c r="B1250" s="36" t="s">
        <v>650</v>
      </c>
      <c r="C1250" s="51">
        <v>1975</v>
      </c>
      <c r="D1250" s="51" t="s">
        <v>22</v>
      </c>
      <c r="E1250" s="83" t="s">
        <v>486</v>
      </c>
      <c r="F1250" s="51" t="s">
        <v>23</v>
      </c>
      <c r="G1250" s="51">
        <v>5</v>
      </c>
      <c r="H1250" s="84">
        <v>3089.4</v>
      </c>
      <c r="I1250" s="84">
        <v>1672.3</v>
      </c>
      <c r="J1250" s="61" t="s">
        <v>29</v>
      </c>
      <c r="K1250" s="85">
        <f t="shared" si="245"/>
        <v>1016196.34</v>
      </c>
      <c r="L1250" s="117">
        <f>K1250+K1251+K1252+K1253</f>
        <v>2818428.72</v>
      </c>
      <c r="M1250" s="85">
        <f t="shared" si="246"/>
        <v>70407.429999999993</v>
      </c>
      <c r="N1250" s="85">
        <f t="shared" si="242"/>
        <v>1086603.77</v>
      </c>
      <c r="O1250" s="117">
        <f>N1250+N1251+N1252+N1253</f>
        <v>3035489.97</v>
      </c>
      <c r="P1250" s="85">
        <v>328.93</v>
      </c>
      <c r="Q1250" s="25">
        <v>22.79</v>
      </c>
      <c r="R1250" s="83" t="s">
        <v>176</v>
      </c>
      <c r="S1250" s="83" t="s">
        <v>396</v>
      </c>
    </row>
    <row r="1251" spans="1:19" ht="37.5" customHeight="1" x14ac:dyDescent="0.3">
      <c r="A1251" s="51"/>
      <c r="B1251" s="36"/>
      <c r="C1251" s="51"/>
      <c r="D1251" s="51"/>
      <c r="E1251" s="83" t="s">
        <v>486</v>
      </c>
      <c r="F1251" s="51" t="s">
        <v>23</v>
      </c>
      <c r="G1251" s="51"/>
      <c r="H1251" s="84">
        <v>3089.4</v>
      </c>
      <c r="I1251" s="84"/>
      <c r="J1251" s="61" t="s">
        <v>32</v>
      </c>
      <c r="K1251" s="85">
        <f t="shared" si="245"/>
        <v>1321459.96</v>
      </c>
      <c r="L1251" s="118"/>
      <c r="M1251" s="85">
        <f t="shared" si="246"/>
        <v>68275.740000000005</v>
      </c>
      <c r="N1251" s="85">
        <f t="shared" si="242"/>
        <v>1389735.7</v>
      </c>
      <c r="O1251" s="118"/>
      <c r="P1251" s="25">
        <v>427.74</v>
      </c>
      <c r="Q1251" s="25">
        <v>22.1</v>
      </c>
      <c r="R1251" s="83" t="s">
        <v>176</v>
      </c>
      <c r="S1251" s="83" t="s">
        <v>396</v>
      </c>
    </row>
    <row r="1252" spans="1:19" ht="56.25" customHeight="1" x14ac:dyDescent="0.3">
      <c r="A1252" s="51"/>
      <c r="B1252" s="36"/>
      <c r="C1252" s="51"/>
      <c r="D1252" s="51"/>
      <c r="E1252" s="83" t="s">
        <v>486</v>
      </c>
      <c r="F1252" s="51" t="s">
        <v>23</v>
      </c>
      <c r="G1252" s="51"/>
      <c r="H1252" s="84">
        <v>3089.4</v>
      </c>
      <c r="I1252" s="84"/>
      <c r="J1252" s="61" t="s">
        <v>24</v>
      </c>
      <c r="K1252" s="85">
        <f t="shared" si="245"/>
        <v>275141.96000000002</v>
      </c>
      <c r="L1252" s="118"/>
      <c r="M1252" s="85">
        <f t="shared" si="246"/>
        <v>43158.92</v>
      </c>
      <c r="N1252" s="85">
        <f t="shared" si="242"/>
        <v>318300.88</v>
      </c>
      <c r="O1252" s="118"/>
      <c r="P1252" s="25">
        <v>89.06</v>
      </c>
      <c r="Q1252" s="25">
        <v>13.97</v>
      </c>
      <c r="R1252" s="83" t="s">
        <v>176</v>
      </c>
      <c r="S1252" s="83" t="s">
        <v>396</v>
      </c>
    </row>
    <row r="1253" spans="1:19" ht="56.25" customHeight="1" x14ac:dyDescent="0.3">
      <c r="A1253" s="51"/>
      <c r="B1253" s="36"/>
      <c r="C1253" s="51"/>
      <c r="D1253" s="51"/>
      <c r="E1253" s="83" t="s">
        <v>486</v>
      </c>
      <c r="F1253" s="51" t="s">
        <v>23</v>
      </c>
      <c r="G1253" s="51"/>
      <c r="H1253" s="84">
        <v>3089.4</v>
      </c>
      <c r="I1253" s="84"/>
      <c r="J1253" s="29" t="s">
        <v>962</v>
      </c>
      <c r="K1253" s="85">
        <f t="shared" si="245"/>
        <v>205630.46</v>
      </c>
      <c r="L1253" s="119"/>
      <c r="M1253" s="85">
        <f t="shared" si="246"/>
        <v>35219.160000000003</v>
      </c>
      <c r="N1253" s="85">
        <f t="shared" si="242"/>
        <v>240849.62</v>
      </c>
      <c r="O1253" s="119"/>
      <c r="P1253" s="25">
        <v>66.56</v>
      </c>
      <c r="Q1253" s="25">
        <v>11.4</v>
      </c>
      <c r="R1253" s="83" t="s">
        <v>176</v>
      </c>
      <c r="S1253" s="83" t="s">
        <v>396</v>
      </c>
    </row>
    <row r="1254" spans="1:19" ht="37.5" customHeight="1" x14ac:dyDescent="0.3">
      <c r="A1254" s="51">
        <v>14</v>
      </c>
      <c r="B1254" s="36" t="s">
        <v>651</v>
      </c>
      <c r="C1254" s="51">
        <v>1956</v>
      </c>
      <c r="D1254" s="51" t="s">
        <v>22</v>
      </c>
      <c r="E1254" s="83" t="s">
        <v>486</v>
      </c>
      <c r="F1254" s="51" t="s">
        <v>23</v>
      </c>
      <c r="G1254" s="51">
        <v>3</v>
      </c>
      <c r="H1254" s="84">
        <v>1716.2</v>
      </c>
      <c r="I1254" s="84">
        <v>722.3</v>
      </c>
      <c r="J1254" s="61" t="s">
        <v>29</v>
      </c>
      <c r="K1254" s="85">
        <f t="shared" si="245"/>
        <v>564509.67000000004</v>
      </c>
      <c r="L1254" s="117">
        <f>K1254+K1255+K1256+K1257</f>
        <v>1565672.1</v>
      </c>
      <c r="M1254" s="85">
        <f t="shared" si="246"/>
        <v>39112.199999999997</v>
      </c>
      <c r="N1254" s="85">
        <f t="shared" si="242"/>
        <v>603621.87</v>
      </c>
      <c r="O1254" s="117">
        <f>N1254+N1255+N1256+N1257</f>
        <v>1686252.31</v>
      </c>
      <c r="P1254" s="85">
        <v>328.93</v>
      </c>
      <c r="Q1254" s="25">
        <v>22.79</v>
      </c>
      <c r="R1254" s="83" t="s">
        <v>176</v>
      </c>
      <c r="S1254" s="83" t="s">
        <v>396</v>
      </c>
    </row>
    <row r="1255" spans="1:19" ht="37.5" customHeight="1" x14ac:dyDescent="0.3">
      <c r="A1255" s="51"/>
      <c r="B1255" s="36"/>
      <c r="C1255" s="51"/>
      <c r="D1255" s="51"/>
      <c r="E1255" s="83" t="s">
        <v>486</v>
      </c>
      <c r="F1255" s="51" t="s">
        <v>23</v>
      </c>
      <c r="G1255" s="51"/>
      <c r="H1255" s="84">
        <v>1716.2</v>
      </c>
      <c r="I1255" s="84"/>
      <c r="J1255" s="61" t="s">
        <v>32</v>
      </c>
      <c r="K1255" s="85">
        <f t="shared" si="245"/>
        <v>734087.39</v>
      </c>
      <c r="L1255" s="118"/>
      <c r="M1255" s="85">
        <f t="shared" si="246"/>
        <v>37928.019999999997</v>
      </c>
      <c r="N1255" s="85">
        <f t="shared" si="242"/>
        <v>772015.41</v>
      </c>
      <c r="O1255" s="118"/>
      <c r="P1255" s="25">
        <v>427.74</v>
      </c>
      <c r="Q1255" s="25">
        <v>22.1</v>
      </c>
      <c r="R1255" s="83" t="s">
        <v>176</v>
      </c>
      <c r="S1255" s="83" t="s">
        <v>396</v>
      </c>
    </row>
    <row r="1256" spans="1:19" ht="56.25" customHeight="1" x14ac:dyDescent="0.3">
      <c r="A1256" s="51"/>
      <c r="B1256" s="36"/>
      <c r="C1256" s="51"/>
      <c r="D1256" s="51"/>
      <c r="E1256" s="83" t="s">
        <v>486</v>
      </c>
      <c r="F1256" s="51" t="s">
        <v>23</v>
      </c>
      <c r="G1256" s="51"/>
      <c r="H1256" s="84">
        <v>1716.2</v>
      </c>
      <c r="I1256" s="84"/>
      <c r="J1256" s="61" t="s">
        <v>24</v>
      </c>
      <c r="K1256" s="85">
        <f t="shared" si="245"/>
        <v>152844.76999999999</v>
      </c>
      <c r="L1256" s="118"/>
      <c r="M1256" s="85">
        <f t="shared" si="246"/>
        <v>23975.31</v>
      </c>
      <c r="N1256" s="85">
        <f t="shared" si="242"/>
        <v>176820.08</v>
      </c>
      <c r="O1256" s="118"/>
      <c r="P1256" s="25">
        <v>89.06</v>
      </c>
      <c r="Q1256" s="25">
        <v>13.97</v>
      </c>
      <c r="R1256" s="83" t="s">
        <v>176</v>
      </c>
      <c r="S1256" s="83" t="s">
        <v>396</v>
      </c>
    </row>
    <row r="1257" spans="1:19" ht="56.25" customHeight="1" x14ac:dyDescent="0.3">
      <c r="A1257" s="51"/>
      <c r="B1257" s="36"/>
      <c r="C1257" s="51"/>
      <c r="D1257" s="51"/>
      <c r="E1257" s="83" t="s">
        <v>486</v>
      </c>
      <c r="F1257" s="51" t="s">
        <v>23</v>
      </c>
      <c r="G1257" s="51"/>
      <c r="H1257" s="84">
        <v>1716.2</v>
      </c>
      <c r="I1257" s="84"/>
      <c r="J1257" s="29" t="s">
        <v>962</v>
      </c>
      <c r="K1257" s="85">
        <f t="shared" si="245"/>
        <v>114230.27</v>
      </c>
      <c r="L1257" s="119"/>
      <c r="M1257" s="85">
        <f t="shared" si="246"/>
        <v>19564.68</v>
      </c>
      <c r="N1257" s="85">
        <f t="shared" si="242"/>
        <v>133794.95000000001</v>
      </c>
      <c r="O1257" s="119"/>
      <c r="P1257" s="25">
        <v>66.56</v>
      </c>
      <c r="Q1257" s="25">
        <v>11.4</v>
      </c>
      <c r="R1257" s="83" t="s">
        <v>176</v>
      </c>
      <c r="S1257" s="83" t="s">
        <v>396</v>
      </c>
    </row>
    <row r="1258" spans="1:19" ht="37.5" customHeight="1" x14ac:dyDescent="0.3">
      <c r="A1258" s="51">
        <v>15</v>
      </c>
      <c r="B1258" s="36" t="s">
        <v>652</v>
      </c>
      <c r="C1258" s="51">
        <v>1956</v>
      </c>
      <c r="D1258" s="51" t="s">
        <v>22</v>
      </c>
      <c r="E1258" s="83" t="s">
        <v>183</v>
      </c>
      <c r="F1258" s="51" t="s">
        <v>23</v>
      </c>
      <c r="G1258" s="51">
        <v>3</v>
      </c>
      <c r="H1258" s="84">
        <v>2214.5</v>
      </c>
      <c r="I1258" s="84">
        <v>870.8</v>
      </c>
      <c r="J1258" s="61" t="s">
        <v>29</v>
      </c>
      <c r="K1258" s="85">
        <f t="shared" si="245"/>
        <v>672875.83</v>
      </c>
      <c r="L1258" s="117">
        <f>K1258+K1259+K1260+K1261+K1262</f>
        <v>4510604.34</v>
      </c>
      <c r="M1258" s="85">
        <f t="shared" si="246"/>
        <v>45795.86</v>
      </c>
      <c r="N1258" s="85">
        <f t="shared" ref="N1258:N1286" si="247">K1258+M1258</f>
        <v>718671.69</v>
      </c>
      <c r="O1258" s="117">
        <f>N1258+N1259+N1260+N1261+N1262</f>
        <v>4730172.0199999996</v>
      </c>
      <c r="P1258" s="85">
        <v>303.85000000000002</v>
      </c>
      <c r="Q1258" s="25">
        <v>20.68</v>
      </c>
      <c r="R1258" s="83" t="s">
        <v>176</v>
      </c>
      <c r="S1258" s="83" t="s">
        <v>396</v>
      </c>
    </row>
    <row r="1259" spans="1:19" ht="37.5" customHeight="1" x14ac:dyDescent="0.3">
      <c r="A1259" s="51"/>
      <c r="B1259" s="36"/>
      <c r="C1259" s="51"/>
      <c r="D1259" s="51"/>
      <c r="E1259" s="83" t="s">
        <v>183</v>
      </c>
      <c r="F1259" s="51" t="s">
        <v>23</v>
      </c>
      <c r="G1259" s="51"/>
      <c r="H1259" s="84">
        <v>2214.5</v>
      </c>
      <c r="I1259" s="84"/>
      <c r="J1259" s="61" t="s">
        <v>32</v>
      </c>
      <c r="K1259" s="85">
        <f t="shared" si="245"/>
        <v>846625.5</v>
      </c>
      <c r="L1259" s="118"/>
      <c r="M1259" s="85">
        <f t="shared" si="246"/>
        <v>46725.95</v>
      </c>
      <c r="N1259" s="85">
        <f t="shared" si="247"/>
        <v>893351.45</v>
      </c>
      <c r="O1259" s="118"/>
      <c r="P1259" s="85">
        <v>382.31</v>
      </c>
      <c r="Q1259" s="25">
        <v>21.1</v>
      </c>
      <c r="R1259" s="83" t="s">
        <v>176</v>
      </c>
      <c r="S1259" s="83" t="s">
        <v>396</v>
      </c>
    </row>
    <row r="1260" spans="1:19" ht="56.25" customHeight="1" x14ac:dyDescent="0.3">
      <c r="A1260" s="51"/>
      <c r="B1260" s="36"/>
      <c r="C1260" s="51"/>
      <c r="D1260" s="51"/>
      <c r="E1260" s="83" t="s">
        <v>183</v>
      </c>
      <c r="F1260" s="51" t="s">
        <v>23</v>
      </c>
      <c r="G1260" s="51"/>
      <c r="H1260" s="84">
        <v>2214.5</v>
      </c>
      <c r="I1260" s="84"/>
      <c r="J1260" s="61" t="s">
        <v>24</v>
      </c>
      <c r="K1260" s="85">
        <f t="shared" si="245"/>
        <v>197223.37</v>
      </c>
      <c r="L1260" s="118"/>
      <c r="M1260" s="85">
        <f t="shared" si="246"/>
        <v>30936.57</v>
      </c>
      <c r="N1260" s="85">
        <f t="shared" si="247"/>
        <v>228159.94</v>
      </c>
      <c r="O1260" s="118"/>
      <c r="P1260" s="25">
        <v>89.06</v>
      </c>
      <c r="Q1260" s="25">
        <v>13.97</v>
      </c>
      <c r="R1260" s="83" t="s">
        <v>176</v>
      </c>
      <c r="S1260" s="83" t="s">
        <v>396</v>
      </c>
    </row>
    <row r="1261" spans="1:19" ht="56.25" customHeight="1" x14ac:dyDescent="0.3">
      <c r="A1261" s="51"/>
      <c r="B1261" s="36"/>
      <c r="C1261" s="51"/>
      <c r="D1261" s="51"/>
      <c r="E1261" s="83" t="s">
        <v>183</v>
      </c>
      <c r="F1261" s="51" t="s">
        <v>23</v>
      </c>
      <c r="G1261" s="51"/>
      <c r="H1261" s="84">
        <v>2214.5</v>
      </c>
      <c r="I1261" s="84"/>
      <c r="J1261" s="29" t="s">
        <v>962</v>
      </c>
      <c r="K1261" s="85">
        <f t="shared" si="245"/>
        <v>147397.12</v>
      </c>
      <c r="L1261" s="118"/>
      <c r="M1261" s="85">
        <f t="shared" si="246"/>
        <v>25245.3</v>
      </c>
      <c r="N1261" s="85">
        <f t="shared" si="247"/>
        <v>172642.42</v>
      </c>
      <c r="O1261" s="118"/>
      <c r="P1261" s="78">
        <v>66.56</v>
      </c>
      <c r="Q1261" s="77">
        <v>11.4</v>
      </c>
      <c r="R1261" s="83" t="s">
        <v>176</v>
      </c>
      <c r="S1261" s="83" t="s">
        <v>396</v>
      </c>
    </row>
    <row r="1262" spans="1:19" ht="18.75" customHeight="1" x14ac:dyDescent="0.3">
      <c r="A1262" s="51"/>
      <c r="B1262" s="36"/>
      <c r="C1262" s="51"/>
      <c r="D1262" s="51"/>
      <c r="E1262" s="83" t="s">
        <v>183</v>
      </c>
      <c r="F1262" s="51" t="s">
        <v>23</v>
      </c>
      <c r="G1262" s="51"/>
      <c r="H1262" s="84">
        <v>2214.5</v>
      </c>
      <c r="I1262" s="84"/>
      <c r="J1262" s="61" t="s">
        <v>147</v>
      </c>
      <c r="K1262" s="85">
        <f t="shared" si="245"/>
        <v>2646482.52</v>
      </c>
      <c r="L1262" s="119"/>
      <c r="M1262" s="85">
        <f t="shared" si="246"/>
        <v>70864</v>
      </c>
      <c r="N1262" s="85">
        <f t="shared" si="247"/>
        <v>2717346.52</v>
      </c>
      <c r="O1262" s="119"/>
      <c r="P1262" s="85">
        <v>1195.07</v>
      </c>
      <c r="Q1262" s="25">
        <v>32</v>
      </c>
      <c r="R1262" s="83" t="s">
        <v>176</v>
      </c>
      <c r="S1262" s="83" t="s">
        <v>396</v>
      </c>
    </row>
    <row r="1263" spans="1:19" ht="37.5" customHeight="1" x14ac:dyDescent="0.3">
      <c r="A1263" s="51">
        <v>16</v>
      </c>
      <c r="B1263" s="36" t="s">
        <v>515</v>
      </c>
      <c r="C1263" s="51">
        <v>1989</v>
      </c>
      <c r="D1263" s="51" t="s">
        <v>22</v>
      </c>
      <c r="E1263" s="83" t="s">
        <v>183</v>
      </c>
      <c r="F1263" s="51" t="s">
        <v>23</v>
      </c>
      <c r="G1263" s="51">
        <v>5</v>
      </c>
      <c r="H1263" s="84">
        <v>7661.62</v>
      </c>
      <c r="I1263" s="84">
        <v>3830.81</v>
      </c>
      <c r="J1263" s="61" t="s">
        <v>29</v>
      </c>
      <c r="K1263" s="85">
        <f t="shared" si="245"/>
        <v>2327983.2400000002</v>
      </c>
      <c r="L1263" s="85">
        <f>K1263</f>
        <v>2327983.2400000002</v>
      </c>
      <c r="M1263" s="85">
        <f t="shared" si="246"/>
        <v>158442.29999999999</v>
      </c>
      <c r="N1263" s="85">
        <f t="shared" si="247"/>
        <v>2486425.54</v>
      </c>
      <c r="O1263" s="85">
        <f>N1263</f>
        <v>2486425.54</v>
      </c>
      <c r="P1263" s="85">
        <v>303.85000000000002</v>
      </c>
      <c r="Q1263" s="25">
        <v>20.68</v>
      </c>
      <c r="R1263" s="83" t="s">
        <v>176</v>
      </c>
      <c r="S1263" s="83" t="s">
        <v>396</v>
      </c>
    </row>
    <row r="1264" spans="1:19" ht="37.5" customHeight="1" x14ac:dyDescent="0.3">
      <c r="A1264" s="51">
        <v>17</v>
      </c>
      <c r="B1264" s="36" t="s">
        <v>516</v>
      </c>
      <c r="C1264" s="51">
        <v>1988</v>
      </c>
      <c r="D1264" s="51" t="s">
        <v>22</v>
      </c>
      <c r="E1264" s="83" t="s">
        <v>175</v>
      </c>
      <c r="F1264" s="51" t="s">
        <v>23</v>
      </c>
      <c r="G1264" s="51">
        <v>2</v>
      </c>
      <c r="H1264" s="84">
        <v>2257.8000000000002</v>
      </c>
      <c r="I1264" s="84">
        <v>893.4</v>
      </c>
      <c r="J1264" s="61" t="s">
        <v>29</v>
      </c>
      <c r="K1264" s="85">
        <f t="shared" si="245"/>
        <v>1026847.44</v>
      </c>
      <c r="L1264" s="85">
        <f>K1264</f>
        <v>1026847.44</v>
      </c>
      <c r="M1264" s="85">
        <f t="shared" si="246"/>
        <v>56715.94</v>
      </c>
      <c r="N1264" s="85">
        <f t="shared" si="247"/>
        <v>1083563.3799999999</v>
      </c>
      <c r="O1264" s="85">
        <f>N1264</f>
        <v>1083563.3799999999</v>
      </c>
      <c r="P1264" s="85">
        <v>454.8</v>
      </c>
      <c r="Q1264" s="25">
        <v>25.12</v>
      </c>
      <c r="R1264" s="83" t="s">
        <v>176</v>
      </c>
      <c r="S1264" s="83" t="s">
        <v>396</v>
      </c>
    </row>
    <row r="1265" spans="1:930" ht="37.5" customHeight="1" x14ac:dyDescent="0.3">
      <c r="A1265" s="51">
        <v>18</v>
      </c>
      <c r="B1265" s="36" t="s">
        <v>517</v>
      </c>
      <c r="C1265" s="51">
        <v>1989</v>
      </c>
      <c r="D1265" s="51" t="s">
        <v>22</v>
      </c>
      <c r="E1265" s="83" t="s">
        <v>183</v>
      </c>
      <c r="F1265" s="51" t="s">
        <v>23</v>
      </c>
      <c r="G1265" s="51">
        <v>3</v>
      </c>
      <c r="H1265" s="84">
        <v>2436.14</v>
      </c>
      <c r="I1265" s="84">
        <v>1262.9000000000001</v>
      </c>
      <c r="J1265" s="61" t="s">
        <v>29</v>
      </c>
      <c r="K1265" s="85">
        <f t="shared" si="245"/>
        <v>740221.14</v>
      </c>
      <c r="L1265" s="85">
        <f>K1265</f>
        <v>740221.14</v>
      </c>
      <c r="M1265" s="85">
        <f t="shared" si="246"/>
        <v>50379.38</v>
      </c>
      <c r="N1265" s="85">
        <f t="shared" si="247"/>
        <v>790600.52</v>
      </c>
      <c r="O1265" s="85">
        <f>N1265</f>
        <v>790600.52</v>
      </c>
      <c r="P1265" s="85">
        <v>303.85000000000002</v>
      </c>
      <c r="Q1265" s="25">
        <v>20.68</v>
      </c>
      <c r="R1265" s="83" t="s">
        <v>176</v>
      </c>
      <c r="S1265" s="83" t="s">
        <v>396</v>
      </c>
    </row>
    <row r="1266" spans="1:930" s="5" customFormat="1" ht="37.5" customHeight="1" x14ac:dyDescent="0.3">
      <c r="A1266" s="51">
        <v>19</v>
      </c>
      <c r="B1266" s="36" t="s">
        <v>518</v>
      </c>
      <c r="C1266" s="51">
        <v>1984</v>
      </c>
      <c r="D1266" s="51" t="s">
        <v>22</v>
      </c>
      <c r="E1266" s="83" t="s">
        <v>175</v>
      </c>
      <c r="F1266" s="51" t="s">
        <v>23</v>
      </c>
      <c r="G1266" s="51">
        <v>2</v>
      </c>
      <c r="H1266" s="84">
        <v>2143.8000000000002</v>
      </c>
      <c r="I1266" s="84">
        <v>859</v>
      </c>
      <c r="J1266" s="61" t="s">
        <v>29</v>
      </c>
      <c r="K1266" s="85">
        <f t="shared" si="245"/>
        <v>975000.24</v>
      </c>
      <c r="L1266" s="85">
        <f>K1266</f>
        <v>975000.24</v>
      </c>
      <c r="M1266" s="85">
        <f t="shared" si="246"/>
        <v>53852.26</v>
      </c>
      <c r="N1266" s="85">
        <f t="shared" si="247"/>
        <v>1028852.5</v>
      </c>
      <c r="O1266" s="85">
        <f>N1266</f>
        <v>1028852.5</v>
      </c>
      <c r="P1266" s="85">
        <v>454.8</v>
      </c>
      <c r="Q1266" s="25">
        <v>25.12</v>
      </c>
      <c r="R1266" s="83" t="s">
        <v>176</v>
      </c>
      <c r="S1266" s="83" t="s">
        <v>396</v>
      </c>
      <c r="T1266" s="81"/>
    </row>
    <row r="1267" spans="1:930" ht="37.5" customHeight="1" x14ac:dyDescent="0.3">
      <c r="A1267" s="51">
        <v>20</v>
      </c>
      <c r="B1267" s="36" t="s">
        <v>937</v>
      </c>
      <c r="C1267" s="51">
        <v>1977</v>
      </c>
      <c r="D1267" s="51" t="s">
        <v>22</v>
      </c>
      <c r="E1267" s="83" t="s">
        <v>175</v>
      </c>
      <c r="F1267" s="51" t="s">
        <v>23</v>
      </c>
      <c r="G1267" s="51">
        <v>2</v>
      </c>
      <c r="H1267" s="84">
        <v>1679.8</v>
      </c>
      <c r="I1267" s="84">
        <v>719.8</v>
      </c>
      <c r="J1267" s="29" t="s">
        <v>29</v>
      </c>
      <c r="K1267" s="84">
        <f t="shared" si="245"/>
        <v>763973.04</v>
      </c>
      <c r="L1267" s="85">
        <f>K1267</f>
        <v>763973.04</v>
      </c>
      <c r="M1267" s="85">
        <f t="shared" si="246"/>
        <v>42196.58</v>
      </c>
      <c r="N1267" s="85">
        <f t="shared" si="247"/>
        <v>806169.62</v>
      </c>
      <c r="O1267" s="85">
        <f>N1267</f>
        <v>806169.62</v>
      </c>
      <c r="P1267" s="85">
        <v>454.8</v>
      </c>
      <c r="Q1267" s="25">
        <v>25.12</v>
      </c>
      <c r="R1267" s="83" t="s">
        <v>176</v>
      </c>
      <c r="S1267" s="83" t="s">
        <v>396</v>
      </c>
    </row>
    <row r="1268" spans="1:930" ht="37.5" customHeight="1" x14ac:dyDescent="0.3">
      <c r="A1268" s="51">
        <v>21</v>
      </c>
      <c r="B1268" s="36" t="s">
        <v>938</v>
      </c>
      <c r="C1268" s="51">
        <v>1981</v>
      </c>
      <c r="D1268" s="51" t="s">
        <v>22</v>
      </c>
      <c r="E1268" s="83" t="s">
        <v>175</v>
      </c>
      <c r="F1268" s="51" t="s">
        <v>23</v>
      </c>
      <c r="G1268" s="51">
        <v>2</v>
      </c>
      <c r="H1268" s="84">
        <v>2127.8000000000002</v>
      </c>
      <c r="I1268" s="84">
        <v>879.8</v>
      </c>
      <c r="J1268" s="29" t="s">
        <v>29</v>
      </c>
      <c r="K1268" s="84">
        <f t="shared" si="245"/>
        <v>967723.44</v>
      </c>
      <c r="L1268" s="117">
        <f>K1268+K1269</f>
        <v>4997989.42</v>
      </c>
      <c r="M1268" s="85">
        <f t="shared" si="246"/>
        <v>53450.34</v>
      </c>
      <c r="N1268" s="85">
        <f t="shared" si="247"/>
        <v>1021173.78</v>
      </c>
      <c r="O1268" s="117">
        <f>N1268+N1269</f>
        <v>5233366.66</v>
      </c>
      <c r="P1268" s="85">
        <v>454.8</v>
      </c>
      <c r="Q1268" s="25">
        <v>25.12</v>
      </c>
      <c r="R1268" s="83" t="s">
        <v>176</v>
      </c>
      <c r="S1268" s="83" t="s">
        <v>396</v>
      </c>
    </row>
    <row r="1269" spans="1:930" ht="18.75" customHeight="1" x14ac:dyDescent="0.3">
      <c r="A1269" s="51"/>
      <c r="B1269" s="36"/>
      <c r="C1269" s="51"/>
      <c r="D1269" s="51"/>
      <c r="E1269" s="83" t="s">
        <v>175</v>
      </c>
      <c r="F1269" s="51" t="s">
        <v>23</v>
      </c>
      <c r="G1269" s="51"/>
      <c r="H1269" s="84">
        <v>2127.8000000000002</v>
      </c>
      <c r="I1269" s="84"/>
      <c r="J1269" s="61" t="s">
        <v>147</v>
      </c>
      <c r="K1269" s="85">
        <f t="shared" si="245"/>
        <v>4030265.98</v>
      </c>
      <c r="L1269" s="119"/>
      <c r="M1269" s="85">
        <f t="shared" si="246"/>
        <v>181926.9</v>
      </c>
      <c r="N1269" s="85">
        <f t="shared" si="247"/>
        <v>4212192.88</v>
      </c>
      <c r="O1269" s="119"/>
      <c r="P1269" s="85">
        <v>1894.1</v>
      </c>
      <c r="Q1269" s="25">
        <v>85.5</v>
      </c>
      <c r="R1269" s="83" t="s">
        <v>176</v>
      </c>
      <c r="S1269" s="83" t="s">
        <v>396</v>
      </c>
    </row>
    <row r="1270" spans="1:930" s="7" customFormat="1" ht="37.5" customHeight="1" x14ac:dyDescent="0.3">
      <c r="A1270" s="51">
        <v>22</v>
      </c>
      <c r="B1270" s="36" t="s">
        <v>939</v>
      </c>
      <c r="C1270" s="51">
        <v>1979</v>
      </c>
      <c r="D1270" s="51" t="s">
        <v>22</v>
      </c>
      <c r="E1270" s="83" t="s">
        <v>175</v>
      </c>
      <c r="F1270" s="51" t="s">
        <v>23</v>
      </c>
      <c r="G1270" s="51">
        <v>2</v>
      </c>
      <c r="H1270" s="84">
        <v>2127.3000000000002</v>
      </c>
      <c r="I1270" s="84">
        <v>879.3</v>
      </c>
      <c r="J1270" s="29" t="s">
        <v>29</v>
      </c>
      <c r="K1270" s="84">
        <f t="shared" si="245"/>
        <v>967496.04</v>
      </c>
      <c r="L1270" s="117">
        <f>K1270+K1271+K1272</f>
        <v>5192632.9400000004</v>
      </c>
      <c r="M1270" s="85">
        <f t="shared" si="246"/>
        <v>53437.78</v>
      </c>
      <c r="N1270" s="85">
        <f t="shared" si="247"/>
        <v>1020933.82</v>
      </c>
      <c r="O1270" s="117">
        <f>N1270+N1271+N1272</f>
        <v>5454631.21</v>
      </c>
      <c r="P1270" s="85">
        <v>454.8</v>
      </c>
      <c r="Q1270" s="25">
        <v>25.12</v>
      </c>
      <c r="R1270" s="83" t="s">
        <v>176</v>
      </c>
      <c r="S1270" s="83" t="s">
        <v>396</v>
      </c>
      <c r="T1270" s="80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IP1270" s="1"/>
      <c r="IQ1270" s="1"/>
      <c r="IR1270" s="1"/>
      <c r="IS1270" s="1"/>
      <c r="IT1270" s="1"/>
      <c r="IU1270" s="1"/>
      <c r="IV1270" s="1"/>
      <c r="IW1270" s="1"/>
      <c r="IX1270" s="1"/>
      <c r="IY1270" s="1"/>
      <c r="IZ1270" s="1"/>
      <c r="JA1270" s="1"/>
      <c r="JB1270" s="1"/>
      <c r="JC1270" s="1"/>
      <c r="JD1270" s="1"/>
      <c r="JE1270" s="1"/>
      <c r="JF1270" s="1"/>
      <c r="JG1270" s="1"/>
      <c r="JH1270" s="1"/>
      <c r="JI1270" s="1"/>
      <c r="JJ1270" s="1"/>
      <c r="JK1270" s="1"/>
      <c r="JL1270" s="1"/>
      <c r="JM1270" s="1"/>
      <c r="JN1270" s="1"/>
      <c r="JO1270" s="1"/>
      <c r="JP1270" s="1"/>
      <c r="JQ1270" s="1"/>
      <c r="JR1270" s="1"/>
      <c r="JS1270" s="1"/>
      <c r="JT1270" s="1"/>
      <c r="JU1270" s="1"/>
      <c r="JV1270" s="1"/>
      <c r="JW1270" s="1"/>
      <c r="JX1270" s="1"/>
      <c r="JY1270" s="1"/>
      <c r="JZ1270" s="1"/>
      <c r="KA1270" s="1"/>
      <c r="KB1270" s="1"/>
      <c r="KC1270" s="1"/>
      <c r="KD1270" s="1"/>
      <c r="KE1270" s="1"/>
      <c r="KF1270" s="1"/>
      <c r="KG1270" s="1"/>
      <c r="KH1270" s="1"/>
      <c r="KI1270" s="1"/>
      <c r="KJ1270" s="1"/>
      <c r="KK1270" s="1"/>
      <c r="KL1270" s="1"/>
      <c r="KM1270" s="1"/>
      <c r="KN1270" s="1"/>
      <c r="KO1270" s="1"/>
      <c r="KP1270" s="1"/>
      <c r="KQ1270" s="1"/>
      <c r="KR1270" s="1"/>
      <c r="KS1270" s="1"/>
      <c r="KT1270" s="1"/>
      <c r="KU1270" s="1"/>
      <c r="KV1270" s="1"/>
      <c r="KW1270" s="1"/>
      <c r="KX1270" s="1"/>
      <c r="KY1270" s="1"/>
      <c r="KZ1270" s="1"/>
      <c r="LA1270" s="1"/>
      <c r="LB1270" s="1"/>
      <c r="LC1270" s="1"/>
      <c r="LD1270" s="1"/>
      <c r="LE1270" s="1"/>
      <c r="LF1270" s="1"/>
      <c r="LG1270" s="1"/>
      <c r="LH1270" s="1"/>
      <c r="LI1270" s="1"/>
      <c r="LJ1270" s="1"/>
      <c r="LK1270" s="1"/>
      <c r="LL1270" s="1"/>
      <c r="LM1270" s="1"/>
      <c r="LN1270" s="1"/>
      <c r="LO1270" s="1"/>
      <c r="LP1270" s="1"/>
      <c r="LQ1270" s="1"/>
      <c r="LR1270" s="1"/>
      <c r="LS1270" s="1"/>
      <c r="LT1270" s="1"/>
      <c r="LU1270" s="1"/>
      <c r="LV1270" s="1"/>
      <c r="LW1270" s="1"/>
      <c r="LX1270" s="1"/>
      <c r="LY1270" s="1"/>
      <c r="LZ1270" s="1"/>
      <c r="MA1270" s="1"/>
      <c r="MB1270" s="1"/>
      <c r="MC1270" s="1"/>
      <c r="MD1270" s="1"/>
      <c r="ME1270" s="1"/>
      <c r="MF1270" s="1"/>
      <c r="MG1270" s="1"/>
      <c r="MH1270" s="1"/>
      <c r="MI1270" s="1"/>
      <c r="MJ1270" s="1"/>
      <c r="MK1270" s="1"/>
      <c r="ML1270" s="1"/>
      <c r="MM1270" s="1"/>
      <c r="MN1270" s="1"/>
      <c r="MO1270" s="1"/>
      <c r="MP1270" s="1"/>
      <c r="MQ1270" s="1"/>
      <c r="MR1270" s="1"/>
      <c r="MS1270" s="1"/>
      <c r="MT1270" s="1"/>
      <c r="MU1270" s="1"/>
      <c r="MV1270" s="1"/>
      <c r="MW1270" s="1"/>
      <c r="MX1270" s="1"/>
      <c r="MY1270" s="1"/>
      <c r="MZ1270" s="1"/>
      <c r="NA1270" s="1"/>
      <c r="NB1270" s="1"/>
      <c r="NC1270" s="1"/>
      <c r="ND1270" s="1"/>
      <c r="NE1270" s="1"/>
      <c r="NF1270" s="1"/>
      <c r="NG1270" s="1"/>
      <c r="NH1270" s="1"/>
      <c r="NI1270" s="1"/>
      <c r="NJ1270" s="1"/>
      <c r="NK1270" s="1"/>
      <c r="NL1270" s="1"/>
      <c r="NM1270" s="1"/>
      <c r="NN1270" s="1"/>
      <c r="NO1270" s="1"/>
      <c r="NP1270" s="1"/>
      <c r="NQ1270" s="1"/>
      <c r="NR1270" s="1"/>
      <c r="NS1270" s="1"/>
      <c r="NT1270" s="1"/>
      <c r="NU1270" s="1"/>
      <c r="NV1270" s="1"/>
      <c r="NW1270" s="1"/>
      <c r="NX1270" s="1"/>
      <c r="NY1270" s="1"/>
      <c r="NZ1270" s="1"/>
      <c r="OA1270" s="1"/>
      <c r="OB1270" s="1"/>
      <c r="OC1270" s="1"/>
      <c r="OD1270" s="1"/>
      <c r="OE1270" s="1"/>
      <c r="OF1270" s="1"/>
      <c r="OG1270" s="1"/>
      <c r="OH1270" s="1"/>
      <c r="OI1270" s="1"/>
      <c r="OJ1270" s="1"/>
      <c r="OK1270" s="1"/>
      <c r="OL1270" s="1"/>
      <c r="OM1270" s="1"/>
      <c r="ON1270" s="1"/>
      <c r="OO1270" s="1"/>
      <c r="OP1270" s="1"/>
      <c r="OQ1270" s="1"/>
      <c r="OR1270" s="1"/>
      <c r="OS1270" s="1"/>
      <c r="OT1270" s="1"/>
      <c r="OU1270" s="1"/>
      <c r="OV1270" s="1"/>
      <c r="OW1270" s="1"/>
      <c r="OX1270" s="1"/>
      <c r="OY1270" s="1"/>
      <c r="OZ1270" s="1"/>
      <c r="PA1270" s="1"/>
      <c r="PB1270" s="1"/>
      <c r="PC1270" s="1"/>
      <c r="PD1270" s="1"/>
      <c r="PE1270" s="1"/>
      <c r="PF1270" s="1"/>
      <c r="PG1270" s="1"/>
      <c r="PH1270" s="1"/>
      <c r="PI1270" s="1"/>
      <c r="PJ1270" s="1"/>
      <c r="PK1270" s="1"/>
      <c r="PL1270" s="1"/>
      <c r="PM1270" s="1"/>
      <c r="PN1270" s="1"/>
      <c r="PO1270" s="1"/>
      <c r="PP1270" s="1"/>
      <c r="PQ1270" s="1"/>
      <c r="PR1270" s="1"/>
      <c r="PS1270" s="1"/>
      <c r="PT1270" s="1"/>
      <c r="PU1270" s="1"/>
      <c r="PV1270" s="1"/>
      <c r="PW1270" s="1"/>
      <c r="PX1270" s="1"/>
      <c r="PY1270" s="1"/>
      <c r="PZ1270" s="1"/>
      <c r="QA1270" s="1"/>
      <c r="QB1270" s="1"/>
      <c r="QC1270" s="1"/>
      <c r="QD1270" s="1"/>
      <c r="QE1270" s="1"/>
      <c r="QF1270" s="1"/>
      <c r="QG1270" s="1"/>
      <c r="QH1270" s="1"/>
      <c r="QI1270" s="1"/>
      <c r="QJ1270" s="1"/>
      <c r="QK1270" s="1"/>
      <c r="QL1270" s="1"/>
      <c r="QM1270" s="1"/>
      <c r="QN1270" s="1"/>
      <c r="QO1270" s="1"/>
      <c r="QP1270" s="1"/>
      <c r="QQ1270" s="1"/>
      <c r="QR1270" s="1"/>
      <c r="QS1270" s="1"/>
      <c r="QT1270" s="1"/>
      <c r="QU1270" s="1"/>
      <c r="QV1270" s="1"/>
      <c r="QW1270" s="1"/>
      <c r="QX1270" s="1"/>
      <c r="QY1270" s="1"/>
      <c r="QZ1270" s="1"/>
      <c r="RA1270" s="1"/>
      <c r="RB1270" s="1"/>
      <c r="RC1270" s="1"/>
      <c r="RD1270" s="1"/>
      <c r="RE1270" s="1"/>
      <c r="RF1270" s="1"/>
      <c r="RG1270" s="1"/>
      <c r="RH1270" s="1"/>
      <c r="RI1270" s="1"/>
      <c r="RJ1270" s="1"/>
      <c r="RK1270" s="1"/>
      <c r="RL1270" s="1"/>
      <c r="RM1270" s="1"/>
      <c r="RN1270" s="1"/>
      <c r="RO1270" s="1"/>
      <c r="RP1270" s="1"/>
      <c r="RQ1270" s="1"/>
      <c r="RR1270" s="1"/>
      <c r="RS1270" s="1"/>
      <c r="RT1270" s="1"/>
      <c r="RU1270" s="1"/>
      <c r="RV1270" s="1"/>
      <c r="RW1270" s="1"/>
      <c r="RX1270" s="1"/>
      <c r="RY1270" s="1"/>
      <c r="RZ1270" s="1"/>
      <c r="SA1270" s="1"/>
      <c r="SB1270" s="1"/>
      <c r="SC1270" s="1"/>
      <c r="SD1270" s="1"/>
      <c r="SE1270" s="1"/>
      <c r="SF1270" s="1"/>
      <c r="SG1270" s="1"/>
      <c r="SH1270" s="1"/>
      <c r="SI1270" s="1"/>
      <c r="SJ1270" s="1"/>
      <c r="SK1270" s="1"/>
      <c r="SL1270" s="1"/>
      <c r="SM1270" s="1"/>
      <c r="SN1270" s="1"/>
      <c r="SO1270" s="1"/>
      <c r="SP1270" s="1"/>
      <c r="SQ1270" s="1"/>
      <c r="SR1270" s="1"/>
      <c r="SS1270" s="1"/>
      <c r="ST1270" s="1"/>
      <c r="SU1270" s="1"/>
      <c r="SV1270" s="1"/>
      <c r="SW1270" s="1"/>
      <c r="SX1270" s="1"/>
      <c r="SY1270" s="1"/>
      <c r="SZ1270" s="1"/>
      <c r="TA1270" s="1"/>
      <c r="TB1270" s="1"/>
      <c r="TC1270" s="1"/>
      <c r="TD1270" s="1"/>
      <c r="TE1270" s="1"/>
      <c r="TF1270" s="1"/>
      <c r="TG1270" s="1"/>
      <c r="TH1270" s="1"/>
      <c r="TI1270" s="1"/>
      <c r="TJ1270" s="1"/>
      <c r="TK1270" s="1"/>
      <c r="TL1270" s="1"/>
      <c r="TM1270" s="1"/>
      <c r="TN1270" s="1"/>
      <c r="TO1270" s="1"/>
      <c r="TP1270" s="1"/>
      <c r="TQ1270" s="1"/>
      <c r="TR1270" s="1"/>
      <c r="TS1270" s="1"/>
      <c r="TT1270" s="1"/>
      <c r="TU1270" s="1"/>
      <c r="TV1270" s="1"/>
      <c r="TW1270" s="1"/>
      <c r="TX1270" s="1"/>
      <c r="TY1270" s="1"/>
      <c r="TZ1270" s="1"/>
      <c r="UA1270" s="1"/>
      <c r="UB1270" s="1"/>
      <c r="UC1270" s="1"/>
      <c r="UD1270" s="1"/>
      <c r="UE1270" s="1"/>
      <c r="UF1270" s="1"/>
      <c r="UG1270" s="1"/>
      <c r="UH1270" s="1"/>
      <c r="UI1270" s="1"/>
      <c r="UJ1270" s="1"/>
      <c r="UK1270" s="1"/>
      <c r="UL1270" s="1"/>
      <c r="UM1270" s="1"/>
      <c r="UN1270" s="1"/>
      <c r="UO1270" s="1"/>
      <c r="UP1270" s="1"/>
      <c r="UQ1270" s="1"/>
      <c r="UR1270" s="1"/>
      <c r="US1270" s="1"/>
      <c r="UT1270" s="1"/>
      <c r="UU1270" s="1"/>
      <c r="UV1270" s="1"/>
      <c r="UW1270" s="1"/>
      <c r="UX1270" s="1"/>
      <c r="UY1270" s="1"/>
      <c r="UZ1270" s="1"/>
      <c r="VA1270" s="1"/>
      <c r="VB1270" s="1"/>
      <c r="VC1270" s="1"/>
      <c r="VD1270" s="1"/>
      <c r="VE1270" s="1"/>
      <c r="VF1270" s="1"/>
      <c r="VG1270" s="1"/>
      <c r="VH1270" s="1"/>
      <c r="VI1270" s="1"/>
      <c r="VJ1270" s="1"/>
      <c r="VK1270" s="1"/>
      <c r="VL1270" s="1"/>
      <c r="VM1270" s="1"/>
      <c r="VN1270" s="1"/>
      <c r="VO1270" s="1"/>
      <c r="VP1270" s="1"/>
      <c r="VQ1270" s="1"/>
      <c r="VR1270" s="1"/>
      <c r="VS1270" s="1"/>
      <c r="VT1270" s="1"/>
      <c r="VU1270" s="1"/>
      <c r="VV1270" s="1"/>
      <c r="VW1270" s="1"/>
      <c r="VX1270" s="1"/>
      <c r="VY1270" s="1"/>
      <c r="VZ1270" s="1"/>
      <c r="WA1270" s="1"/>
      <c r="WB1270" s="1"/>
      <c r="WC1270" s="1"/>
      <c r="WD1270" s="1"/>
      <c r="WE1270" s="1"/>
      <c r="WF1270" s="1"/>
      <c r="WG1270" s="1"/>
      <c r="WH1270" s="1"/>
      <c r="WI1270" s="1"/>
      <c r="WJ1270" s="1"/>
      <c r="WK1270" s="1"/>
      <c r="WL1270" s="1"/>
      <c r="WM1270" s="1"/>
      <c r="WN1270" s="1"/>
      <c r="WO1270" s="1"/>
      <c r="WP1270" s="1"/>
      <c r="WQ1270" s="1"/>
      <c r="WR1270" s="1"/>
      <c r="WS1270" s="1"/>
      <c r="WT1270" s="1"/>
      <c r="WU1270" s="1"/>
      <c r="WV1270" s="1"/>
      <c r="WW1270" s="1"/>
      <c r="WX1270" s="1"/>
      <c r="WY1270" s="1"/>
      <c r="WZ1270" s="1"/>
      <c r="XA1270" s="1"/>
      <c r="XB1270" s="1"/>
      <c r="XC1270" s="1"/>
      <c r="XD1270" s="1"/>
      <c r="XE1270" s="1"/>
      <c r="XF1270" s="1"/>
      <c r="XG1270" s="1"/>
      <c r="XH1270" s="1"/>
      <c r="XI1270" s="1"/>
      <c r="XJ1270" s="1"/>
      <c r="XK1270" s="1"/>
      <c r="XL1270" s="1"/>
      <c r="XM1270" s="1"/>
      <c r="XN1270" s="1"/>
      <c r="XO1270" s="1"/>
      <c r="XP1270" s="1"/>
      <c r="XQ1270" s="1"/>
      <c r="XR1270" s="1"/>
      <c r="XS1270" s="1"/>
      <c r="XT1270" s="1"/>
      <c r="XU1270" s="1"/>
      <c r="XV1270" s="1"/>
      <c r="XW1270" s="1"/>
      <c r="XX1270" s="1"/>
      <c r="XY1270" s="1"/>
      <c r="XZ1270" s="1"/>
      <c r="YA1270" s="1"/>
      <c r="YB1270" s="1"/>
      <c r="YC1270" s="1"/>
      <c r="YD1270" s="1"/>
      <c r="YE1270" s="1"/>
      <c r="YF1270" s="1"/>
      <c r="YG1270" s="1"/>
      <c r="YH1270" s="1"/>
      <c r="YI1270" s="1"/>
      <c r="YJ1270" s="1"/>
      <c r="YK1270" s="1"/>
      <c r="YL1270" s="1"/>
      <c r="YM1270" s="1"/>
      <c r="YN1270" s="1"/>
      <c r="YO1270" s="1"/>
      <c r="YP1270" s="1"/>
      <c r="YQ1270" s="1"/>
      <c r="YR1270" s="1"/>
      <c r="YS1270" s="1"/>
      <c r="YT1270" s="1"/>
      <c r="YU1270" s="1"/>
      <c r="YV1270" s="1"/>
      <c r="YW1270" s="1"/>
      <c r="YX1270" s="1"/>
      <c r="YY1270" s="1"/>
      <c r="YZ1270" s="1"/>
      <c r="ZA1270" s="1"/>
      <c r="ZB1270" s="1"/>
      <c r="ZC1270" s="1"/>
      <c r="ZD1270" s="1"/>
      <c r="ZE1270" s="1"/>
      <c r="ZF1270" s="1"/>
      <c r="ZG1270" s="1"/>
      <c r="ZH1270" s="1"/>
      <c r="ZI1270" s="1"/>
      <c r="ZJ1270" s="1"/>
      <c r="ZK1270" s="1"/>
      <c r="ZL1270" s="1"/>
      <c r="ZM1270" s="1"/>
      <c r="ZN1270" s="1"/>
      <c r="ZO1270" s="1"/>
      <c r="ZP1270" s="1"/>
      <c r="ZQ1270" s="1"/>
      <c r="ZR1270" s="1"/>
      <c r="ZS1270" s="1"/>
      <c r="ZT1270" s="1"/>
      <c r="ZU1270" s="1"/>
      <c r="ZV1270" s="1"/>
      <c r="ZW1270" s="1"/>
      <c r="ZX1270" s="1"/>
      <c r="ZY1270" s="1"/>
      <c r="ZZ1270" s="1"/>
      <c r="AAA1270" s="1"/>
      <c r="AAB1270" s="1"/>
      <c r="AAC1270" s="1"/>
      <c r="AAD1270" s="1"/>
      <c r="AAE1270" s="1"/>
      <c r="AAF1270" s="1"/>
      <c r="AAG1270" s="1"/>
      <c r="AAH1270" s="1"/>
      <c r="AAI1270" s="1"/>
      <c r="AAJ1270" s="1"/>
      <c r="AAK1270" s="1"/>
      <c r="AAL1270" s="1"/>
      <c r="AAM1270" s="1"/>
      <c r="AAN1270" s="1"/>
      <c r="AAO1270" s="1"/>
      <c r="AAP1270" s="1"/>
      <c r="AAQ1270" s="1"/>
      <c r="AAR1270" s="1"/>
      <c r="AAS1270" s="1"/>
      <c r="AAT1270" s="1"/>
      <c r="AAU1270" s="1"/>
      <c r="AAV1270" s="1"/>
      <c r="AAW1270" s="1"/>
      <c r="AAX1270" s="1"/>
      <c r="AAY1270" s="1"/>
      <c r="AAZ1270" s="1"/>
      <c r="ABA1270" s="1"/>
      <c r="ABB1270" s="1"/>
      <c r="ABC1270" s="1"/>
      <c r="ABD1270" s="1"/>
      <c r="ABE1270" s="1"/>
      <c r="ABF1270" s="1"/>
      <c r="ABG1270" s="1"/>
      <c r="ABH1270" s="1"/>
      <c r="ABI1270" s="1"/>
      <c r="ABJ1270" s="1"/>
      <c r="ABK1270" s="1"/>
      <c r="ABL1270" s="1"/>
      <c r="ABM1270" s="1"/>
      <c r="ABN1270" s="1"/>
      <c r="ABO1270" s="1"/>
      <c r="ABP1270" s="1"/>
      <c r="ABQ1270" s="1"/>
      <c r="ABR1270" s="1"/>
      <c r="ABS1270" s="1"/>
      <c r="ABT1270" s="1"/>
      <c r="ABU1270" s="1"/>
      <c r="ABV1270" s="1"/>
      <c r="ABW1270" s="1"/>
      <c r="ABX1270" s="1"/>
      <c r="ABY1270" s="1"/>
      <c r="ABZ1270" s="1"/>
      <c r="ACA1270" s="1"/>
      <c r="ACB1270" s="1"/>
      <c r="ACC1270" s="1"/>
      <c r="ACD1270" s="1"/>
      <c r="ACE1270" s="1"/>
      <c r="ACF1270" s="1"/>
      <c r="ACG1270" s="1"/>
      <c r="ACH1270" s="1"/>
      <c r="ACI1270" s="1"/>
      <c r="ACJ1270" s="1"/>
      <c r="ACK1270" s="1"/>
      <c r="ACL1270" s="1"/>
      <c r="ACM1270" s="1"/>
      <c r="ACN1270" s="1"/>
      <c r="ACO1270" s="1"/>
      <c r="ACP1270" s="1"/>
      <c r="ACQ1270" s="1"/>
      <c r="ACR1270" s="1"/>
      <c r="ACS1270" s="1"/>
      <c r="ACT1270" s="1"/>
      <c r="ACU1270" s="1"/>
      <c r="ACV1270" s="1"/>
      <c r="ACW1270" s="1"/>
      <c r="ACX1270" s="1"/>
      <c r="ACY1270" s="1"/>
      <c r="ACZ1270" s="1"/>
      <c r="ADA1270" s="1"/>
      <c r="ADB1270" s="1"/>
      <c r="ADC1270" s="1"/>
      <c r="ADD1270" s="1"/>
      <c r="ADE1270" s="1"/>
      <c r="ADF1270" s="1"/>
      <c r="ADG1270" s="1"/>
      <c r="ADH1270" s="1"/>
      <c r="ADI1270" s="1"/>
      <c r="ADJ1270" s="1"/>
      <c r="ADK1270" s="1"/>
      <c r="ADL1270" s="1"/>
      <c r="ADM1270" s="1"/>
      <c r="ADN1270" s="1"/>
      <c r="ADO1270" s="1"/>
      <c r="ADP1270" s="1"/>
      <c r="ADQ1270" s="1"/>
      <c r="ADR1270" s="1"/>
      <c r="ADS1270" s="1"/>
      <c r="ADT1270" s="1"/>
      <c r="ADU1270" s="1"/>
      <c r="ADV1270" s="1"/>
      <c r="ADW1270" s="1"/>
      <c r="ADX1270" s="1"/>
      <c r="ADY1270" s="1"/>
      <c r="ADZ1270" s="1"/>
      <c r="AEA1270" s="1"/>
      <c r="AEB1270" s="1"/>
      <c r="AEC1270" s="1"/>
      <c r="AED1270" s="1"/>
      <c r="AEE1270" s="1"/>
      <c r="AEF1270" s="1"/>
      <c r="AEG1270" s="1"/>
      <c r="AEH1270" s="1"/>
      <c r="AEI1270" s="1"/>
      <c r="AEJ1270" s="1"/>
      <c r="AEK1270" s="1"/>
      <c r="AEL1270" s="1"/>
      <c r="AEM1270" s="1"/>
      <c r="AEN1270" s="1"/>
      <c r="AEO1270" s="1"/>
      <c r="AEP1270" s="1"/>
      <c r="AEQ1270" s="1"/>
      <c r="AER1270" s="1"/>
      <c r="AES1270" s="1"/>
      <c r="AET1270" s="1"/>
      <c r="AEU1270" s="1"/>
      <c r="AEV1270" s="1"/>
      <c r="AEW1270" s="1"/>
      <c r="AEX1270" s="1"/>
      <c r="AEY1270" s="1"/>
      <c r="AEZ1270" s="1"/>
      <c r="AFA1270" s="1"/>
      <c r="AFB1270" s="1"/>
      <c r="AFC1270" s="1"/>
      <c r="AFD1270" s="1"/>
      <c r="AFE1270" s="1"/>
      <c r="AFF1270" s="1"/>
      <c r="AFG1270" s="1"/>
      <c r="AFH1270" s="1"/>
      <c r="AFI1270" s="1"/>
      <c r="AFJ1270" s="1"/>
      <c r="AFK1270" s="1"/>
      <c r="AFL1270" s="1"/>
      <c r="AFM1270" s="1"/>
      <c r="AFN1270" s="1"/>
      <c r="AFO1270" s="1"/>
      <c r="AFP1270" s="1"/>
      <c r="AFQ1270" s="1"/>
      <c r="AFR1270" s="1"/>
      <c r="AFS1270" s="1"/>
      <c r="AFT1270" s="1"/>
      <c r="AFU1270" s="1"/>
      <c r="AFV1270" s="1"/>
      <c r="AFW1270" s="1"/>
      <c r="AFX1270" s="1"/>
      <c r="AFY1270" s="1"/>
      <c r="AFZ1270" s="1"/>
      <c r="AGA1270" s="1"/>
      <c r="AGB1270" s="1"/>
      <c r="AGC1270" s="1"/>
      <c r="AGD1270" s="1"/>
      <c r="AGE1270" s="1"/>
      <c r="AGF1270" s="1"/>
      <c r="AGG1270" s="1"/>
      <c r="AGH1270" s="1"/>
      <c r="AGI1270" s="1"/>
      <c r="AGJ1270" s="1"/>
      <c r="AGK1270" s="1"/>
      <c r="AGL1270" s="1"/>
      <c r="AGM1270" s="1"/>
      <c r="AGN1270" s="1"/>
      <c r="AGO1270" s="1"/>
      <c r="AGP1270" s="1"/>
      <c r="AGQ1270" s="1"/>
      <c r="AGR1270" s="1"/>
      <c r="AGS1270" s="1"/>
      <c r="AGT1270" s="1"/>
      <c r="AGU1270" s="1"/>
      <c r="AGV1270" s="1"/>
      <c r="AGW1270" s="1"/>
      <c r="AGX1270" s="1"/>
      <c r="AGY1270" s="1"/>
      <c r="AGZ1270" s="1"/>
      <c r="AHA1270" s="1"/>
      <c r="AHB1270" s="1"/>
      <c r="AHC1270" s="1"/>
      <c r="AHD1270" s="1"/>
      <c r="AHE1270" s="1"/>
      <c r="AHF1270" s="1"/>
      <c r="AHG1270" s="1"/>
      <c r="AHH1270" s="1"/>
      <c r="AHI1270" s="1"/>
      <c r="AHJ1270" s="1"/>
      <c r="AHK1270" s="1"/>
      <c r="AHL1270" s="1"/>
      <c r="AHM1270" s="1"/>
      <c r="AHN1270" s="1"/>
      <c r="AHO1270" s="1"/>
      <c r="AHP1270" s="1"/>
      <c r="AHQ1270" s="1"/>
      <c r="AHR1270" s="1"/>
      <c r="AHS1270" s="1"/>
      <c r="AHT1270" s="1"/>
      <c r="AHU1270" s="1"/>
      <c r="AHV1270" s="1"/>
      <c r="AHW1270" s="1"/>
      <c r="AHX1270" s="1"/>
      <c r="AHY1270" s="1"/>
      <c r="AHZ1270" s="1"/>
      <c r="AIA1270" s="1"/>
      <c r="AIB1270" s="1"/>
      <c r="AIC1270" s="1"/>
      <c r="AID1270" s="1"/>
      <c r="AIE1270" s="1"/>
      <c r="AIF1270" s="1"/>
      <c r="AIG1270" s="1"/>
      <c r="AIH1270" s="1"/>
      <c r="AII1270" s="1"/>
      <c r="AIJ1270" s="1"/>
      <c r="AIK1270" s="1"/>
      <c r="AIL1270" s="1"/>
      <c r="AIM1270" s="1"/>
      <c r="AIN1270" s="1"/>
      <c r="AIO1270" s="1"/>
      <c r="AIP1270" s="1"/>
      <c r="AIQ1270" s="1"/>
      <c r="AIR1270" s="1"/>
      <c r="AIS1270" s="1"/>
      <c r="AIT1270" s="1"/>
    </row>
    <row r="1271" spans="1:930" s="7" customFormat="1" ht="18.75" customHeight="1" x14ac:dyDescent="0.3">
      <c r="A1271" s="51"/>
      <c r="B1271" s="36"/>
      <c r="C1271" s="51"/>
      <c r="D1271" s="51"/>
      <c r="E1271" s="83" t="s">
        <v>175</v>
      </c>
      <c r="F1271" s="51" t="s">
        <v>23</v>
      </c>
      <c r="G1271" s="51"/>
      <c r="H1271" s="84">
        <v>2127.3000000000002</v>
      </c>
      <c r="I1271" s="84"/>
      <c r="J1271" s="61" t="s">
        <v>147</v>
      </c>
      <c r="K1271" s="85">
        <f t="shared" si="245"/>
        <v>4029318.93</v>
      </c>
      <c r="L1271" s="118"/>
      <c r="M1271" s="85">
        <f t="shared" si="246"/>
        <v>181884.15</v>
      </c>
      <c r="N1271" s="85">
        <f t="shared" si="247"/>
        <v>4211203.08</v>
      </c>
      <c r="O1271" s="118"/>
      <c r="P1271" s="85">
        <v>1894.1</v>
      </c>
      <c r="Q1271" s="25">
        <v>85.5</v>
      </c>
      <c r="R1271" s="83" t="s">
        <v>176</v>
      </c>
      <c r="S1271" s="83" t="s">
        <v>396</v>
      </c>
      <c r="T1271" s="80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  <c r="HR1271" s="1"/>
      <c r="HS1271" s="1"/>
      <c r="HT1271" s="1"/>
      <c r="HU1271" s="1"/>
      <c r="HV1271" s="1"/>
      <c r="HW1271" s="1"/>
      <c r="HX1271" s="1"/>
      <c r="HY1271" s="1"/>
      <c r="HZ1271" s="1"/>
      <c r="IA1271" s="1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IO1271" s="1"/>
      <c r="IP1271" s="1"/>
      <c r="IQ1271" s="1"/>
      <c r="IR1271" s="1"/>
      <c r="IS1271" s="1"/>
      <c r="IT1271" s="1"/>
      <c r="IU1271" s="1"/>
      <c r="IV1271" s="1"/>
      <c r="IW1271" s="1"/>
      <c r="IX1271" s="1"/>
      <c r="IY1271" s="1"/>
      <c r="IZ1271" s="1"/>
      <c r="JA1271" s="1"/>
      <c r="JB1271" s="1"/>
      <c r="JC1271" s="1"/>
      <c r="JD1271" s="1"/>
      <c r="JE1271" s="1"/>
      <c r="JF1271" s="1"/>
      <c r="JG1271" s="1"/>
      <c r="JH1271" s="1"/>
      <c r="JI1271" s="1"/>
      <c r="JJ1271" s="1"/>
      <c r="JK1271" s="1"/>
      <c r="JL1271" s="1"/>
      <c r="JM1271" s="1"/>
      <c r="JN1271" s="1"/>
      <c r="JO1271" s="1"/>
      <c r="JP1271" s="1"/>
      <c r="JQ1271" s="1"/>
      <c r="JR1271" s="1"/>
      <c r="JS1271" s="1"/>
      <c r="JT1271" s="1"/>
      <c r="JU1271" s="1"/>
      <c r="JV1271" s="1"/>
      <c r="JW1271" s="1"/>
      <c r="JX1271" s="1"/>
      <c r="JY1271" s="1"/>
      <c r="JZ1271" s="1"/>
      <c r="KA1271" s="1"/>
      <c r="KB1271" s="1"/>
      <c r="KC1271" s="1"/>
      <c r="KD1271" s="1"/>
      <c r="KE1271" s="1"/>
      <c r="KF1271" s="1"/>
      <c r="KG1271" s="1"/>
      <c r="KH1271" s="1"/>
      <c r="KI1271" s="1"/>
      <c r="KJ1271" s="1"/>
      <c r="KK1271" s="1"/>
      <c r="KL1271" s="1"/>
      <c r="KM1271" s="1"/>
      <c r="KN1271" s="1"/>
      <c r="KO1271" s="1"/>
      <c r="KP1271" s="1"/>
      <c r="KQ1271" s="1"/>
      <c r="KR1271" s="1"/>
      <c r="KS1271" s="1"/>
      <c r="KT1271" s="1"/>
      <c r="KU1271" s="1"/>
      <c r="KV1271" s="1"/>
      <c r="KW1271" s="1"/>
      <c r="KX1271" s="1"/>
      <c r="KY1271" s="1"/>
      <c r="KZ1271" s="1"/>
      <c r="LA1271" s="1"/>
      <c r="LB1271" s="1"/>
      <c r="LC1271" s="1"/>
      <c r="LD1271" s="1"/>
      <c r="LE1271" s="1"/>
      <c r="LF1271" s="1"/>
      <c r="LG1271" s="1"/>
      <c r="LH1271" s="1"/>
      <c r="LI1271" s="1"/>
      <c r="LJ1271" s="1"/>
      <c r="LK1271" s="1"/>
      <c r="LL1271" s="1"/>
      <c r="LM1271" s="1"/>
      <c r="LN1271" s="1"/>
      <c r="LO1271" s="1"/>
      <c r="LP1271" s="1"/>
      <c r="LQ1271" s="1"/>
      <c r="LR1271" s="1"/>
      <c r="LS1271" s="1"/>
      <c r="LT1271" s="1"/>
      <c r="LU1271" s="1"/>
      <c r="LV1271" s="1"/>
      <c r="LW1271" s="1"/>
      <c r="LX1271" s="1"/>
      <c r="LY1271" s="1"/>
      <c r="LZ1271" s="1"/>
      <c r="MA1271" s="1"/>
      <c r="MB1271" s="1"/>
      <c r="MC1271" s="1"/>
      <c r="MD1271" s="1"/>
      <c r="ME1271" s="1"/>
      <c r="MF1271" s="1"/>
      <c r="MG1271" s="1"/>
      <c r="MH1271" s="1"/>
      <c r="MI1271" s="1"/>
      <c r="MJ1271" s="1"/>
      <c r="MK1271" s="1"/>
      <c r="ML1271" s="1"/>
      <c r="MM1271" s="1"/>
      <c r="MN1271" s="1"/>
      <c r="MO1271" s="1"/>
      <c r="MP1271" s="1"/>
      <c r="MQ1271" s="1"/>
      <c r="MR1271" s="1"/>
      <c r="MS1271" s="1"/>
      <c r="MT1271" s="1"/>
      <c r="MU1271" s="1"/>
      <c r="MV1271" s="1"/>
      <c r="MW1271" s="1"/>
      <c r="MX1271" s="1"/>
      <c r="MY1271" s="1"/>
      <c r="MZ1271" s="1"/>
      <c r="NA1271" s="1"/>
      <c r="NB1271" s="1"/>
      <c r="NC1271" s="1"/>
      <c r="ND1271" s="1"/>
      <c r="NE1271" s="1"/>
      <c r="NF1271" s="1"/>
      <c r="NG1271" s="1"/>
      <c r="NH1271" s="1"/>
      <c r="NI1271" s="1"/>
      <c r="NJ1271" s="1"/>
      <c r="NK1271" s="1"/>
      <c r="NL1271" s="1"/>
      <c r="NM1271" s="1"/>
      <c r="NN1271" s="1"/>
      <c r="NO1271" s="1"/>
      <c r="NP1271" s="1"/>
      <c r="NQ1271" s="1"/>
      <c r="NR1271" s="1"/>
      <c r="NS1271" s="1"/>
      <c r="NT1271" s="1"/>
      <c r="NU1271" s="1"/>
      <c r="NV1271" s="1"/>
      <c r="NW1271" s="1"/>
      <c r="NX1271" s="1"/>
      <c r="NY1271" s="1"/>
      <c r="NZ1271" s="1"/>
      <c r="OA1271" s="1"/>
      <c r="OB1271" s="1"/>
      <c r="OC1271" s="1"/>
      <c r="OD1271" s="1"/>
      <c r="OE1271" s="1"/>
      <c r="OF1271" s="1"/>
      <c r="OG1271" s="1"/>
      <c r="OH1271" s="1"/>
      <c r="OI1271" s="1"/>
      <c r="OJ1271" s="1"/>
      <c r="OK1271" s="1"/>
      <c r="OL1271" s="1"/>
      <c r="OM1271" s="1"/>
      <c r="ON1271" s="1"/>
      <c r="OO1271" s="1"/>
      <c r="OP1271" s="1"/>
      <c r="OQ1271" s="1"/>
      <c r="OR1271" s="1"/>
      <c r="OS1271" s="1"/>
      <c r="OT1271" s="1"/>
      <c r="OU1271" s="1"/>
      <c r="OV1271" s="1"/>
      <c r="OW1271" s="1"/>
      <c r="OX1271" s="1"/>
      <c r="OY1271" s="1"/>
      <c r="OZ1271" s="1"/>
      <c r="PA1271" s="1"/>
      <c r="PB1271" s="1"/>
      <c r="PC1271" s="1"/>
      <c r="PD1271" s="1"/>
      <c r="PE1271" s="1"/>
      <c r="PF1271" s="1"/>
      <c r="PG1271" s="1"/>
      <c r="PH1271" s="1"/>
      <c r="PI1271" s="1"/>
      <c r="PJ1271" s="1"/>
      <c r="PK1271" s="1"/>
      <c r="PL1271" s="1"/>
      <c r="PM1271" s="1"/>
      <c r="PN1271" s="1"/>
      <c r="PO1271" s="1"/>
      <c r="PP1271" s="1"/>
      <c r="PQ1271" s="1"/>
      <c r="PR1271" s="1"/>
      <c r="PS1271" s="1"/>
      <c r="PT1271" s="1"/>
      <c r="PU1271" s="1"/>
      <c r="PV1271" s="1"/>
      <c r="PW1271" s="1"/>
      <c r="PX1271" s="1"/>
      <c r="PY1271" s="1"/>
      <c r="PZ1271" s="1"/>
      <c r="QA1271" s="1"/>
      <c r="QB1271" s="1"/>
      <c r="QC1271" s="1"/>
      <c r="QD1271" s="1"/>
      <c r="QE1271" s="1"/>
      <c r="QF1271" s="1"/>
      <c r="QG1271" s="1"/>
      <c r="QH1271" s="1"/>
      <c r="QI1271" s="1"/>
      <c r="QJ1271" s="1"/>
      <c r="QK1271" s="1"/>
      <c r="QL1271" s="1"/>
      <c r="QM1271" s="1"/>
      <c r="QN1271" s="1"/>
      <c r="QO1271" s="1"/>
      <c r="QP1271" s="1"/>
      <c r="QQ1271" s="1"/>
      <c r="QR1271" s="1"/>
      <c r="QS1271" s="1"/>
      <c r="QT1271" s="1"/>
      <c r="QU1271" s="1"/>
      <c r="QV1271" s="1"/>
      <c r="QW1271" s="1"/>
      <c r="QX1271" s="1"/>
      <c r="QY1271" s="1"/>
      <c r="QZ1271" s="1"/>
      <c r="RA1271" s="1"/>
      <c r="RB1271" s="1"/>
      <c r="RC1271" s="1"/>
      <c r="RD1271" s="1"/>
      <c r="RE1271" s="1"/>
      <c r="RF1271" s="1"/>
      <c r="RG1271" s="1"/>
      <c r="RH1271" s="1"/>
      <c r="RI1271" s="1"/>
      <c r="RJ1271" s="1"/>
      <c r="RK1271" s="1"/>
      <c r="RL1271" s="1"/>
      <c r="RM1271" s="1"/>
      <c r="RN1271" s="1"/>
      <c r="RO1271" s="1"/>
      <c r="RP1271" s="1"/>
      <c r="RQ1271" s="1"/>
      <c r="RR1271" s="1"/>
      <c r="RS1271" s="1"/>
      <c r="RT1271" s="1"/>
      <c r="RU1271" s="1"/>
      <c r="RV1271" s="1"/>
      <c r="RW1271" s="1"/>
      <c r="RX1271" s="1"/>
      <c r="RY1271" s="1"/>
      <c r="RZ1271" s="1"/>
      <c r="SA1271" s="1"/>
      <c r="SB1271" s="1"/>
      <c r="SC1271" s="1"/>
      <c r="SD1271" s="1"/>
      <c r="SE1271" s="1"/>
      <c r="SF1271" s="1"/>
      <c r="SG1271" s="1"/>
      <c r="SH1271" s="1"/>
      <c r="SI1271" s="1"/>
      <c r="SJ1271" s="1"/>
      <c r="SK1271" s="1"/>
      <c r="SL1271" s="1"/>
      <c r="SM1271" s="1"/>
      <c r="SN1271" s="1"/>
      <c r="SO1271" s="1"/>
      <c r="SP1271" s="1"/>
      <c r="SQ1271" s="1"/>
      <c r="SR1271" s="1"/>
      <c r="SS1271" s="1"/>
      <c r="ST1271" s="1"/>
      <c r="SU1271" s="1"/>
      <c r="SV1271" s="1"/>
      <c r="SW1271" s="1"/>
      <c r="SX1271" s="1"/>
      <c r="SY1271" s="1"/>
      <c r="SZ1271" s="1"/>
      <c r="TA1271" s="1"/>
      <c r="TB1271" s="1"/>
      <c r="TC1271" s="1"/>
      <c r="TD1271" s="1"/>
      <c r="TE1271" s="1"/>
      <c r="TF1271" s="1"/>
      <c r="TG1271" s="1"/>
      <c r="TH1271" s="1"/>
      <c r="TI1271" s="1"/>
      <c r="TJ1271" s="1"/>
      <c r="TK1271" s="1"/>
      <c r="TL1271" s="1"/>
      <c r="TM1271" s="1"/>
      <c r="TN1271" s="1"/>
      <c r="TO1271" s="1"/>
      <c r="TP1271" s="1"/>
      <c r="TQ1271" s="1"/>
      <c r="TR1271" s="1"/>
      <c r="TS1271" s="1"/>
      <c r="TT1271" s="1"/>
      <c r="TU1271" s="1"/>
      <c r="TV1271" s="1"/>
      <c r="TW1271" s="1"/>
      <c r="TX1271" s="1"/>
      <c r="TY1271" s="1"/>
      <c r="TZ1271" s="1"/>
      <c r="UA1271" s="1"/>
      <c r="UB1271" s="1"/>
      <c r="UC1271" s="1"/>
      <c r="UD1271" s="1"/>
      <c r="UE1271" s="1"/>
      <c r="UF1271" s="1"/>
      <c r="UG1271" s="1"/>
      <c r="UH1271" s="1"/>
      <c r="UI1271" s="1"/>
      <c r="UJ1271" s="1"/>
      <c r="UK1271" s="1"/>
      <c r="UL1271" s="1"/>
      <c r="UM1271" s="1"/>
      <c r="UN1271" s="1"/>
      <c r="UO1271" s="1"/>
      <c r="UP1271" s="1"/>
      <c r="UQ1271" s="1"/>
      <c r="UR1271" s="1"/>
      <c r="US1271" s="1"/>
      <c r="UT1271" s="1"/>
      <c r="UU1271" s="1"/>
      <c r="UV1271" s="1"/>
      <c r="UW1271" s="1"/>
      <c r="UX1271" s="1"/>
      <c r="UY1271" s="1"/>
      <c r="UZ1271" s="1"/>
      <c r="VA1271" s="1"/>
      <c r="VB1271" s="1"/>
      <c r="VC1271" s="1"/>
      <c r="VD1271" s="1"/>
      <c r="VE1271" s="1"/>
      <c r="VF1271" s="1"/>
      <c r="VG1271" s="1"/>
      <c r="VH1271" s="1"/>
      <c r="VI1271" s="1"/>
      <c r="VJ1271" s="1"/>
      <c r="VK1271" s="1"/>
      <c r="VL1271" s="1"/>
      <c r="VM1271" s="1"/>
      <c r="VN1271" s="1"/>
      <c r="VO1271" s="1"/>
      <c r="VP1271" s="1"/>
      <c r="VQ1271" s="1"/>
      <c r="VR1271" s="1"/>
      <c r="VS1271" s="1"/>
      <c r="VT1271" s="1"/>
      <c r="VU1271" s="1"/>
      <c r="VV1271" s="1"/>
      <c r="VW1271" s="1"/>
      <c r="VX1271" s="1"/>
      <c r="VY1271" s="1"/>
      <c r="VZ1271" s="1"/>
      <c r="WA1271" s="1"/>
      <c r="WB1271" s="1"/>
      <c r="WC1271" s="1"/>
      <c r="WD1271" s="1"/>
      <c r="WE1271" s="1"/>
      <c r="WF1271" s="1"/>
      <c r="WG1271" s="1"/>
      <c r="WH1271" s="1"/>
      <c r="WI1271" s="1"/>
      <c r="WJ1271" s="1"/>
      <c r="WK1271" s="1"/>
      <c r="WL1271" s="1"/>
      <c r="WM1271" s="1"/>
      <c r="WN1271" s="1"/>
      <c r="WO1271" s="1"/>
      <c r="WP1271" s="1"/>
      <c r="WQ1271" s="1"/>
      <c r="WR1271" s="1"/>
      <c r="WS1271" s="1"/>
      <c r="WT1271" s="1"/>
      <c r="WU1271" s="1"/>
      <c r="WV1271" s="1"/>
      <c r="WW1271" s="1"/>
      <c r="WX1271" s="1"/>
      <c r="WY1271" s="1"/>
      <c r="WZ1271" s="1"/>
      <c r="XA1271" s="1"/>
      <c r="XB1271" s="1"/>
      <c r="XC1271" s="1"/>
      <c r="XD1271" s="1"/>
      <c r="XE1271" s="1"/>
      <c r="XF1271" s="1"/>
      <c r="XG1271" s="1"/>
      <c r="XH1271" s="1"/>
      <c r="XI1271" s="1"/>
      <c r="XJ1271" s="1"/>
      <c r="XK1271" s="1"/>
      <c r="XL1271" s="1"/>
      <c r="XM1271" s="1"/>
      <c r="XN1271" s="1"/>
      <c r="XO1271" s="1"/>
      <c r="XP1271" s="1"/>
      <c r="XQ1271" s="1"/>
      <c r="XR1271" s="1"/>
      <c r="XS1271" s="1"/>
      <c r="XT1271" s="1"/>
      <c r="XU1271" s="1"/>
      <c r="XV1271" s="1"/>
      <c r="XW1271" s="1"/>
      <c r="XX1271" s="1"/>
      <c r="XY1271" s="1"/>
      <c r="XZ1271" s="1"/>
      <c r="YA1271" s="1"/>
      <c r="YB1271" s="1"/>
      <c r="YC1271" s="1"/>
      <c r="YD1271" s="1"/>
      <c r="YE1271" s="1"/>
      <c r="YF1271" s="1"/>
      <c r="YG1271" s="1"/>
      <c r="YH1271" s="1"/>
      <c r="YI1271" s="1"/>
      <c r="YJ1271" s="1"/>
      <c r="YK1271" s="1"/>
      <c r="YL1271" s="1"/>
      <c r="YM1271" s="1"/>
      <c r="YN1271" s="1"/>
      <c r="YO1271" s="1"/>
      <c r="YP1271" s="1"/>
      <c r="YQ1271" s="1"/>
      <c r="YR1271" s="1"/>
      <c r="YS1271" s="1"/>
      <c r="YT1271" s="1"/>
      <c r="YU1271" s="1"/>
      <c r="YV1271" s="1"/>
      <c r="YW1271" s="1"/>
      <c r="YX1271" s="1"/>
      <c r="YY1271" s="1"/>
      <c r="YZ1271" s="1"/>
      <c r="ZA1271" s="1"/>
      <c r="ZB1271" s="1"/>
      <c r="ZC1271" s="1"/>
      <c r="ZD1271" s="1"/>
      <c r="ZE1271" s="1"/>
      <c r="ZF1271" s="1"/>
      <c r="ZG1271" s="1"/>
      <c r="ZH1271" s="1"/>
      <c r="ZI1271" s="1"/>
      <c r="ZJ1271" s="1"/>
      <c r="ZK1271" s="1"/>
      <c r="ZL1271" s="1"/>
      <c r="ZM1271" s="1"/>
      <c r="ZN1271" s="1"/>
      <c r="ZO1271" s="1"/>
      <c r="ZP1271" s="1"/>
      <c r="ZQ1271" s="1"/>
      <c r="ZR1271" s="1"/>
      <c r="ZS1271" s="1"/>
      <c r="ZT1271" s="1"/>
      <c r="ZU1271" s="1"/>
      <c r="ZV1271" s="1"/>
      <c r="ZW1271" s="1"/>
      <c r="ZX1271" s="1"/>
      <c r="ZY1271" s="1"/>
      <c r="ZZ1271" s="1"/>
      <c r="AAA1271" s="1"/>
      <c r="AAB1271" s="1"/>
      <c r="AAC1271" s="1"/>
      <c r="AAD1271" s="1"/>
      <c r="AAE1271" s="1"/>
      <c r="AAF1271" s="1"/>
      <c r="AAG1271" s="1"/>
      <c r="AAH1271" s="1"/>
      <c r="AAI1271" s="1"/>
      <c r="AAJ1271" s="1"/>
      <c r="AAK1271" s="1"/>
      <c r="AAL1271" s="1"/>
      <c r="AAM1271" s="1"/>
      <c r="AAN1271" s="1"/>
      <c r="AAO1271" s="1"/>
      <c r="AAP1271" s="1"/>
      <c r="AAQ1271" s="1"/>
      <c r="AAR1271" s="1"/>
      <c r="AAS1271" s="1"/>
      <c r="AAT1271" s="1"/>
      <c r="AAU1271" s="1"/>
      <c r="AAV1271" s="1"/>
      <c r="AAW1271" s="1"/>
      <c r="AAX1271" s="1"/>
      <c r="AAY1271" s="1"/>
      <c r="AAZ1271" s="1"/>
      <c r="ABA1271" s="1"/>
      <c r="ABB1271" s="1"/>
      <c r="ABC1271" s="1"/>
      <c r="ABD1271" s="1"/>
      <c r="ABE1271" s="1"/>
      <c r="ABF1271" s="1"/>
      <c r="ABG1271" s="1"/>
      <c r="ABH1271" s="1"/>
      <c r="ABI1271" s="1"/>
      <c r="ABJ1271" s="1"/>
      <c r="ABK1271" s="1"/>
      <c r="ABL1271" s="1"/>
      <c r="ABM1271" s="1"/>
      <c r="ABN1271" s="1"/>
      <c r="ABO1271" s="1"/>
      <c r="ABP1271" s="1"/>
      <c r="ABQ1271" s="1"/>
      <c r="ABR1271" s="1"/>
      <c r="ABS1271" s="1"/>
      <c r="ABT1271" s="1"/>
      <c r="ABU1271" s="1"/>
      <c r="ABV1271" s="1"/>
      <c r="ABW1271" s="1"/>
      <c r="ABX1271" s="1"/>
      <c r="ABY1271" s="1"/>
      <c r="ABZ1271" s="1"/>
      <c r="ACA1271" s="1"/>
      <c r="ACB1271" s="1"/>
      <c r="ACC1271" s="1"/>
      <c r="ACD1271" s="1"/>
      <c r="ACE1271" s="1"/>
      <c r="ACF1271" s="1"/>
      <c r="ACG1271" s="1"/>
      <c r="ACH1271" s="1"/>
      <c r="ACI1271" s="1"/>
      <c r="ACJ1271" s="1"/>
      <c r="ACK1271" s="1"/>
      <c r="ACL1271" s="1"/>
      <c r="ACM1271" s="1"/>
      <c r="ACN1271" s="1"/>
      <c r="ACO1271" s="1"/>
      <c r="ACP1271" s="1"/>
      <c r="ACQ1271" s="1"/>
      <c r="ACR1271" s="1"/>
      <c r="ACS1271" s="1"/>
      <c r="ACT1271" s="1"/>
      <c r="ACU1271" s="1"/>
      <c r="ACV1271" s="1"/>
      <c r="ACW1271" s="1"/>
      <c r="ACX1271" s="1"/>
      <c r="ACY1271" s="1"/>
      <c r="ACZ1271" s="1"/>
      <c r="ADA1271" s="1"/>
      <c r="ADB1271" s="1"/>
      <c r="ADC1271" s="1"/>
      <c r="ADD1271" s="1"/>
      <c r="ADE1271" s="1"/>
      <c r="ADF1271" s="1"/>
      <c r="ADG1271" s="1"/>
      <c r="ADH1271" s="1"/>
      <c r="ADI1271" s="1"/>
      <c r="ADJ1271" s="1"/>
      <c r="ADK1271" s="1"/>
      <c r="ADL1271" s="1"/>
      <c r="ADM1271" s="1"/>
      <c r="ADN1271" s="1"/>
      <c r="ADO1271" s="1"/>
      <c r="ADP1271" s="1"/>
      <c r="ADQ1271" s="1"/>
      <c r="ADR1271" s="1"/>
      <c r="ADS1271" s="1"/>
      <c r="ADT1271" s="1"/>
      <c r="ADU1271" s="1"/>
      <c r="ADV1271" s="1"/>
      <c r="ADW1271" s="1"/>
      <c r="ADX1271" s="1"/>
      <c r="ADY1271" s="1"/>
      <c r="ADZ1271" s="1"/>
      <c r="AEA1271" s="1"/>
      <c r="AEB1271" s="1"/>
      <c r="AEC1271" s="1"/>
      <c r="AED1271" s="1"/>
      <c r="AEE1271" s="1"/>
      <c r="AEF1271" s="1"/>
      <c r="AEG1271" s="1"/>
      <c r="AEH1271" s="1"/>
      <c r="AEI1271" s="1"/>
      <c r="AEJ1271" s="1"/>
      <c r="AEK1271" s="1"/>
      <c r="AEL1271" s="1"/>
      <c r="AEM1271" s="1"/>
      <c r="AEN1271" s="1"/>
      <c r="AEO1271" s="1"/>
      <c r="AEP1271" s="1"/>
      <c r="AEQ1271" s="1"/>
      <c r="AER1271" s="1"/>
      <c r="AES1271" s="1"/>
      <c r="AET1271" s="1"/>
      <c r="AEU1271" s="1"/>
      <c r="AEV1271" s="1"/>
      <c r="AEW1271" s="1"/>
      <c r="AEX1271" s="1"/>
      <c r="AEY1271" s="1"/>
      <c r="AEZ1271" s="1"/>
      <c r="AFA1271" s="1"/>
      <c r="AFB1271" s="1"/>
      <c r="AFC1271" s="1"/>
      <c r="AFD1271" s="1"/>
      <c r="AFE1271" s="1"/>
      <c r="AFF1271" s="1"/>
      <c r="AFG1271" s="1"/>
      <c r="AFH1271" s="1"/>
      <c r="AFI1271" s="1"/>
      <c r="AFJ1271" s="1"/>
      <c r="AFK1271" s="1"/>
      <c r="AFL1271" s="1"/>
      <c r="AFM1271" s="1"/>
      <c r="AFN1271" s="1"/>
      <c r="AFO1271" s="1"/>
      <c r="AFP1271" s="1"/>
      <c r="AFQ1271" s="1"/>
      <c r="AFR1271" s="1"/>
      <c r="AFS1271" s="1"/>
      <c r="AFT1271" s="1"/>
      <c r="AFU1271" s="1"/>
      <c r="AFV1271" s="1"/>
      <c r="AFW1271" s="1"/>
      <c r="AFX1271" s="1"/>
      <c r="AFY1271" s="1"/>
      <c r="AFZ1271" s="1"/>
      <c r="AGA1271" s="1"/>
      <c r="AGB1271" s="1"/>
      <c r="AGC1271" s="1"/>
      <c r="AGD1271" s="1"/>
      <c r="AGE1271" s="1"/>
      <c r="AGF1271" s="1"/>
      <c r="AGG1271" s="1"/>
      <c r="AGH1271" s="1"/>
      <c r="AGI1271" s="1"/>
      <c r="AGJ1271" s="1"/>
      <c r="AGK1271" s="1"/>
      <c r="AGL1271" s="1"/>
      <c r="AGM1271" s="1"/>
      <c r="AGN1271" s="1"/>
      <c r="AGO1271" s="1"/>
      <c r="AGP1271" s="1"/>
      <c r="AGQ1271" s="1"/>
      <c r="AGR1271" s="1"/>
      <c r="AGS1271" s="1"/>
      <c r="AGT1271" s="1"/>
      <c r="AGU1271" s="1"/>
      <c r="AGV1271" s="1"/>
      <c r="AGW1271" s="1"/>
      <c r="AGX1271" s="1"/>
      <c r="AGY1271" s="1"/>
      <c r="AGZ1271" s="1"/>
      <c r="AHA1271" s="1"/>
      <c r="AHB1271" s="1"/>
      <c r="AHC1271" s="1"/>
      <c r="AHD1271" s="1"/>
      <c r="AHE1271" s="1"/>
      <c r="AHF1271" s="1"/>
      <c r="AHG1271" s="1"/>
      <c r="AHH1271" s="1"/>
      <c r="AHI1271" s="1"/>
      <c r="AHJ1271" s="1"/>
      <c r="AHK1271" s="1"/>
      <c r="AHL1271" s="1"/>
      <c r="AHM1271" s="1"/>
      <c r="AHN1271" s="1"/>
      <c r="AHO1271" s="1"/>
      <c r="AHP1271" s="1"/>
      <c r="AHQ1271" s="1"/>
      <c r="AHR1271" s="1"/>
      <c r="AHS1271" s="1"/>
      <c r="AHT1271" s="1"/>
      <c r="AHU1271" s="1"/>
      <c r="AHV1271" s="1"/>
      <c r="AHW1271" s="1"/>
      <c r="AHX1271" s="1"/>
      <c r="AHY1271" s="1"/>
      <c r="AHZ1271" s="1"/>
      <c r="AIA1271" s="1"/>
      <c r="AIB1271" s="1"/>
      <c r="AIC1271" s="1"/>
      <c r="AID1271" s="1"/>
      <c r="AIE1271" s="1"/>
      <c r="AIF1271" s="1"/>
      <c r="AIG1271" s="1"/>
      <c r="AIH1271" s="1"/>
      <c r="AII1271" s="1"/>
      <c r="AIJ1271" s="1"/>
      <c r="AIK1271" s="1"/>
      <c r="AIL1271" s="1"/>
      <c r="AIM1271" s="1"/>
      <c r="AIN1271" s="1"/>
      <c r="AIO1271" s="1"/>
      <c r="AIP1271" s="1"/>
      <c r="AIQ1271" s="1"/>
      <c r="AIR1271" s="1"/>
      <c r="AIS1271" s="1"/>
      <c r="AIT1271" s="1"/>
    </row>
    <row r="1272" spans="1:930" s="7" customFormat="1" ht="56.25" customHeight="1" x14ac:dyDescent="0.3">
      <c r="A1272" s="51"/>
      <c r="B1272" s="36"/>
      <c r="C1272" s="51"/>
      <c r="D1272" s="51"/>
      <c r="E1272" s="83" t="s">
        <v>175</v>
      </c>
      <c r="F1272" s="51" t="s">
        <v>23</v>
      </c>
      <c r="G1272" s="51"/>
      <c r="H1272" s="84">
        <v>2127.3000000000002</v>
      </c>
      <c r="I1272" s="84"/>
      <c r="J1272" s="29" t="s">
        <v>962</v>
      </c>
      <c r="K1272" s="85">
        <f t="shared" si="245"/>
        <v>195817.97</v>
      </c>
      <c r="L1272" s="119"/>
      <c r="M1272" s="85">
        <f t="shared" si="246"/>
        <v>26676.34</v>
      </c>
      <c r="N1272" s="85">
        <f t="shared" si="247"/>
        <v>222494.31</v>
      </c>
      <c r="O1272" s="119"/>
      <c r="P1272" s="85">
        <v>92.05</v>
      </c>
      <c r="Q1272" s="25">
        <v>12.54</v>
      </c>
      <c r="R1272" s="83" t="s">
        <v>176</v>
      </c>
      <c r="S1272" s="83" t="s">
        <v>396</v>
      </c>
      <c r="T1272" s="80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IP1272" s="1"/>
      <c r="IQ1272" s="1"/>
      <c r="IR1272" s="1"/>
      <c r="IS1272" s="1"/>
      <c r="IT1272" s="1"/>
      <c r="IU1272" s="1"/>
      <c r="IV1272" s="1"/>
      <c r="IW1272" s="1"/>
      <c r="IX1272" s="1"/>
      <c r="IY1272" s="1"/>
      <c r="IZ1272" s="1"/>
      <c r="JA1272" s="1"/>
      <c r="JB1272" s="1"/>
      <c r="JC1272" s="1"/>
      <c r="JD1272" s="1"/>
      <c r="JE1272" s="1"/>
      <c r="JF1272" s="1"/>
      <c r="JG1272" s="1"/>
      <c r="JH1272" s="1"/>
      <c r="JI1272" s="1"/>
      <c r="JJ1272" s="1"/>
      <c r="JK1272" s="1"/>
      <c r="JL1272" s="1"/>
      <c r="JM1272" s="1"/>
      <c r="JN1272" s="1"/>
      <c r="JO1272" s="1"/>
      <c r="JP1272" s="1"/>
      <c r="JQ1272" s="1"/>
      <c r="JR1272" s="1"/>
      <c r="JS1272" s="1"/>
      <c r="JT1272" s="1"/>
      <c r="JU1272" s="1"/>
      <c r="JV1272" s="1"/>
      <c r="JW1272" s="1"/>
      <c r="JX1272" s="1"/>
      <c r="JY1272" s="1"/>
      <c r="JZ1272" s="1"/>
      <c r="KA1272" s="1"/>
      <c r="KB1272" s="1"/>
      <c r="KC1272" s="1"/>
      <c r="KD1272" s="1"/>
      <c r="KE1272" s="1"/>
      <c r="KF1272" s="1"/>
      <c r="KG1272" s="1"/>
      <c r="KH1272" s="1"/>
      <c r="KI1272" s="1"/>
      <c r="KJ1272" s="1"/>
      <c r="KK1272" s="1"/>
      <c r="KL1272" s="1"/>
      <c r="KM1272" s="1"/>
      <c r="KN1272" s="1"/>
      <c r="KO1272" s="1"/>
      <c r="KP1272" s="1"/>
      <c r="KQ1272" s="1"/>
      <c r="KR1272" s="1"/>
      <c r="KS1272" s="1"/>
      <c r="KT1272" s="1"/>
      <c r="KU1272" s="1"/>
      <c r="KV1272" s="1"/>
      <c r="KW1272" s="1"/>
      <c r="KX1272" s="1"/>
      <c r="KY1272" s="1"/>
      <c r="KZ1272" s="1"/>
      <c r="LA1272" s="1"/>
      <c r="LB1272" s="1"/>
      <c r="LC1272" s="1"/>
      <c r="LD1272" s="1"/>
      <c r="LE1272" s="1"/>
      <c r="LF1272" s="1"/>
      <c r="LG1272" s="1"/>
      <c r="LH1272" s="1"/>
      <c r="LI1272" s="1"/>
      <c r="LJ1272" s="1"/>
      <c r="LK1272" s="1"/>
      <c r="LL1272" s="1"/>
      <c r="LM1272" s="1"/>
      <c r="LN1272" s="1"/>
      <c r="LO1272" s="1"/>
      <c r="LP1272" s="1"/>
      <c r="LQ1272" s="1"/>
      <c r="LR1272" s="1"/>
      <c r="LS1272" s="1"/>
      <c r="LT1272" s="1"/>
      <c r="LU1272" s="1"/>
      <c r="LV1272" s="1"/>
      <c r="LW1272" s="1"/>
      <c r="LX1272" s="1"/>
      <c r="LY1272" s="1"/>
      <c r="LZ1272" s="1"/>
      <c r="MA1272" s="1"/>
      <c r="MB1272" s="1"/>
      <c r="MC1272" s="1"/>
      <c r="MD1272" s="1"/>
      <c r="ME1272" s="1"/>
      <c r="MF1272" s="1"/>
      <c r="MG1272" s="1"/>
      <c r="MH1272" s="1"/>
      <c r="MI1272" s="1"/>
      <c r="MJ1272" s="1"/>
      <c r="MK1272" s="1"/>
      <c r="ML1272" s="1"/>
      <c r="MM1272" s="1"/>
      <c r="MN1272" s="1"/>
      <c r="MO1272" s="1"/>
      <c r="MP1272" s="1"/>
      <c r="MQ1272" s="1"/>
      <c r="MR1272" s="1"/>
      <c r="MS1272" s="1"/>
      <c r="MT1272" s="1"/>
      <c r="MU1272" s="1"/>
      <c r="MV1272" s="1"/>
      <c r="MW1272" s="1"/>
      <c r="MX1272" s="1"/>
      <c r="MY1272" s="1"/>
      <c r="MZ1272" s="1"/>
      <c r="NA1272" s="1"/>
      <c r="NB1272" s="1"/>
      <c r="NC1272" s="1"/>
      <c r="ND1272" s="1"/>
      <c r="NE1272" s="1"/>
      <c r="NF1272" s="1"/>
      <c r="NG1272" s="1"/>
      <c r="NH1272" s="1"/>
      <c r="NI1272" s="1"/>
      <c r="NJ1272" s="1"/>
      <c r="NK1272" s="1"/>
      <c r="NL1272" s="1"/>
      <c r="NM1272" s="1"/>
      <c r="NN1272" s="1"/>
      <c r="NO1272" s="1"/>
      <c r="NP1272" s="1"/>
      <c r="NQ1272" s="1"/>
      <c r="NR1272" s="1"/>
      <c r="NS1272" s="1"/>
      <c r="NT1272" s="1"/>
      <c r="NU1272" s="1"/>
      <c r="NV1272" s="1"/>
      <c r="NW1272" s="1"/>
      <c r="NX1272" s="1"/>
      <c r="NY1272" s="1"/>
      <c r="NZ1272" s="1"/>
      <c r="OA1272" s="1"/>
      <c r="OB1272" s="1"/>
      <c r="OC1272" s="1"/>
      <c r="OD1272" s="1"/>
      <c r="OE1272" s="1"/>
      <c r="OF1272" s="1"/>
      <c r="OG1272" s="1"/>
      <c r="OH1272" s="1"/>
      <c r="OI1272" s="1"/>
      <c r="OJ1272" s="1"/>
      <c r="OK1272" s="1"/>
      <c r="OL1272" s="1"/>
      <c r="OM1272" s="1"/>
      <c r="ON1272" s="1"/>
      <c r="OO1272" s="1"/>
      <c r="OP1272" s="1"/>
      <c r="OQ1272" s="1"/>
      <c r="OR1272" s="1"/>
      <c r="OS1272" s="1"/>
      <c r="OT1272" s="1"/>
      <c r="OU1272" s="1"/>
      <c r="OV1272" s="1"/>
      <c r="OW1272" s="1"/>
      <c r="OX1272" s="1"/>
      <c r="OY1272" s="1"/>
      <c r="OZ1272" s="1"/>
      <c r="PA1272" s="1"/>
      <c r="PB1272" s="1"/>
      <c r="PC1272" s="1"/>
      <c r="PD1272" s="1"/>
      <c r="PE1272" s="1"/>
      <c r="PF1272" s="1"/>
      <c r="PG1272" s="1"/>
      <c r="PH1272" s="1"/>
      <c r="PI1272" s="1"/>
      <c r="PJ1272" s="1"/>
      <c r="PK1272" s="1"/>
      <c r="PL1272" s="1"/>
      <c r="PM1272" s="1"/>
      <c r="PN1272" s="1"/>
      <c r="PO1272" s="1"/>
      <c r="PP1272" s="1"/>
      <c r="PQ1272" s="1"/>
      <c r="PR1272" s="1"/>
      <c r="PS1272" s="1"/>
      <c r="PT1272" s="1"/>
      <c r="PU1272" s="1"/>
      <c r="PV1272" s="1"/>
      <c r="PW1272" s="1"/>
      <c r="PX1272" s="1"/>
      <c r="PY1272" s="1"/>
      <c r="PZ1272" s="1"/>
      <c r="QA1272" s="1"/>
      <c r="QB1272" s="1"/>
      <c r="QC1272" s="1"/>
      <c r="QD1272" s="1"/>
      <c r="QE1272" s="1"/>
      <c r="QF1272" s="1"/>
      <c r="QG1272" s="1"/>
      <c r="QH1272" s="1"/>
      <c r="QI1272" s="1"/>
      <c r="QJ1272" s="1"/>
      <c r="QK1272" s="1"/>
      <c r="QL1272" s="1"/>
      <c r="QM1272" s="1"/>
      <c r="QN1272" s="1"/>
      <c r="QO1272" s="1"/>
      <c r="QP1272" s="1"/>
      <c r="QQ1272" s="1"/>
      <c r="QR1272" s="1"/>
      <c r="QS1272" s="1"/>
      <c r="QT1272" s="1"/>
      <c r="QU1272" s="1"/>
      <c r="QV1272" s="1"/>
      <c r="QW1272" s="1"/>
      <c r="QX1272" s="1"/>
      <c r="QY1272" s="1"/>
      <c r="QZ1272" s="1"/>
      <c r="RA1272" s="1"/>
      <c r="RB1272" s="1"/>
      <c r="RC1272" s="1"/>
      <c r="RD1272" s="1"/>
      <c r="RE1272" s="1"/>
      <c r="RF1272" s="1"/>
      <c r="RG1272" s="1"/>
      <c r="RH1272" s="1"/>
      <c r="RI1272" s="1"/>
      <c r="RJ1272" s="1"/>
      <c r="RK1272" s="1"/>
      <c r="RL1272" s="1"/>
      <c r="RM1272" s="1"/>
      <c r="RN1272" s="1"/>
      <c r="RO1272" s="1"/>
      <c r="RP1272" s="1"/>
      <c r="RQ1272" s="1"/>
      <c r="RR1272" s="1"/>
      <c r="RS1272" s="1"/>
      <c r="RT1272" s="1"/>
      <c r="RU1272" s="1"/>
      <c r="RV1272" s="1"/>
      <c r="RW1272" s="1"/>
      <c r="RX1272" s="1"/>
      <c r="RY1272" s="1"/>
      <c r="RZ1272" s="1"/>
      <c r="SA1272" s="1"/>
      <c r="SB1272" s="1"/>
      <c r="SC1272" s="1"/>
      <c r="SD1272" s="1"/>
      <c r="SE1272" s="1"/>
      <c r="SF1272" s="1"/>
      <c r="SG1272" s="1"/>
      <c r="SH1272" s="1"/>
      <c r="SI1272" s="1"/>
      <c r="SJ1272" s="1"/>
      <c r="SK1272" s="1"/>
      <c r="SL1272" s="1"/>
      <c r="SM1272" s="1"/>
      <c r="SN1272" s="1"/>
      <c r="SO1272" s="1"/>
      <c r="SP1272" s="1"/>
      <c r="SQ1272" s="1"/>
      <c r="SR1272" s="1"/>
      <c r="SS1272" s="1"/>
      <c r="ST1272" s="1"/>
      <c r="SU1272" s="1"/>
      <c r="SV1272" s="1"/>
      <c r="SW1272" s="1"/>
      <c r="SX1272" s="1"/>
      <c r="SY1272" s="1"/>
      <c r="SZ1272" s="1"/>
      <c r="TA1272" s="1"/>
      <c r="TB1272" s="1"/>
      <c r="TC1272" s="1"/>
      <c r="TD1272" s="1"/>
      <c r="TE1272" s="1"/>
      <c r="TF1272" s="1"/>
      <c r="TG1272" s="1"/>
      <c r="TH1272" s="1"/>
      <c r="TI1272" s="1"/>
      <c r="TJ1272" s="1"/>
      <c r="TK1272" s="1"/>
      <c r="TL1272" s="1"/>
      <c r="TM1272" s="1"/>
      <c r="TN1272" s="1"/>
      <c r="TO1272" s="1"/>
      <c r="TP1272" s="1"/>
      <c r="TQ1272" s="1"/>
      <c r="TR1272" s="1"/>
      <c r="TS1272" s="1"/>
      <c r="TT1272" s="1"/>
      <c r="TU1272" s="1"/>
      <c r="TV1272" s="1"/>
      <c r="TW1272" s="1"/>
      <c r="TX1272" s="1"/>
      <c r="TY1272" s="1"/>
      <c r="TZ1272" s="1"/>
      <c r="UA1272" s="1"/>
      <c r="UB1272" s="1"/>
      <c r="UC1272" s="1"/>
      <c r="UD1272" s="1"/>
      <c r="UE1272" s="1"/>
      <c r="UF1272" s="1"/>
      <c r="UG1272" s="1"/>
      <c r="UH1272" s="1"/>
      <c r="UI1272" s="1"/>
      <c r="UJ1272" s="1"/>
      <c r="UK1272" s="1"/>
      <c r="UL1272" s="1"/>
      <c r="UM1272" s="1"/>
      <c r="UN1272" s="1"/>
      <c r="UO1272" s="1"/>
      <c r="UP1272" s="1"/>
      <c r="UQ1272" s="1"/>
      <c r="UR1272" s="1"/>
      <c r="US1272" s="1"/>
      <c r="UT1272" s="1"/>
      <c r="UU1272" s="1"/>
      <c r="UV1272" s="1"/>
      <c r="UW1272" s="1"/>
      <c r="UX1272" s="1"/>
      <c r="UY1272" s="1"/>
      <c r="UZ1272" s="1"/>
      <c r="VA1272" s="1"/>
      <c r="VB1272" s="1"/>
      <c r="VC1272" s="1"/>
      <c r="VD1272" s="1"/>
      <c r="VE1272" s="1"/>
      <c r="VF1272" s="1"/>
      <c r="VG1272" s="1"/>
      <c r="VH1272" s="1"/>
      <c r="VI1272" s="1"/>
      <c r="VJ1272" s="1"/>
      <c r="VK1272" s="1"/>
      <c r="VL1272" s="1"/>
      <c r="VM1272" s="1"/>
      <c r="VN1272" s="1"/>
      <c r="VO1272" s="1"/>
      <c r="VP1272" s="1"/>
      <c r="VQ1272" s="1"/>
      <c r="VR1272" s="1"/>
      <c r="VS1272" s="1"/>
      <c r="VT1272" s="1"/>
      <c r="VU1272" s="1"/>
      <c r="VV1272" s="1"/>
      <c r="VW1272" s="1"/>
      <c r="VX1272" s="1"/>
      <c r="VY1272" s="1"/>
      <c r="VZ1272" s="1"/>
      <c r="WA1272" s="1"/>
      <c r="WB1272" s="1"/>
      <c r="WC1272" s="1"/>
      <c r="WD1272" s="1"/>
      <c r="WE1272" s="1"/>
      <c r="WF1272" s="1"/>
      <c r="WG1272" s="1"/>
      <c r="WH1272" s="1"/>
      <c r="WI1272" s="1"/>
      <c r="WJ1272" s="1"/>
      <c r="WK1272" s="1"/>
      <c r="WL1272" s="1"/>
      <c r="WM1272" s="1"/>
      <c r="WN1272" s="1"/>
      <c r="WO1272" s="1"/>
      <c r="WP1272" s="1"/>
      <c r="WQ1272" s="1"/>
      <c r="WR1272" s="1"/>
      <c r="WS1272" s="1"/>
      <c r="WT1272" s="1"/>
      <c r="WU1272" s="1"/>
      <c r="WV1272" s="1"/>
      <c r="WW1272" s="1"/>
      <c r="WX1272" s="1"/>
      <c r="WY1272" s="1"/>
      <c r="WZ1272" s="1"/>
      <c r="XA1272" s="1"/>
      <c r="XB1272" s="1"/>
      <c r="XC1272" s="1"/>
      <c r="XD1272" s="1"/>
      <c r="XE1272" s="1"/>
      <c r="XF1272" s="1"/>
      <c r="XG1272" s="1"/>
      <c r="XH1272" s="1"/>
      <c r="XI1272" s="1"/>
      <c r="XJ1272" s="1"/>
      <c r="XK1272" s="1"/>
      <c r="XL1272" s="1"/>
      <c r="XM1272" s="1"/>
      <c r="XN1272" s="1"/>
      <c r="XO1272" s="1"/>
      <c r="XP1272" s="1"/>
      <c r="XQ1272" s="1"/>
      <c r="XR1272" s="1"/>
      <c r="XS1272" s="1"/>
      <c r="XT1272" s="1"/>
      <c r="XU1272" s="1"/>
      <c r="XV1272" s="1"/>
      <c r="XW1272" s="1"/>
      <c r="XX1272" s="1"/>
      <c r="XY1272" s="1"/>
      <c r="XZ1272" s="1"/>
      <c r="YA1272" s="1"/>
      <c r="YB1272" s="1"/>
      <c r="YC1272" s="1"/>
      <c r="YD1272" s="1"/>
      <c r="YE1272" s="1"/>
      <c r="YF1272" s="1"/>
      <c r="YG1272" s="1"/>
      <c r="YH1272" s="1"/>
      <c r="YI1272" s="1"/>
      <c r="YJ1272" s="1"/>
      <c r="YK1272" s="1"/>
      <c r="YL1272" s="1"/>
      <c r="YM1272" s="1"/>
      <c r="YN1272" s="1"/>
      <c r="YO1272" s="1"/>
      <c r="YP1272" s="1"/>
      <c r="YQ1272" s="1"/>
      <c r="YR1272" s="1"/>
      <c r="YS1272" s="1"/>
      <c r="YT1272" s="1"/>
      <c r="YU1272" s="1"/>
      <c r="YV1272" s="1"/>
      <c r="YW1272" s="1"/>
      <c r="YX1272" s="1"/>
      <c r="YY1272" s="1"/>
      <c r="YZ1272" s="1"/>
      <c r="ZA1272" s="1"/>
      <c r="ZB1272" s="1"/>
      <c r="ZC1272" s="1"/>
      <c r="ZD1272" s="1"/>
      <c r="ZE1272" s="1"/>
      <c r="ZF1272" s="1"/>
      <c r="ZG1272" s="1"/>
      <c r="ZH1272" s="1"/>
      <c r="ZI1272" s="1"/>
      <c r="ZJ1272" s="1"/>
      <c r="ZK1272" s="1"/>
      <c r="ZL1272" s="1"/>
      <c r="ZM1272" s="1"/>
      <c r="ZN1272" s="1"/>
      <c r="ZO1272" s="1"/>
      <c r="ZP1272" s="1"/>
      <c r="ZQ1272" s="1"/>
      <c r="ZR1272" s="1"/>
      <c r="ZS1272" s="1"/>
      <c r="ZT1272" s="1"/>
      <c r="ZU1272" s="1"/>
      <c r="ZV1272" s="1"/>
      <c r="ZW1272" s="1"/>
      <c r="ZX1272" s="1"/>
      <c r="ZY1272" s="1"/>
      <c r="ZZ1272" s="1"/>
      <c r="AAA1272" s="1"/>
      <c r="AAB1272" s="1"/>
      <c r="AAC1272" s="1"/>
      <c r="AAD1272" s="1"/>
      <c r="AAE1272" s="1"/>
      <c r="AAF1272" s="1"/>
      <c r="AAG1272" s="1"/>
      <c r="AAH1272" s="1"/>
      <c r="AAI1272" s="1"/>
      <c r="AAJ1272" s="1"/>
      <c r="AAK1272" s="1"/>
      <c r="AAL1272" s="1"/>
      <c r="AAM1272" s="1"/>
      <c r="AAN1272" s="1"/>
      <c r="AAO1272" s="1"/>
      <c r="AAP1272" s="1"/>
      <c r="AAQ1272" s="1"/>
      <c r="AAR1272" s="1"/>
      <c r="AAS1272" s="1"/>
      <c r="AAT1272" s="1"/>
      <c r="AAU1272" s="1"/>
      <c r="AAV1272" s="1"/>
      <c r="AAW1272" s="1"/>
      <c r="AAX1272" s="1"/>
      <c r="AAY1272" s="1"/>
      <c r="AAZ1272" s="1"/>
      <c r="ABA1272" s="1"/>
      <c r="ABB1272" s="1"/>
      <c r="ABC1272" s="1"/>
      <c r="ABD1272" s="1"/>
      <c r="ABE1272" s="1"/>
      <c r="ABF1272" s="1"/>
      <c r="ABG1272" s="1"/>
      <c r="ABH1272" s="1"/>
      <c r="ABI1272" s="1"/>
      <c r="ABJ1272" s="1"/>
      <c r="ABK1272" s="1"/>
      <c r="ABL1272" s="1"/>
      <c r="ABM1272" s="1"/>
      <c r="ABN1272" s="1"/>
      <c r="ABO1272" s="1"/>
      <c r="ABP1272" s="1"/>
      <c r="ABQ1272" s="1"/>
      <c r="ABR1272" s="1"/>
      <c r="ABS1272" s="1"/>
      <c r="ABT1272" s="1"/>
      <c r="ABU1272" s="1"/>
      <c r="ABV1272" s="1"/>
      <c r="ABW1272" s="1"/>
      <c r="ABX1272" s="1"/>
      <c r="ABY1272" s="1"/>
      <c r="ABZ1272" s="1"/>
      <c r="ACA1272" s="1"/>
      <c r="ACB1272" s="1"/>
      <c r="ACC1272" s="1"/>
      <c r="ACD1272" s="1"/>
      <c r="ACE1272" s="1"/>
      <c r="ACF1272" s="1"/>
      <c r="ACG1272" s="1"/>
      <c r="ACH1272" s="1"/>
      <c r="ACI1272" s="1"/>
      <c r="ACJ1272" s="1"/>
      <c r="ACK1272" s="1"/>
      <c r="ACL1272" s="1"/>
      <c r="ACM1272" s="1"/>
      <c r="ACN1272" s="1"/>
      <c r="ACO1272" s="1"/>
      <c r="ACP1272" s="1"/>
      <c r="ACQ1272" s="1"/>
      <c r="ACR1272" s="1"/>
      <c r="ACS1272" s="1"/>
      <c r="ACT1272" s="1"/>
      <c r="ACU1272" s="1"/>
      <c r="ACV1272" s="1"/>
      <c r="ACW1272" s="1"/>
      <c r="ACX1272" s="1"/>
      <c r="ACY1272" s="1"/>
      <c r="ACZ1272" s="1"/>
      <c r="ADA1272" s="1"/>
      <c r="ADB1272" s="1"/>
      <c r="ADC1272" s="1"/>
      <c r="ADD1272" s="1"/>
      <c r="ADE1272" s="1"/>
      <c r="ADF1272" s="1"/>
      <c r="ADG1272" s="1"/>
      <c r="ADH1272" s="1"/>
      <c r="ADI1272" s="1"/>
      <c r="ADJ1272" s="1"/>
      <c r="ADK1272" s="1"/>
      <c r="ADL1272" s="1"/>
      <c r="ADM1272" s="1"/>
      <c r="ADN1272" s="1"/>
      <c r="ADO1272" s="1"/>
      <c r="ADP1272" s="1"/>
      <c r="ADQ1272" s="1"/>
      <c r="ADR1272" s="1"/>
      <c r="ADS1272" s="1"/>
      <c r="ADT1272" s="1"/>
      <c r="ADU1272" s="1"/>
      <c r="ADV1272" s="1"/>
      <c r="ADW1272" s="1"/>
      <c r="ADX1272" s="1"/>
      <c r="ADY1272" s="1"/>
      <c r="ADZ1272" s="1"/>
      <c r="AEA1272" s="1"/>
      <c r="AEB1272" s="1"/>
      <c r="AEC1272" s="1"/>
      <c r="AED1272" s="1"/>
      <c r="AEE1272" s="1"/>
      <c r="AEF1272" s="1"/>
      <c r="AEG1272" s="1"/>
      <c r="AEH1272" s="1"/>
      <c r="AEI1272" s="1"/>
      <c r="AEJ1272" s="1"/>
      <c r="AEK1272" s="1"/>
      <c r="AEL1272" s="1"/>
      <c r="AEM1272" s="1"/>
      <c r="AEN1272" s="1"/>
      <c r="AEO1272" s="1"/>
      <c r="AEP1272" s="1"/>
      <c r="AEQ1272" s="1"/>
      <c r="AER1272" s="1"/>
      <c r="AES1272" s="1"/>
      <c r="AET1272" s="1"/>
      <c r="AEU1272" s="1"/>
      <c r="AEV1272" s="1"/>
      <c r="AEW1272" s="1"/>
      <c r="AEX1272" s="1"/>
      <c r="AEY1272" s="1"/>
      <c r="AEZ1272" s="1"/>
      <c r="AFA1272" s="1"/>
      <c r="AFB1272" s="1"/>
      <c r="AFC1272" s="1"/>
      <c r="AFD1272" s="1"/>
      <c r="AFE1272" s="1"/>
      <c r="AFF1272" s="1"/>
      <c r="AFG1272" s="1"/>
      <c r="AFH1272" s="1"/>
      <c r="AFI1272" s="1"/>
      <c r="AFJ1272" s="1"/>
      <c r="AFK1272" s="1"/>
      <c r="AFL1272" s="1"/>
      <c r="AFM1272" s="1"/>
      <c r="AFN1272" s="1"/>
      <c r="AFO1272" s="1"/>
      <c r="AFP1272" s="1"/>
      <c r="AFQ1272" s="1"/>
      <c r="AFR1272" s="1"/>
      <c r="AFS1272" s="1"/>
      <c r="AFT1272" s="1"/>
      <c r="AFU1272" s="1"/>
      <c r="AFV1272" s="1"/>
      <c r="AFW1272" s="1"/>
      <c r="AFX1272" s="1"/>
      <c r="AFY1272" s="1"/>
      <c r="AFZ1272" s="1"/>
      <c r="AGA1272" s="1"/>
      <c r="AGB1272" s="1"/>
      <c r="AGC1272" s="1"/>
      <c r="AGD1272" s="1"/>
      <c r="AGE1272" s="1"/>
      <c r="AGF1272" s="1"/>
      <c r="AGG1272" s="1"/>
      <c r="AGH1272" s="1"/>
      <c r="AGI1272" s="1"/>
      <c r="AGJ1272" s="1"/>
      <c r="AGK1272" s="1"/>
      <c r="AGL1272" s="1"/>
      <c r="AGM1272" s="1"/>
      <c r="AGN1272" s="1"/>
      <c r="AGO1272" s="1"/>
      <c r="AGP1272" s="1"/>
      <c r="AGQ1272" s="1"/>
      <c r="AGR1272" s="1"/>
      <c r="AGS1272" s="1"/>
      <c r="AGT1272" s="1"/>
      <c r="AGU1272" s="1"/>
      <c r="AGV1272" s="1"/>
      <c r="AGW1272" s="1"/>
      <c r="AGX1272" s="1"/>
      <c r="AGY1272" s="1"/>
      <c r="AGZ1272" s="1"/>
      <c r="AHA1272" s="1"/>
      <c r="AHB1272" s="1"/>
      <c r="AHC1272" s="1"/>
      <c r="AHD1272" s="1"/>
      <c r="AHE1272" s="1"/>
      <c r="AHF1272" s="1"/>
      <c r="AHG1272" s="1"/>
      <c r="AHH1272" s="1"/>
      <c r="AHI1272" s="1"/>
      <c r="AHJ1272" s="1"/>
      <c r="AHK1272" s="1"/>
      <c r="AHL1272" s="1"/>
      <c r="AHM1272" s="1"/>
      <c r="AHN1272" s="1"/>
      <c r="AHO1272" s="1"/>
      <c r="AHP1272" s="1"/>
      <c r="AHQ1272" s="1"/>
      <c r="AHR1272" s="1"/>
      <c r="AHS1272" s="1"/>
      <c r="AHT1272" s="1"/>
      <c r="AHU1272" s="1"/>
      <c r="AHV1272" s="1"/>
      <c r="AHW1272" s="1"/>
      <c r="AHX1272" s="1"/>
      <c r="AHY1272" s="1"/>
      <c r="AHZ1272" s="1"/>
      <c r="AIA1272" s="1"/>
      <c r="AIB1272" s="1"/>
      <c r="AIC1272" s="1"/>
      <c r="AID1272" s="1"/>
      <c r="AIE1272" s="1"/>
      <c r="AIF1272" s="1"/>
      <c r="AIG1272" s="1"/>
      <c r="AIH1272" s="1"/>
      <c r="AII1272" s="1"/>
      <c r="AIJ1272" s="1"/>
      <c r="AIK1272" s="1"/>
      <c r="AIL1272" s="1"/>
      <c r="AIM1272" s="1"/>
      <c r="AIN1272" s="1"/>
      <c r="AIO1272" s="1"/>
      <c r="AIP1272" s="1"/>
      <c r="AIQ1272" s="1"/>
      <c r="AIR1272" s="1"/>
      <c r="AIS1272" s="1"/>
      <c r="AIT1272" s="1"/>
    </row>
    <row r="1273" spans="1:930" s="7" customFormat="1" ht="37.5" customHeight="1" x14ac:dyDescent="0.3">
      <c r="A1273" s="51">
        <v>23</v>
      </c>
      <c r="B1273" s="36" t="s">
        <v>940</v>
      </c>
      <c r="C1273" s="51">
        <v>1978</v>
      </c>
      <c r="D1273" s="51" t="s">
        <v>22</v>
      </c>
      <c r="E1273" s="83" t="s">
        <v>175</v>
      </c>
      <c r="F1273" s="51" t="s">
        <v>23</v>
      </c>
      <c r="G1273" s="51">
        <v>2</v>
      </c>
      <c r="H1273" s="84">
        <v>2125.5</v>
      </c>
      <c r="I1273" s="84">
        <v>877.5</v>
      </c>
      <c r="J1273" s="29" t="s">
        <v>29</v>
      </c>
      <c r="K1273" s="84">
        <f t="shared" si="245"/>
        <v>966677.4</v>
      </c>
      <c r="L1273" s="117">
        <f>K1273+K1274</f>
        <v>4992586.95</v>
      </c>
      <c r="M1273" s="85">
        <f t="shared" si="246"/>
        <v>53392.56</v>
      </c>
      <c r="N1273" s="85">
        <f t="shared" si="247"/>
        <v>1020069.96</v>
      </c>
      <c r="O1273" s="117">
        <f>N1273+N1274</f>
        <v>5227709.76</v>
      </c>
      <c r="P1273" s="85">
        <v>454.8</v>
      </c>
      <c r="Q1273" s="25">
        <v>25.12</v>
      </c>
      <c r="R1273" s="83" t="s">
        <v>176</v>
      </c>
      <c r="S1273" s="83" t="s">
        <v>396</v>
      </c>
      <c r="T1273" s="80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  <c r="HR1273" s="1"/>
      <c r="HS1273" s="1"/>
      <c r="HT1273" s="1"/>
      <c r="HU1273" s="1"/>
      <c r="HV1273" s="1"/>
      <c r="HW1273" s="1"/>
      <c r="HX1273" s="1"/>
      <c r="HY1273" s="1"/>
      <c r="HZ1273" s="1"/>
      <c r="IA1273" s="1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IO1273" s="1"/>
      <c r="IP1273" s="1"/>
      <c r="IQ1273" s="1"/>
      <c r="IR1273" s="1"/>
      <c r="IS1273" s="1"/>
      <c r="IT1273" s="1"/>
      <c r="IU1273" s="1"/>
      <c r="IV1273" s="1"/>
      <c r="IW1273" s="1"/>
      <c r="IX1273" s="1"/>
      <c r="IY1273" s="1"/>
      <c r="IZ1273" s="1"/>
      <c r="JA1273" s="1"/>
      <c r="JB1273" s="1"/>
      <c r="JC1273" s="1"/>
      <c r="JD1273" s="1"/>
      <c r="JE1273" s="1"/>
      <c r="JF1273" s="1"/>
      <c r="JG1273" s="1"/>
      <c r="JH1273" s="1"/>
      <c r="JI1273" s="1"/>
      <c r="JJ1273" s="1"/>
      <c r="JK1273" s="1"/>
      <c r="JL1273" s="1"/>
      <c r="JM1273" s="1"/>
      <c r="JN1273" s="1"/>
      <c r="JO1273" s="1"/>
      <c r="JP1273" s="1"/>
      <c r="JQ1273" s="1"/>
      <c r="JR1273" s="1"/>
      <c r="JS1273" s="1"/>
      <c r="JT1273" s="1"/>
      <c r="JU1273" s="1"/>
      <c r="JV1273" s="1"/>
      <c r="JW1273" s="1"/>
      <c r="JX1273" s="1"/>
      <c r="JY1273" s="1"/>
      <c r="JZ1273" s="1"/>
      <c r="KA1273" s="1"/>
      <c r="KB1273" s="1"/>
      <c r="KC1273" s="1"/>
      <c r="KD1273" s="1"/>
      <c r="KE1273" s="1"/>
      <c r="KF1273" s="1"/>
      <c r="KG1273" s="1"/>
      <c r="KH1273" s="1"/>
      <c r="KI1273" s="1"/>
      <c r="KJ1273" s="1"/>
      <c r="KK1273" s="1"/>
      <c r="KL1273" s="1"/>
      <c r="KM1273" s="1"/>
      <c r="KN1273" s="1"/>
      <c r="KO1273" s="1"/>
      <c r="KP1273" s="1"/>
      <c r="KQ1273" s="1"/>
      <c r="KR1273" s="1"/>
      <c r="KS1273" s="1"/>
      <c r="KT1273" s="1"/>
      <c r="KU1273" s="1"/>
      <c r="KV1273" s="1"/>
      <c r="KW1273" s="1"/>
      <c r="KX1273" s="1"/>
      <c r="KY1273" s="1"/>
      <c r="KZ1273" s="1"/>
      <c r="LA1273" s="1"/>
      <c r="LB1273" s="1"/>
      <c r="LC1273" s="1"/>
      <c r="LD1273" s="1"/>
      <c r="LE1273" s="1"/>
      <c r="LF1273" s="1"/>
      <c r="LG1273" s="1"/>
      <c r="LH1273" s="1"/>
      <c r="LI1273" s="1"/>
      <c r="LJ1273" s="1"/>
      <c r="LK1273" s="1"/>
      <c r="LL1273" s="1"/>
      <c r="LM1273" s="1"/>
      <c r="LN1273" s="1"/>
      <c r="LO1273" s="1"/>
      <c r="LP1273" s="1"/>
      <c r="LQ1273" s="1"/>
      <c r="LR1273" s="1"/>
      <c r="LS1273" s="1"/>
      <c r="LT1273" s="1"/>
      <c r="LU1273" s="1"/>
      <c r="LV1273" s="1"/>
      <c r="LW1273" s="1"/>
      <c r="LX1273" s="1"/>
      <c r="LY1273" s="1"/>
      <c r="LZ1273" s="1"/>
      <c r="MA1273" s="1"/>
      <c r="MB1273" s="1"/>
      <c r="MC1273" s="1"/>
      <c r="MD1273" s="1"/>
      <c r="ME1273" s="1"/>
      <c r="MF1273" s="1"/>
      <c r="MG1273" s="1"/>
      <c r="MH1273" s="1"/>
      <c r="MI1273" s="1"/>
      <c r="MJ1273" s="1"/>
      <c r="MK1273" s="1"/>
      <c r="ML1273" s="1"/>
      <c r="MM1273" s="1"/>
      <c r="MN1273" s="1"/>
      <c r="MO1273" s="1"/>
      <c r="MP1273" s="1"/>
      <c r="MQ1273" s="1"/>
      <c r="MR1273" s="1"/>
      <c r="MS1273" s="1"/>
      <c r="MT1273" s="1"/>
      <c r="MU1273" s="1"/>
      <c r="MV1273" s="1"/>
      <c r="MW1273" s="1"/>
      <c r="MX1273" s="1"/>
      <c r="MY1273" s="1"/>
      <c r="MZ1273" s="1"/>
      <c r="NA1273" s="1"/>
      <c r="NB1273" s="1"/>
      <c r="NC1273" s="1"/>
      <c r="ND1273" s="1"/>
      <c r="NE1273" s="1"/>
      <c r="NF1273" s="1"/>
      <c r="NG1273" s="1"/>
      <c r="NH1273" s="1"/>
      <c r="NI1273" s="1"/>
      <c r="NJ1273" s="1"/>
      <c r="NK1273" s="1"/>
      <c r="NL1273" s="1"/>
      <c r="NM1273" s="1"/>
      <c r="NN1273" s="1"/>
      <c r="NO1273" s="1"/>
      <c r="NP1273" s="1"/>
      <c r="NQ1273" s="1"/>
      <c r="NR1273" s="1"/>
      <c r="NS1273" s="1"/>
      <c r="NT1273" s="1"/>
      <c r="NU1273" s="1"/>
      <c r="NV1273" s="1"/>
      <c r="NW1273" s="1"/>
      <c r="NX1273" s="1"/>
      <c r="NY1273" s="1"/>
      <c r="NZ1273" s="1"/>
      <c r="OA1273" s="1"/>
      <c r="OB1273" s="1"/>
      <c r="OC1273" s="1"/>
      <c r="OD1273" s="1"/>
      <c r="OE1273" s="1"/>
      <c r="OF1273" s="1"/>
      <c r="OG1273" s="1"/>
      <c r="OH1273" s="1"/>
      <c r="OI1273" s="1"/>
      <c r="OJ1273" s="1"/>
      <c r="OK1273" s="1"/>
      <c r="OL1273" s="1"/>
      <c r="OM1273" s="1"/>
      <c r="ON1273" s="1"/>
      <c r="OO1273" s="1"/>
      <c r="OP1273" s="1"/>
      <c r="OQ1273" s="1"/>
      <c r="OR1273" s="1"/>
      <c r="OS1273" s="1"/>
      <c r="OT1273" s="1"/>
      <c r="OU1273" s="1"/>
      <c r="OV1273" s="1"/>
      <c r="OW1273" s="1"/>
      <c r="OX1273" s="1"/>
      <c r="OY1273" s="1"/>
      <c r="OZ1273" s="1"/>
      <c r="PA1273" s="1"/>
      <c r="PB1273" s="1"/>
      <c r="PC1273" s="1"/>
      <c r="PD1273" s="1"/>
      <c r="PE1273" s="1"/>
      <c r="PF1273" s="1"/>
      <c r="PG1273" s="1"/>
      <c r="PH1273" s="1"/>
      <c r="PI1273" s="1"/>
      <c r="PJ1273" s="1"/>
      <c r="PK1273" s="1"/>
      <c r="PL1273" s="1"/>
      <c r="PM1273" s="1"/>
      <c r="PN1273" s="1"/>
      <c r="PO1273" s="1"/>
      <c r="PP1273" s="1"/>
      <c r="PQ1273" s="1"/>
      <c r="PR1273" s="1"/>
      <c r="PS1273" s="1"/>
      <c r="PT1273" s="1"/>
      <c r="PU1273" s="1"/>
      <c r="PV1273" s="1"/>
      <c r="PW1273" s="1"/>
      <c r="PX1273" s="1"/>
      <c r="PY1273" s="1"/>
      <c r="PZ1273" s="1"/>
      <c r="QA1273" s="1"/>
      <c r="QB1273" s="1"/>
      <c r="QC1273" s="1"/>
      <c r="QD1273" s="1"/>
      <c r="QE1273" s="1"/>
      <c r="QF1273" s="1"/>
      <c r="QG1273" s="1"/>
      <c r="QH1273" s="1"/>
      <c r="QI1273" s="1"/>
      <c r="QJ1273" s="1"/>
      <c r="QK1273" s="1"/>
      <c r="QL1273" s="1"/>
      <c r="QM1273" s="1"/>
      <c r="QN1273" s="1"/>
      <c r="QO1273" s="1"/>
      <c r="QP1273" s="1"/>
      <c r="QQ1273" s="1"/>
      <c r="QR1273" s="1"/>
      <c r="QS1273" s="1"/>
      <c r="QT1273" s="1"/>
      <c r="QU1273" s="1"/>
      <c r="QV1273" s="1"/>
      <c r="QW1273" s="1"/>
      <c r="QX1273" s="1"/>
      <c r="QY1273" s="1"/>
      <c r="QZ1273" s="1"/>
      <c r="RA1273" s="1"/>
      <c r="RB1273" s="1"/>
      <c r="RC1273" s="1"/>
      <c r="RD1273" s="1"/>
      <c r="RE1273" s="1"/>
      <c r="RF1273" s="1"/>
      <c r="RG1273" s="1"/>
      <c r="RH1273" s="1"/>
      <c r="RI1273" s="1"/>
      <c r="RJ1273" s="1"/>
      <c r="RK1273" s="1"/>
      <c r="RL1273" s="1"/>
      <c r="RM1273" s="1"/>
      <c r="RN1273" s="1"/>
      <c r="RO1273" s="1"/>
      <c r="RP1273" s="1"/>
      <c r="RQ1273" s="1"/>
      <c r="RR1273" s="1"/>
      <c r="RS1273" s="1"/>
      <c r="RT1273" s="1"/>
      <c r="RU1273" s="1"/>
      <c r="RV1273" s="1"/>
      <c r="RW1273" s="1"/>
      <c r="RX1273" s="1"/>
      <c r="RY1273" s="1"/>
      <c r="RZ1273" s="1"/>
      <c r="SA1273" s="1"/>
      <c r="SB1273" s="1"/>
      <c r="SC1273" s="1"/>
      <c r="SD1273" s="1"/>
      <c r="SE1273" s="1"/>
      <c r="SF1273" s="1"/>
      <c r="SG1273" s="1"/>
      <c r="SH1273" s="1"/>
      <c r="SI1273" s="1"/>
      <c r="SJ1273" s="1"/>
      <c r="SK1273" s="1"/>
      <c r="SL1273" s="1"/>
      <c r="SM1273" s="1"/>
      <c r="SN1273" s="1"/>
      <c r="SO1273" s="1"/>
      <c r="SP1273" s="1"/>
      <c r="SQ1273" s="1"/>
      <c r="SR1273" s="1"/>
      <c r="SS1273" s="1"/>
      <c r="ST1273" s="1"/>
      <c r="SU1273" s="1"/>
      <c r="SV1273" s="1"/>
      <c r="SW1273" s="1"/>
      <c r="SX1273" s="1"/>
      <c r="SY1273" s="1"/>
      <c r="SZ1273" s="1"/>
      <c r="TA1273" s="1"/>
      <c r="TB1273" s="1"/>
      <c r="TC1273" s="1"/>
      <c r="TD1273" s="1"/>
      <c r="TE1273" s="1"/>
      <c r="TF1273" s="1"/>
      <c r="TG1273" s="1"/>
      <c r="TH1273" s="1"/>
      <c r="TI1273" s="1"/>
      <c r="TJ1273" s="1"/>
      <c r="TK1273" s="1"/>
      <c r="TL1273" s="1"/>
      <c r="TM1273" s="1"/>
      <c r="TN1273" s="1"/>
      <c r="TO1273" s="1"/>
      <c r="TP1273" s="1"/>
      <c r="TQ1273" s="1"/>
      <c r="TR1273" s="1"/>
      <c r="TS1273" s="1"/>
      <c r="TT1273" s="1"/>
      <c r="TU1273" s="1"/>
      <c r="TV1273" s="1"/>
      <c r="TW1273" s="1"/>
      <c r="TX1273" s="1"/>
      <c r="TY1273" s="1"/>
      <c r="TZ1273" s="1"/>
      <c r="UA1273" s="1"/>
      <c r="UB1273" s="1"/>
      <c r="UC1273" s="1"/>
      <c r="UD1273" s="1"/>
      <c r="UE1273" s="1"/>
      <c r="UF1273" s="1"/>
      <c r="UG1273" s="1"/>
      <c r="UH1273" s="1"/>
      <c r="UI1273" s="1"/>
      <c r="UJ1273" s="1"/>
      <c r="UK1273" s="1"/>
      <c r="UL1273" s="1"/>
      <c r="UM1273" s="1"/>
      <c r="UN1273" s="1"/>
      <c r="UO1273" s="1"/>
      <c r="UP1273" s="1"/>
      <c r="UQ1273" s="1"/>
      <c r="UR1273" s="1"/>
      <c r="US1273" s="1"/>
      <c r="UT1273" s="1"/>
      <c r="UU1273" s="1"/>
      <c r="UV1273" s="1"/>
      <c r="UW1273" s="1"/>
      <c r="UX1273" s="1"/>
      <c r="UY1273" s="1"/>
      <c r="UZ1273" s="1"/>
      <c r="VA1273" s="1"/>
      <c r="VB1273" s="1"/>
      <c r="VC1273" s="1"/>
      <c r="VD1273" s="1"/>
      <c r="VE1273" s="1"/>
      <c r="VF1273" s="1"/>
      <c r="VG1273" s="1"/>
      <c r="VH1273" s="1"/>
      <c r="VI1273" s="1"/>
      <c r="VJ1273" s="1"/>
      <c r="VK1273" s="1"/>
      <c r="VL1273" s="1"/>
      <c r="VM1273" s="1"/>
      <c r="VN1273" s="1"/>
      <c r="VO1273" s="1"/>
      <c r="VP1273" s="1"/>
      <c r="VQ1273" s="1"/>
      <c r="VR1273" s="1"/>
      <c r="VS1273" s="1"/>
      <c r="VT1273" s="1"/>
      <c r="VU1273" s="1"/>
      <c r="VV1273" s="1"/>
      <c r="VW1273" s="1"/>
      <c r="VX1273" s="1"/>
      <c r="VY1273" s="1"/>
      <c r="VZ1273" s="1"/>
      <c r="WA1273" s="1"/>
      <c r="WB1273" s="1"/>
      <c r="WC1273" s="1"/>
      <c r="WD1273" s="1"/>
      <c r="WE1273" s="1"/>
      <c r="WF1273" s="1"/>
      <c r="WG1273" s="1"/>
      <c r="WH1273" s="1"/>
      <c r="WI1273" s="1"/>
      <c r="WJ1273" s="1"/>
      <c r="WK1273" s="1"/>
      <c r="WL1273" s="1"/>
      <c r="WM1273" s="1"/>
      <c r="WN1273" s="1"/>
      <c r="WO1273" s="1"/>
      <c r="WP1273" s="1"/>
      <c r="WQ1273" s="1"/>
      <c r="WR1273" s="1"/>
      <c r="WS1273" s="1"/>
      <c r="WT1273" s="1"/>
      <c r="WU1273" s="1"/>
      <c r="WV1273" s="1"/>
      <c r="WW1273" s="1"/>
      <c r="WX1273" s="1"/>
      <c r="WY1273" s="1"/>
      <c r="WZ1273" s="1"/>
      <c r="XA1273" s="1"/>
      <c r="XB1273" s="1"/>
      <c r="XC1273" s="1"/>
      <c r="XD1273" s="1"/>
      <c r="XE1273" s="1"/>
      <c r="XF1273" s="1"/>
      <c r="XG1273" s="1"/>
      <c r="XH1273" s="1"/>
      <c r="XI1273" s="1"/>
      <c r="XJ1273" s="1"/>
      <c r="XK1273" s="1"/>
      <c r="XL1273" s="1"/>
      <c r="XM1273" s="1"/>
      <c r="XN1273" s="1"/>
      <c r="XO1273" s="1"/>
      <c r="XP1273" s="1"/>
      <c r="XQ1273" s="1"/>
      <c r="XR1273" s="1"/>
      <c r="XS1273" s="1"/>
      <c r="XT1273" s="1"/>
      <c r="XU1273" s="1"/>
      <c r="XV1273" s="1"/>
      <c r="XW1273" s="1"/>
      <c r="XX1273" s="1"/>
      <c r="XY1273" s="1"/>
      <c r="XZ1273" s="1"/>
      <c r="YA1273" s="1"/>
      <c r="YB1273" s="1"/>
      <c r="YC1273" s="1"/>
      <c r="YD1273" s="1"/>
      <c r="YE1273" s="1"/>
      <c r="YF1273" s="1"/>
      <c r="YG1273" s="1"/>
      <c r="YH1273" s="1"/>
      <c r="YI1273" s="1"/>
      <c r="YJ1273" s="1"/>
      <c r="YK1273" s="1"/>
      <c r="YL1273" s="1"/>
      <c r="YM1273" s="1"/>
      <c r="YN1273" s="1"/>
      <c r="YO1273" s="1"/>
      <c r="YP1273" s="1"/>
      <c r="YQ1273" s="1"/>
      <c r="YR1273" s="1"/>
      <c r="YS1273" s="1"/>
      <c r="YT1273" s="1"/>
      <c r="YU1273" s="1"/>
      <c r="YV1273" s="1"/>
      <c r="YW1273" s="1"/>
      <c r="YX1273" s="1"/>
      <c r="YY1273" s="1"/>
      <c r="YZ1273" s="1"/>
      <c r="ZA1273" s="1"/>
      <c r="ZB1273" s="1"/>
      <c r="ZC1273" s="1"/>
      <c r="ZD1273" s="1"/>
      <c r="ZE1273" s="1"/>
      <c r="ZF1273" s="1"/>
      <c r="ZG1273" s="1"/>
      <c r="ZH1273" s="1"/>
      <c r="ZI1273" s="1"/>
      <c r="ZJ1273" s="1"/>
      <c r="ZK1273" s="1"/>
      <c r="ZL1273" s="1"/>
      <c r="ZM1273" s="1"/>
      <c r="ZN1273" s="1"/>
      <c r="ZO1273" s="1"/>
      <c r="ZP1273" s="1"/>
      <c r="ZQ1273" s="1"/>
      <c r="ZR1273" s="1"/>
      <c r="ZS1273" s="1"/>
      <c r="ZT1273" s="1"/>
      <c r="ZU1273" s="1"/>
      <c r="ZV1273" s="1"/>
      <c r="ZW1273" s="1"/>
      <c r="ZX1273" s="1"/>
      <c r="ZY1273" s="1"/>
      <c r="ZZ1273" s="1"/>
      <c r="AAA1273" s="1"/>
      <c r="AAB1273" s="1"/>
      <c r="AAC1273" s="1"/>
      <c r="AAD1273" s="1"/>
      <c r="AAE1273" s="1"/>
      <c r="AAF1273" s="1"/>
      <c r="AAG1273" s="1"/>
      <c r="AAH1273" s="1"/>
      <c r="AAI1273" s="1"/>
      <c r="AAJ1273" s="1"/>
      <c r="AAK1273" s="1"/>
      <c r="AAL1273" s="1"/>
      <c r="AAM1273" s="1"/>
      <c r="AAN1273" s="1"/>
      <c r="AAO1273" s="1"/>
      <c r="AAP1273" s="1"/>
      <c r="AAQ1273" s="1"/>
      <c r="AAR1273" s="1"/>
      <c r="AAS1273" s="1"/>
      <c r="AAT1273" s="1"/>
      <c r="AAU1273" s="1"/>
      <c r="AAV1273" s="1"/>
      <c r="AAW1273" s="1"/>
      <c r="AAX1273" s="1"/>
      <c r="AAY1273" s="1"/>
      <c r="AAZ1273" s="1"/>
      <c r="ABA1273" s="1"/>
      <c r="ABB1273" s="1"/>
      <c r="ABC1273" s="1"/>
      <c r="ABD1273" s="1"/>
      <c r="ABE1273" s="1"/>
      <c r="ABF1273" s="1"/>
      <c r="ABG1273" s="1"/>
      <c r="ABH1273" s="1"/>
      <c r="ABI1273" s="1"/>
      <c r="ABJ1273" s="1"/>
      <c r="ABK1273" s="1"/>
      <c r="ABL1273" s="1"/>
      <c r="ABM1273" s="1"/>
      <c r="ABN1273" s="1"/>
      <c r="ABO1273" s="1"/>
      <c r="ABP1273" s="1"/>
      <c r="ABQ1273" s="1"/>
      <c r="ABR1273" s="1"/>
      <c r="ABS1273" s="1"/>
      <c r="ABT1273" s="1"/>
      <c r="ABU1273" s="1"/>
      <c r="ABV1273" s="1"/>
      <c r="ABW1273" s="1"/>
      <c r="ABX1273" s="1"/>
      <c r="ABY1273" s="1"/>
      <c r="ABZ1273" s="1"/>
      <c r="ACA1273" s="1"/>
      <c r="ACB1273" s="1"/>
      <c r="ACC1273" s="1"/>
      <c r="ACD1273" s="1"/>
      <c r="ACE1273" s="1"/>
      <c r="ACF1273" s="1"/>
      <c r="ACG1273" s="1"/>
      <c r="ACH1273" s="1"/>
      <c r="ACI1273" s="1"/>
      <c r="ACJ1273" s="1"/>
      <c r="ACK1273" s="1"/>
      <c r="ACL1273" s="1"/>
      <c r="ACM1273" s="1"/>
      <c r="ACN1273" s="1"/>
      <c r="ACO1273" s="1"/>
      <c r="ACP1273" s="1"/>
      <c r="ACQ1273" s="1"/>
      <c r="ACR1273" s="1"/>
      <c r="ACS1273" s="1"/>
      <c r="ACT1273" s="1"/>
      <c r="ACU1273" s="1"/>
      <c r="ACV1273" s="1"/>
      <c r="ACW1273" s="1"/>
      <c r="ACX1273" s="1"/>
      <c r="ACY1273" s="1"/>
      <c r="ACZ1273" s="1"/>
      <c r="ADA1273" s="1"/>
      <c r="ADB1273" s="1"/>
      <c r="ADC1273" s="1"/>
      <c r="ADD1273" s="1"/>
      <c r="ADE1273" s="1"/>
      <c r="ADF1273" s="1"/>
      <c r="ADG1273" s="1"/>
      <c r="ADH1273" s="1"/>
      <c r="ADI1273" s="1"/>
      <c r="ADJ1273" s="1"/>
      <c r="ADK1273" s="1"/>
      <c r="ADL1273" s="1"/>
      <c r="ADM1273" s="1"/>
      <c r="ADN1273" s="1"/>
      <c r="ADO1273" s="1"/>
      <c r="ADP1273" s="1"/>
      <c r="ADQ1273" s="1"/>
      <c r="ADR1273" s="1"/>
      <c r="ADS1273" s="1"/>
      <c r="ADT1273" s="1"/>
      <c r="ADU1273" s="1"/>
      <c r="ADV1273" s="1"/>
      <c r="ADW1273" s="1"/>
      <c r="ADX1273" s="1"/>
      <c r="ADY1273" s="1"/>
      <c r="ADZ1273" s="1"/>
      <c r="AEA1273" s="1"/>
      <c r="AEB1273" s="1"/>
      <c r="AEC1273" s="1"/>
      <c r="AED1273" s="1"/>
      <c r="AEE1273" s="1"/>
      <c r="AEF1273" s="1"/>
      <c r="AEG1273" s="1"/>
      <c r="AEH1273" s="1"/>
      <c r="AEI1273" s="1"/>
      <c r="AEJ1273" s="1"/>
      <c r="AEK1273" s="1"/>
      <c r="AEL1273" s="1"/>
      <c r="AEM1273" s="1"/>
      <c r="AEN1273" s="1"/>
      <c r="AEO1273" s="1"/>
      <c r="AEP1273" s="1"/>
      <c r="AEQ1273" s="1"/>
      <c r="AER1273" s="1"/>
      <c r="AES1273" s="1"/>
      <c r="AET1273" s="1"/>
      <c r="AEU1273" s="1"/>
      <c r="AEV1273" s="1"/>
      <c r="AEW1273" s="1"/>
      <c r="AEX1273" s="1"/>
      <c r="AEY1273" s="1"/>
      <c r="AEZ1273" s="1"/>
      <c r="AFA1273" s="1"/>
      <c r="AFB1273" s="1"/>
      <c r="AFC1273" s="1"/>
      <c r="AFD1273" s="1"/>
      <c r="AFE1273" s="1"/>
      <c r="AFF1273" s="1"/>
      <c r="AFG1273" s="1"/>
      <c r="AFH1273" s="1"/>
      <c r="AFI1273" s="1"/>
      <c r="AFJ1273" s="1"/>
      <c r="AFK1273" s="1"/>
      <c r="AFL1273" s="1"/>
      <c r="AFM1273" s="1"/>
      <c r="AFN1273" s="1"/>
      <c r="AFO1273" s="1"/>
      <c r="AFP1273" s="1"/>
      <c r="AFQ1273" s="1"/>
      <c r="AFR1273" s="1"/>
      <c r="AFS1273" s="1"/>
      <c r="AFT1273" s="1"/>
      <c r="AFU1273" s="1"/>
      <c r="AFV1273" s="1"/>
      <c r="AFW1273" s="1"/>
      <c r="AFX1273" s="1"/>
      <c r="AFY1273" s="1"/>
      <c r="AFZ1273" s="1"/>
      <c r="AGA1273" s="1"/>
      <c r="AGB1273" s="1"/>
      <c r="AGC1273" s="1"/>
      <c r="AGD1273" s="1"/>
      <c r="AGE1273" s="1"/>
      <c r="AGF1273" s="1"/>
      <c r="AGG1273" s="1"/>
      <c r="AGH1273" s="1"/>
      <c r="AGI1273" s="1"/>
      <c r="AGJ1273" s="1"/>
      <c r="AGK1273" s="1"/>
      <c r="AGL1273" s="1"/>
      <c r="AGM1273" s="1"/>
      <c r="AGN1273" s="1"/>
      <c r="AGO1273" s="1"/>
      <c r="AGP1273" s="1"/>
      <c r="AGQ1273" s="1"/>
      <c r="AGR1273" s="1"/>
      <c r="AGS1273" s="1"/>
      <c r="AGT1273" s="1"/>
      <c r="AGU1273" s="1"/>
      <c r="AGV1273" s="1"/>
      <c r="AGW1273" s="1"/>
      <c r="AGX1273" s="1"/>
      <c r="AGY1273" s="1"/>
      <c r="AGZ1273" s="1"/>
      <c r="AHA1273" s="1"/>
      <c r="AHB1273" s="1"/>
      <c r="AHC1273" s="1"/>
      <c r="AHD1273" s="1"/>
      <c r="AHE1273" s="1"/>
      <c r="AHF1273" s="1"/>
      <c r="AHG1273" s="1"/>
      <c r="AHH1273" s="1"/>
      <c r="AHI1273" s="1"/>
      <c r="AHJ1273" s="1"/>
      <c r="AHK1273" s="1"/>
      <c r="AHL1273" s="1"/>
      <c r="AHM1273" s="1"/>
      <c r="AHN1273" s="1"/>
      <c r="AHO1273" s="1"/>
      <c r="AHP1273" s="1"/>
      <c r="AHQ1273" s="1"/>
      <c r="AHR1273" s="1"/>
      <c r="AHS1273" s="1"/>
      <c r="AHT1273" s="1"/>
      <c r="AHU1273" s="1"/>
      <c r="AHV1273" s="1"/>
      <c r="AHW1273" s="1"/>
      <c r="AHX1273" s="1"/>
      <c r="AHY1273" s="1"/>
      <c r="AHZ1273" s="1"/>
      <c r="AIA1273" s="1"/>
      <c r="AIB1273" s="1"/>
      <c r="AIC1273" s="1"/>
      <c r="AID1273" s="1"/>
      <c r="AIE1273" s="1"/>
      <c r="AIF1273" s="1"/>
      <c r="AIG1273" s="1"/>
      <c r="AIH1273" s="1"/>
      <c r="AII1273" s="1"/>
      <c r="AIJ1273" s="1"/>
      <c r="AIK1273" s="1"/>
      <c r="AIL1273" s="1"/>
      <c r="AIM1273" s="1"/>
      <c r="AIN1273" s="1"/>
      <c r="AIO1273" s="1"/>
      <c r="AIP1273" s="1"/>
      <c r="AIQ1273" s="1"/>
      <c r="AIR1273" s="1"/>
      <c r="AIS1273" s="1"/>
      <c r="AIT1273" s="1"/>
    </row>
    <row r="1274" spans="1:930" s="7" customFormat="1" ht="18.75" customHeight="1" x14ac:dyDescent="0.3">
      <c r="A1274" s="51"/>
      <c r="B1274" s="36"/>
      <c r="C1274" s="51"/>
      <c r="D1274" s="51"/>
      <c r="E1274" s="83" t="s">
        <v>175</v>
      </c>
      <c r="F1274" s="51" t="s">
        <v>23</v>
      </c>
      <c r="G1274" s="51"/>
      <c r="H1274" s="84">
        <v>2125.5</v>
      </c>
      <c r="I1274" s="84"/>
      <c r="J1274" s="61" t="s">
        <v>147</v>
      </c>
      <c r="K1274" s="85">
        <f t="shared" si="245"/>
        <v>4025909.55</v>
      </c>
      <c r="L1274" s="119"/>
      <c r="M1274" s="85">
        <f t="shared" si="246"/>
        <v>181730.25</v>
      </c>
      <c r="N1274" s="85">
        <f t="shared" si="247"/>
        <v>4207639.8</v>
      </c>
      <c r="O1274" s="119"/>
      <c r="P1274" s="85">
        <v>1894.1</v>
      </c>
      <c r="Q1274" s="25">
        <v>85.5</v>
      </c>
      <c r="R1274" s="83" t="s">
        <v>176</v>
      </c>
      <c r="S1274" s="83" t="s">
        <v>396</v>
      </c>
      <c r="T1274" s="80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IP1274" s="1"/>
      <c r="IQ1274" s="1"/>
      <c r="IR1274" s="1"/>
      <c r="IS1274" s="1"/>
      <c r="IT1274" s="1"/>
      <c r="IU1274" s="1"/>
      <c r="IV1274" s="1"/>
      <c r="IW1274" s="1"/>
      <c r="IX1274" s="1"/>
      <c r="IY1274" s="1"/>
      <c r="IZ1274" s="1"/>
      <c r="JA1274" s="1"/>
      <c r="JB1274" s="1"/>
      <c r="JC1274" s="1"/>
      <c r="JD1274" s="1"/>
      <c r="JE1274" s="1"/>
      <c r="JF1274" s="1"/>
      <c r="JG1274" s="1"/>
      <c r="JH1274" s="1"/>
      <c r="JI1274" s="1"/>
      <c r="JJ1274" s="1"/>
      <c r="JK1274" s="1"/>
      <c r="JL1274" s="1"/>
      <c r="JM1274" s="1"/>
      <c r="JN1274" s="1"/>
      <c r="JO1274" s="1"/>
      <c r="JP1274" s="1"/>
      <c r="JQ1274" s="1"/>
      <c r="JR1274" s="1"/>
      <c r="JS1274" s="1"/>
      <c r="JT1274" s="1"/>
      <c r="JU1274" s="1"/>
      <c r="JV1274" s="1"/>
      <c r="JW1274" s="1"/>
      <c r="JX1274" s="1"/>
      <c r="JY1274" s="1"/>
      <c r="JZ1274" s="1"/>
      <c r="KA1274" s="1"/>
      <c r="KB1274" s="1"/>
      <c r="KC1274" s="1"/>
      <c r="KD1274" s="1"/>
      <c r="KE1274" s="1"/>
      <c r="KF1274" s="1"/>
      <c r="KG1274" s="1"/>
      <c r="KH1274" s="1"/>
      <c r="KI1274" s="1"/>
      <c r="KJ1274" s="1"/>
      <c r="KK1274" s="1"/>
      <c r="KL1274" s="1"/>
      <c r="KM1274" s="1"/>
      <c r="KN1274" s="1"/>
      <c r="KO1274" s="1"/>
      <c r="KP1274" s="1"/>
      <c r="KQ1274" s="1"/>
      <c r="KR1274" s="1"/>
      <c r="KS1274" s="1"/>
      <c r="KT1274" s="1"/>
      <c r="KU1274" s="1"/>
      <c r="KV1274" s="1"/>
      <c r="KW1274" s="1"/>
      <c r="KX1274" s="1"/>
      <c r="KY1274" s="1"/>
      <c r="KZ1274" s="1"/>
      <c r="LA1274" s="1"/>
      <c r="LB1274" s="1"/>
      <c r="LC1274" s="1"/>
      <c r="LD1274" s="1"/>
      <c r="LE1274" s="1"/>
      <c r="LF1274" s="1"/>
      <c r="LG1274" s="1"/>
      <c r="LH1274" s="1"/>
      <c r="LI1274" s="1"/>
      <c r="LJ1274" s="1"/>
      <c r="LK1274" s="1"/>
      <c r="LL1274" s="1"/>
      <c r="LM1274" s="1"/>
      <c r="LN1274" s="1"/>
      <c r="LO1274" s="1"/>
      <c r="LP1274" s="1"/>
      <c r="LQ1274" s="1"/>
      <c r="LR1274" s="1"/>
      <c r="LS1274" s="1"/>
      <c r="LT1274" s="1"/>
      <c r="LU1274" s="1"/>
      <c r="LV1274" s="1"/>
      <c r="LW1274" s="1"/>
      <c r="LX1274" s="1"/>
      <c r="LY1274" s="1"/>
      <c r="LZ1274" s="1"/>
      <c r="MA1274" s="1"/>
      <c r="MB1274" s="1"/>
      <c r="MC1274" s="1"/>
      <c r="MD1274" s="1"/>
      <c r="ME1274" s="1"/>
      <c r="MF1274" s="1"/>
      <c r="MG1274" s="1"/>
      <c r="MH1274" s="1"/>
      <c r="MI1274" s="1"/>
      <c r="MJ1274" s="1"/>
      <c r="MK1274" s="1"/>
      <c r="ML1274" s="1"/>
      <c r="MM1274" s="1"/>
      <c r="MN1274" s="1"/>
      <c r="MO1274" s="1"/>
      <c r="MP1274" s="1"/>
      <c r="MQ1274" s="1"/>
      <c r="MR1274" s="1"/>
      <c r="MS1274" s="1"/>
      <c r="MT1274" s="1"/>
      <c r="MU1274" s="1"/>
      <c r="MV1274" s="1"/>
      <c r="MW1274" s="1"/>
      <c r="MX1274" s="1"/>
      <c r="MY1274" s="1"/>
      <c r="MZ1274" s="1"/>
      <c r="NA1274" s="1"/>
      <c r="NB1274" s="1"/>
      <c r="NC1274" s="1"/>
      <c r="ND1274" s="1"/>
      <c r="NE1274" s="1"/>
      <c r="NF1274" s="1"/>
      <c r="NG1274" s="1"/>
      <c r="NH1274" s="1"/>
      <c r="NI1274" s="1"/>
      <c r="NJ1274" s="1"/>
      <c r="NK1274" s="1"/>
      <c r="NL1274" s="1"/>
      <c r="NM1274" s="1"/>
      <c r="NN1274" s="1"/>
      <c r="NO1274" s="1"/>
      <c r="NP1274" s="1"/>
      <c r="NQ1274" s="1"/>
      <c r="NR1274" s="1"/>
      <c r="NS1274" s="1"/>
      <c r="NT1274" s="1"/>
      <c r="NU1274" s="1"/>
      <c r="NV1274" s="1"/>
      <c r="NW1274" s="1"/>
      <c r="NX1274" s="1"/>
      <c r="NY1274" s="1"/>
      <c r="NZ1274" s="1"/>
      <c r="OA1274" s="1"/>
      <c r="OB1274" s="1"/>
      <c r="OC1274" s="1"/>
      <c r="OD1274" s="1"/>
      <c r="OE1274" s="1"/>
      <c r="OF1274" s="1"/>
      <c r="OG1274" s="1"/>
      <c r="OH1274" s="1"/>
      <c r="OI1274" s="1"/>
      <c r="OJ1274" s="1"/>
      <c r="OK1274" s="1"/>
      <c r="OL1274" s="1"/>
      <c r="OM1274" s="1"/>
      <c r="ON1274" s="1"/>
      <c r="OO1274" s="1"/>
      <c r="OP1274" s="1"/>
      <c r="OQ1274" s="1"/>
      <c r="OR1274" s="1"/>
      <c r="OS1274" s="1"/>
      <c r="OT1274" s="1"/>
      <c r="OU1274" s="1"/>
      <c r="OV1274" s="1"/>
      <c r="OW1274" s="1"/>
      <c r="OX1274" s="1"/>
      <c r="OY1274" s="1"/>
      <c r="OZ1274" s="1"/>
      <c r="PA1274" s="1"/>
      <c r="PB1274" s="1"/>
      <c r="PC1274" s="1"/>
      <c r="PD1274" s="1"/>
      <c r="PE1274" s="1"/>
      <c r="PF1274" s="1"/>
      <c r="PG1274" s="1"/>
      <c r="PH1274" s="1"/>
      <c r="PI1274" s="1"/>
      <c r="PJ1274" s="1"/>
      <c r="PK1274" s="1"/>
      <c r="PL1274" s="1"/>
      <c r="PM1274" s="1"/>
      <c r="PN1274" s="1"/>
      <c r="PO1274" s="1"/>
      <c r="PP1274" s="1"/>
      <c r="PQ1274" s="1"/>
      <c r="PR1274" s="1"/>
      <c r="PS1274" s="1"/>
      <c r="PT1274" s="1"/>
      <c r="PU1274" s="1"/>
      <c r="PV1274" s="1"/>
      <c r="PW1274" s="1"/>
      <c r="PX1274" s="1"/>
      <c r="PY1274" s="1"/>
      <c r="PZ1274" s="1"/>
      <c r="QA1274" s="1"/>
      <c r="QB1274" s="1"/>
      <c r="QC1274" s="1"/>
      <c r="QD1274" s="1"/>
      <c r="QE1274" s="1"/>
      <c r="QF1274" s="1"/>
      <c r="QG1274" s="1"/>
      <c r="QH1274" s="1"/>
      <c r="QI1274" s="1"/>
      <c r="QJ1274" s="1"/>
      <c r="QK1274" s="1"/>
      <c r="QL1274" s="1"/>
      <c r="QM1274" s="1"/>
      <c r="QN1274" s="1"/>
      <c r="QO1274" s="1"/>
      <c r="QP1274" s="1"/>
      <c r="QQ1274" s="1"/>
      <c r="QR1274" s="1"/>
      <c r="QS1274" s="1"/>
      <c r="QT1274" s="1"/>
      <c r="QU1274" s="1"/>
      <c r="QV1274" s="1"/>
      <c r="QW1274" s="1"/>
      <c r="QX1274" s="1"/>
      <c r="QY1274" s="1"/>
      <c r="QZ1274" s="1"/>
      <c r="RA1274" s="1"/>
      <c r="RB1274" s="1"/>
      <c r="RC1274" s="1"/>
      <c r="RD1274" s="1"/>
      <c r="RE1274" s="1"/>
      <c r="RF1274" s="1"/>
      <c r="RG1274" s="1"/>
      <c r="RH1274" s="1"/>
      <c r="RI1274" s="1"/>
      <c r="RJ1274" s="1"/>
      <c r="RK1274" s="1"/>
      <c r="RL1274" s="1"/>
      <c r="RM1274" s="1"/>
      <c r="RN1274" s="1"/>
      <c r="RO1274" s="1"/>
      <c r="RP1274" s="1"/>
      <c r="RQ1274" s="1"/>
      <c r="RR1274" s="1"/>
      <c r="RS1274" s="1"/>
      <c r="RT1274" s="1"/>
      <c r="RU1274" s="1"/>
      <c r="RV1274" s="1"/>
      <c r="RW1274" s="1"/>
      <c r="RX1274" s="1"/>
      <c r="RY1274" s="1"/>
      <c r="RZ1274" s="1"/>
      <c r="SA1274" s="1"/>
      <c r="SB1274" s="1"/>
      <c r="SC1274" s="1"/>
      <c r="SD1274" s="1"/>
      <c r="SE1274" s="1"/>
      <c r="SF1274" s="1"/>
      <c r="SG1274" s="1"/>
      <c r="SH1274" s="1"/>
      <c r="SI1274" s="1"/>
      <c r="SJ1274" s="1"/>
      <c r="SK1274" s="1"/>
      <c r="SL1274" s="1"/>
      <c r="SM1274" s="1"/>
      <c r="SN1274" s="1"/>
      <c r="SO1274" s="1"/>
      <c r="SP1274" s="1"/>
      <c r="SQ1274" s="1"/>
      <c r="SR1274" s="1"/>
      <c r="SS1274" s="1"/>
      <c r="ST1274" s="1"/>
      <c r="SU1274" s="1"/>
      <c r="SV1274" s="1"/>
      <c r="SW1274" s="1"/>
      <c r="SX1274" s="1"/>
      <c r="SY1274" s="1"/>
      <c r="SZ1274" s="1"/>
      <c r="TA1274" s="1"/>
      <c r="TB1274" s="1"/>
      <c r="TC1274" s="1"/>
      <c r="TD1274" s="1"/>
      <c r="TE1274" s="1"/>
      <c r="TF1274" s="1"/>
      <c r="TG1274" s="1"/>
      <c r="TH1274" s="1"/>
      <c r="TI1274" s="1"/>
      <c r="TJ1274" s="1"/>
      <c r="TK1274" s="1"/>
      <c r="TL1274" s="1"/>
      <c r="TM1274" s="1"/>
      <c r="TN1274" s="1"/>
      <c r="TO1274" s="1"/>
      <c r="TP1274" s="1"/>
      <c r="TQ1274" s="1"/>
      <c r="TR1274" s="1"/>
      <c r="TS1274" s="1"/>
      <c r="TT1274" s="1"/>
      <c r="TU1274" s="1"/>
      <c r="TV1274" s="1"/>
      <c r="TW1274" s="1"/>
      <c r="TX1274" s="1"/>
      <c r="TY1274" s="1"/>
      <c r="TZ1274" s="1"/>
      <c r="UA1274" s="1"/>
      <c r="UB1274" s="1"/>
      <c r="UC1274" s="1"/>
      <c r="UD1274" s="1"/>
      <c r="UE1274" s="1"/>
      <c r="UF1274" s="1"/>
      <c r="UG1274" s="1"/>
      <c r="UH1274" s="1"/>
      <c r="UI1274" s="1"/>
      <c r="UJ1274" s="1"/>
      <c r="UK1274" s="1"/>
      <c r="UL1274" s="1"/>
      <c r="UM1274" s="1"/>
      <c r="UN1274" s="1"/>
      <c r="UO1274" s="1"/>
      <c r="UP1274" s="1"/>
      <c r="UQ1274" s="1"/>
      <c r="UR1274" s="1"/>
      <c r="US1274" s="1"/>
      <c r="UT1274" s="1"/>
      <c r="UU1274" s="1"/>
      <c r="UV1274" s="1"/>
      <c r="UW1274" s="1"/>
      <c r="UX1274" s="1"/>
      <c r="UY1274" s="1"/>
      <c r="UZ1274" s="1"/>
      <c r="VA1274" s="1"/>
      <c r="VB1274" s="1"/>
      <c r="VC1274" s="1"/>
      <c r="VD1274" s="1"/>
      <c r="VE1274" s="1"/>
      <c r="VF1274" s="1"/>
      <c r="VG1274" s="1"/>
      <c r="VH1274" s="1"/>
      <c r="VI1274" s="1"/>
      <c r="VJ1274" s="1"/>
      <c r="VK1274" s="1"/>
      <c r="VL1274" s="1"/>
      <c r="VM1274" s="1"/>
      <c r="VN1274" s="1"/>
      <c r="VO1274" s="1"/>
      <c r="VP1274" s="1"/>
      <c r="VQ1274" s="1"/>
      <c r="VR1274" s="1"/>
      <c r="VS1274" s="1"/>
      <c r="VT1274" s="1"/>
      <c r="VU1274" s="1"/>
      <c r="VV1274" s="1"/>
      <c r="VW1274" s="1"/>
      <c r="VX1274" s="1"/>
      <c r="VY1274" s="1"/>
      <c r="VZ1274" s="1"/>
      <c r="WA1274" s="1"/>
      <c r="WB1274" s="1"/>
      <c r="WC1274" s="1"/>
      <c r="WD1274" s="1"/>
      <c r="WE1274" s="1"/>
      <c r="WF1274" s="1"/>
      <c r="WG1274" s="1"/>
      <c r="WH1274" s="1"/>
      <c r="WI1274" s="1"/>
      <c r="WJ1274" s="1"/>
      <c r="WK1274" s="1"/>
      <c r="WL1274" s="1"/>
      <c r="WM1274" s="1"/>
      <c r="WN1274" s="1"/>
      <c r="WO1274" s="1"/>
      <c r="WP1274" s="1"/>
      <c r="WQ1274" s="1"/>
      <c r="WR1274" s="1"/>
      <c r="WS1274" s="1"/>
      <c r="WT1274" s="1"/>
      <c r="WU1274" s="1"/>
      <c r="WV1274" s="1"/>
      <c r="WW1274" s="1"/>
      <c r="WX1274" s="1"/>
      <c r="WY1274" s="1"/>
      <c r="WZ1274" s="1"/>
      <c r="XA1274" s="1"/>
      <c r="XB1274" s="1"/>
      <c r="XC1274" s="1"/>
      <c r="XD1274" s="1"/>
      <c r="XE1274" s="1"/>
      <c r="XF1274" s="1"/>
      <c r="XG1274" s="1"/>
      <c r="XH1274" s="1"/>
      <c r="XI1274" s="1"/>
      <c r="XJ1274" s="1"/>
      <c r="XK1274" s="1"/>
      <c r="XL1274" s="1"/>
      <c r="XM1274" s="1"/>
      <c r="XN1274" s="1"/>
      <c r="XO1274" s="1"/>
      <c r="XP1274" s="1"/>
      <c r="XQ1274" s="1"/>
      <c r="XR1274" s="1"/>
      <c r="XS1274" s="1"/>
      <c r="XT1274" s="1"/>
      <c r="XU1274" s="1"/>
      <c r="XV1274" s="1"/>
      <c r="XW1274" s="1"/>
      <c r="XX1274" s="1"/>
      <c r="XY1274" s="1"/>
      <c r="XZ1274" s="1"/>
      <c r="YA1274" s="1"/>
      <c r="YB1274" s="1"/>
      <c r="YC1274" s="1"/>
      <c r="YD1274" s="1"/>
      <c r="YE1274" s="1"/>
      <c r="YF1274" s="1"/>
      <c r="YG1274" s="1"/>
      <c r="YH1274" s="1"/>
      <c r="YI1274" s="1"/>
      <c r="YJ1274" s="1"/>
      <c r="YK1274" s="1"/>
      <c r="YL1274" s="1"/>
      <c r="YM1274" s="1"/>
      <c r="YN1274" s="1"/>
      <c r="YO1274" s="1"/>
      <c r="YP1274" s="1"/>
      <c r="YQ1274" s="1"/>
      <c r="YR1274" s="1"/>
      <c r="YS1274" s="1"/>
      <c r="YT1274" s="1"/>
      <c r="YU1274" s="1"/>
      <c r="YV1274" s="1"/>
      <c r="YW1274" s="1"/>
      <c r="YX1274" s="1"/>
      <c r="YY1274" s="1"/>
      <c r="YZ1274" s="1"/>
      <c r="ZA1274" s="1"/>
      <c r="ZB1274" s="1"/>
      <c r="ZC1274" s="1"/>
      <c r="ZD1274" s="1"/>
      <c r="ZE1274" s="1"/>
      <c r="ZF1274" s="1"/>
      <c r="ZG1274" s="1"/>
      <c r="ZH1274" s="1"/>
      <c r="ZI1274" s="1"/>
      <c r="ZJ1274" s="1"/>
      <c r="ZK1274" s="1"/>
      <c r="ZL1274" s="1"/>
      <c r="ZM1274" s="1"/>
      <c r="ZN1274" s="1"/>
      <c r="ZO1274" s="1"/>
      <c r="ZP1274" s="1"/>
      <c r="ZQ1274" s="1"/>
      <c r="ZR1274" s="1"/>
      <c r="ZS1274" s="1"/>
      <c r="ZT1274" s="1"/>
      <c r="ZU1274" s="1"/>
      <c r="ZV1274" s="1"/>
      <c r="ZW1274" s="1"/>
      <c r="ZX1274" s="1"/>
      <c r="ZY1274" s="1"/>
      <c r="ZZ1274" s="1"/>
      <c r="AAA1274" s="1"/>
      <c r="AAB1274" s="1"/>
      <c r="AAC1274" s="1"/>
      <c r="AAD1274" s="1"/>
      <c r="AAE1274" s="1"/>
      <c r="AAF1274" s="1"/>
      <c r="AAG1274" s="1"/>
      <c r="AAH1274" s="1"/>
      <c r="AAI1274" s="1"/>
      <c r="AAJ1274" s="1"/>
      <c r="AAK1274" s="1"/>
      <c r="AAL1274" s="1"/>
      <c r="AAM1274" s="1"/>
      <c r="AAN1274" s="1"/>
      <c r="AAO1274" s="1"/>
      <c r="AAP1274" s="1"/>
      <c r="AAQ1274" s="1"/>
      <c r="AAR1274" s="1"/>
      <c r="AAS1274" s="1"/>
      <c r="AAT1274" s="1"/>
      <c r="AAU1274" s="1"/>
      <c r="AAV1274" s="1"/>
      <c r="AAW1274" s="1"/>
      <c r="AAX1274" s="1"/>
      <c r="AAY1274" s="1"/>
      <c r="AAZ1274" s="1"/>
      <c r="ABA1274" s="1"/>
      <c r="ABB1274" s="1"/>
      <c r="ABC1274" s="1"/>
      <c r="ABD1274" s="1"/>
      <c r="ABE1274" s="1"/>
      <c r="ABF1274" s="1"/>
      <c r="ABG1274" s="1"/>
      <c r="ABH1274" s="1"/>
      <c r="ABI1274" s="1"/>
      <c r="ABJ1274" s="1"/>
      <c r="ABK1274" s="1"/>
      <c r="ABL1274" s="1"/>
      <c r="ABM1274" s="1"/>
      <c r="ABN1274" s="1"/>
      <c r="ABO1274" s="1"/>
      <c r="ABP1274" s="1"/>
      <c r="ABQ1274" s="1"/>
      <c r="ABR1274" s="1"/>
      <c r="ABS1274" s="1"/>
      <c r="ABT1274" s="1"/>
      <c r="ABU1274" s="1"/>
      <c r="ABV1274" s="1"/>
      <c r="ABW1274" s="1"/>
      <c r="ABX1274" s="1"/>
      <c r="ABY1274" s="1"/>
      <c r="ABZ1274" s="1"/>
      <c r="ACA1274" s="1"/>
      <c r="ACB1274" s="1"/>
      <c r="ACC1274" s="1"/>
      <c r="ACD1274" s="1"/>
      <c r="ACE1274" s="1"/>
      <c r="ACF1274" s="1"/>
      <c r="ACG1274" s="1"/>
      <c r="ACH1274" s="1"/>
      <c r="ACI1274" s="1"/>
      <c r="ACJ1274" s="1"/>
      <c r="ACK1274" s="1"/>
      <c r="ACL1274" s="1"/>
      <c r="ACM1274" s="1"/>
      <c r="ACN1274" s="1"/>
      <c r="ACO1274" s="1"/>
      <c r="ACP1274" s="1"/>
      <c r="ACQ1274" s="1"/>
      <c r="ACR1274" s="1"/>
      <c r="ACS1274" s="1"/>
      <c r="ACT1274" s="1"/>
      <c r="ACU1274" s="1"/>
      <c r="ACV1274" s="1"/>
      <c r="ACW1274" s="1"/>
      <c r="ACX1274" s="1"/>
      <c r="ACY1274" s="1"/>
      <c r="ACZ1274" s="1"/>
      <c r="ADA1274" s="1"/>
      <c r="ADB1274" s="1"/>
      <c r="ADC1274" s="1"/>
      <c r="ADD1274" s="1"/>
      <c r="ADE1274" s="1"/>
      <c r="ADF1274" s="1"/>
      <c r="ADG1274" s="1"/>
      <c r="ADH1274" s="1"/>
      <c r="ADI1274" s="1"/>
      <c r="ADJ1274" s="1"/>
      <c r="ADK1274" s="1"/>
      <c r="ADL1274" s="1"/>
      <c r="ADM1274" s="1"/>
      <c r="ADN1274" s="1"/>
      <c r="ADO1274" s="1"/>
      <c r="ADP1274" s="1"/>
      <c r="ADQ1274" s="1"/>
      <c r="ADR1274" s="1"/>
      <c r="ADS1274" s="1"/>
      <c r="ADT1274" s="1"/>
      <c r="ADU1274" s="1"/>
      <c r="ADV1274" s="1"/>
      <c r="ADW1274" s="1"/>
      <c r="ADX1274" s="1"/>
      <c r="ADY1274" s="1"/>
      <c r="ADZ1274" s="1"/>
      <c r="AEA1274" s="1"/>
      <c r="AEB1274" s="1"/>
      <c r="AEC1274" s="1"/>
      <c r="AED1274" s="1"/>
      <c r="AEE1274" s="1"/>
      <c r="AEF1274" s="1"/>
      <c r="AEG1274" s="1"/>
      <c r="AEH1274" s="1"/>
      <c r="AEI1274" s="1"/>
      <c r="AEJ1274" s="1"/>
      <c r="AEK1274" s="1"/>
      <c r="AEL1274" s="1"/>
      <c r="AEM1274" s="1"/>
      <c r="AEN1274" s="1"/>
      <c r="AEO1274" s="1"/>
      <c r="AEP1274" s="1"/>
      <c r="AEQ1274" s="1"/>
      <c r="AER1274" s="1"/>
      <c r="AES1274" s="1"/>
      <c r="AET1274" s="1"/>
      <c r="AEU1274" s="1"/>
      <c r="AEV1274" s="1"/>
      <c r="AEW1274" s="1"/>
      <c r="AEX1274" s="1"/>
      <c r="AEY1274" s="1"/>
      <c r="AEZ1274" s="1"/>
      <c r="AFA1274" s="1"/>
      <c r="AFB1274" s="1"/>
      <c r="AFC1274" s="1"/>
      <c r="AFD1274" s="1"/>
      <c r="AFE1274" s="1"/>
      <c r="AFF1274" s="1"/>
      <c r="AFG1274" s="1"/>
      <c r="AFH1274" s="1"/>
      <c r="AFI1274" s="1"/>
      <c r="AFJ1274" s="1"/>
      <c r="AFK1274" s="1"/>
      <c r="AFL1274" s="1"/>
      <c r="AFM1274" s="1"/>
      <c r="AFN1274" s="1"/>
      <c r="AFO1274" s="1"/>
      <c r="AFP1274" s="1"/>
      <c r="AFQ1274" s="1"/>
      <c r="AFR1274" s="1"/>
      <c r="AFS1274" s="1"/>
      <c r="AFT1274" s="1"/>
      <c r="AFU1274" s="1"/>
      <c r="AFV1274" s="1"/>
      <c r="AFW1274" s="1"/>
      <c r="AFX1274" s="1"/>
      <c r="AFY1274" s="1"/>
      <c r="AFZ1274" s="1"/>
      <c r="AGA1274" s="1"/>
      <c r="AGB1274" s="1"/>
      <c r="AGC1274" s="1"/>
      <c r="AGD1274" s="1"/>
      <c r="AGE1274" s="1"/>
      <c r="AGF1274" s="1"/>
      <c r="AGG1274" s="1"/>
      <c r="AGH1274" s="1"/>
      <c r="AGI1274" s="1"/>
      <c r="AGJ1274" s="1"/>
      <c r="AGK1274" s="1"/>
      <c r="AGL1274" s="1"/>
      <c r="AGM1274" s="1"/>
      <c r="AGN1274" s="1"/>
      <c r="AGO1274" s="1"/>
      <c r="AGP1274" s="1"/>
      <c r="AGQ1274" s="1"/>
      <c r="AGR1274" s="1"/>
      <c r="AGS1274" s="1"/>
      <c r="AGT1274" s="1"/>
      <c r="AGU1274" s="1"/>
      <c r="AGV1274" s="1"/>
      <c r="AGW1274" s="1"/>
      <c r="AGX1274" s="1"/>
      <c r="AGY1274" s="1"/>
      <c r="AGZ1274" s="1"/>
      <c r="AHA1274" s="1"/>
      <c r="AHB1274" s="1"/>
      <c r="AHC1274" s="1"/>
      <c r="AHD1274" s="1"/>
      <c r="AHE1274" s="1"/>
      <c r="AHF1274" s="1"/>
      <c r="AHG1274" s="1"/>
      <c r="AHH1274" s="1"/>
      <c r="AHI1274" s="1"/>
      <c r="AHJ1274" s="1"/>
      <c r="AHK1274" s="1"/>
      <c r="AHL1274" s="1"/>
      <c r="AHM1274" s="1"/>
      <c r="AHN1274" s="1"/>
      <c r="AHO1274" s="1"/>
      <c r="AHP1274" s="1"/>
      <c r="AHQ1274" s="1"/>
      <c r="AHR1274" s="1"/>
      <c r="AHS1274" s="1"/>
      <c r="AHT1274" s="1"/>
      <c r="AHU1274" s="1"/>
      <c r="AHV1274" s="1"/>
      <c r="AHW1274" s="1"/>
      <c r="AHX1274" s="1"/>
      <c r="AHY1274" s="1"/>
      <c r="AHZ1274" s="1"/>
      <c r="AIA1274" s="1"/>
      <c r="AIB1274" s="1"/>
      <c r="AIC1274" s="1"/>
      <c r="AID1274" s="1"/>
      <c r="AIE1274" s="1"/>
      <c r="AIF1274" s="1"/>
      <c r="AIG1274" s="1"/>
      <c r="AIH1274" s="1"/>
      <c r="AII1274" s="1"/>
      <c r="AIJ1274" s="1"/>
      <c r="AIK1274" s="1"/>
      <c r="AIL1274" s="1"/>
      <c r="AIM1274" s="1"/>
      <c r="AIN1274" s="1"/>
      <c r="AIO1274" s="1"/>
      <c r="AIP1274" s="1"/>
      <c r="AIQ1274" s="1"/>
      <c r="AIR1274" s="1"/>
      <c r="AIS1274" s="1"/>
      <c r="AIT1274" s="1"/>
    </row>
    <row r="1275" spans="1:930" s="7" customFormat="1" ht="37.5" customHeight="1" x14ac:dyDescent="0.3">
      <c r="A1275" s="51">
        <v>24</v>
      </c>
      <c r="B1275" s="36" t="s">
        <v>941</v>
      </c>
      <c r="C1275" s="51">
        <v>1988</v>
      </c>
      <c r="D1275" s="51" t="s">
        <v>22</v>
      </c>
      <c r="E1275" s="83" t="s">
        <v>183</v>
      </c>
      <c r="F1275" s="51" t="s">
        <v>23</v>
      </c>
      <c r="G1275" s="51">
        <v>3</v>
      </c>
      <c r="H1275" s="84">
        <v>2160</v>
      </c>
      <c r="I1275" s="84">
        <v>909.5</v>
      </c>
      <c r="J1275" s="61" t="s">
        <v>32</v>
      </c>
      <c r="K1275" s="85">
        <f t="shared" si="245"/>
        <v>825789.6</v>
      </c>
      <c r="L1275" s="117">
        <f>K1275+K1276+K1277</f>
        <v>1161928.8</v>
      </c>
      <c r="M1275" s="85">
        <f t="shared" si="246"/>
        <v>45576</v>
      </c>
      <c r="N1275" s="85">
        <f t="shared" si="247"/>
        <v>871365.6</v>
      </c>
      <c r="O1275" s="117">
        <f>N1275+N1276+N1277</f>
        <v>1262304</v>
      </c>
      <c r="P1275" s="85">
        <v>382.31</v>
      </c>
      <c r="Q1275" s="25">
        <v>21.1</v>
      </c>
      <c r="R1275" s="83" t="s">
        <v>176</v>
      </c>
      <c r="S1275" s="83" t="s">
        <v>396</v>
      </c>
      <c r="T1275" s="80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IP1275" s="1"/>
      <c r="IQ1275" s="1"/>
      <c r="IR1275" s="1"/>
      <c r="IS1275" s="1"/>
      <c r="IT1275" s="1"/>
      <c r="IU1275" s="1"/>
      <c r="IV1275" s="1"/>
      <c r="IW1275" s="1"/>
      <c r="IX1275" s="1"/>
      <c r="IY1275" s="1"/>
      <c r="IZ1275" s="1"/>
      <c r="JA1275" s="1"/>
      <c r="JB1275" s="1"/>
      <c r="JC1275" s="1"/>
      <c r="JD1275" s="1"/>
      <c r="JE1275" s="1"/>
      <c r="JF1275" s="1"/>
      <c r="JG1275" s="1"/>
      <c r="JH1275" s="1"/>
      <c r="JI1275" s="1"/>
      <c r="JJ1275" s="1"/>
      <c r="JK1275" s="1"/>
      <c r="JL1275" s="1"/>
      <c r="JM1275" s="1"/>
      <c r="JN1275" s="1"/>
      <c r="JO1275" s="1"/>
      <c r="JP1275" s="1"/>
      <c r="JQ1275" s="1"/>
      <c r="JR1275" s="1"/>
      <c r="JS1275" s="1"/>
      <c r="JT1275" s="1"/>
      <c r="JU1275" s="1"/>
      <c r="JV1275" s="1"/>
      <c r="JW1275" s="1"/>
      <c r="JX1275" s="1"/>
      <c r="JY1275" s="1"/>
      <c r="JZ1275" s="1"/>
      <c r="KA1275" s="1"/>
      <c r="KB1275" s="1"/>
      <c r="KC1275" s="1"/>
      <c r="KD1275" s="1"/>
      <c r="KE1275" s="1"/>
      <c r="KF1275" s="1"/>
      <c r="KG1275" s="1"/>
      <c r="KH1275" s="1"/>
      <c r="KI1275" s="1"/>
      <c r="KJ1275" s="1"/>
      <c r="KK1275" s="1"/>
      <c r="KL1275" s="1"/>
      <c r="KM1275" s="1"/>
      <c r="KN1275" s="1"/>
      <c r="KO1275" s="1"/>
      <c r="KP1275" s="1"/>
      <c r="KQ1275" s="1"/>
      <c r="KR1275" s="1"/>
      <c r="KS1275" s="1"/>
      <c r="KT1275" s="1"/>
      <c r="KU1275" s="1"/>
      <c r="KV1275" s="1"/>
      <c r="KW1275" s="1"/>
      <c r="KX1275" s="1"/>
      <c r="KY1275" s="1"/>
      <c r="KZ1275" s="1"/>
      <c r="LA1275" s="1"/>
      <c r="LB1275" s="1"/>
      <c r="LC1275" s="1"/>
      <c r="LD1275" s="1"/>
      <c r="LE1275" s="1"/>
      <c r="LF1275" s="1"/>
      <c r="LG1275" s="1"/>
      <c r="LH1275" s="1"/>
      <c r="LI1275" s="1"/>
      <c r="LJ1275" s="1"/>
      <c r="LK1275" s="1"/>
      <c r="LL1275" s="1"/>
      <c r="LM1275" s="1"/>
      <c r="LN1275" s="1"/>
      <c r="LO1275" s="1"/>
      <c r="LP1275" s="1"/>
      <c r="LQ1275" s="1"/>
      <c r="LR1275" s="1"/>
      <c r="LS1275" s="1"/>
      <c r="LT1275" s="1"/>
      <c r="LU1275" s="1"/>
      <c r="LV1275" s="1"/>
      <c r="LW1275" s="1"/>
      <c r="LX1275" s="1"/>
      <c r="LY1275" s="1"/>
      <c r="LZ1275" s="1"/>
      <c r="MA1275" s="1"/>
      <c r="MB1275" s="1"/>
      <c r="MC1275" s="1"/>
      <c r="MD1275" s="1"/>
      <c r="ME1275" s="1"/>
      <c r="MF1275" s="1"/>
      <c r="MG1275" s="1"/>
      <c r="MH1275" s="1"/>
      <c r="MI1275" s="1"/>
      <c r="MJ1275" s="1"/>
      <c r="MK1275" s="1"/>
      <c r="ML1275" s="1"/>
      <c r="MM1275" s="1"/>
      <c r="MN1275" s="1"/>
      <c r="MO1275" s="1"/>
      <c r="MP1275" s="1"/>
      <c r="MQ1275" s="1"/>
      <c r="MR1275" s="1"/>
      <c r="MS1275" s="1"/>
      <c r="MT1275" s="1"/>
      <c r="MU1275" s="1"/>
      <c r="MV1275" s="1"/>
      <c r="MW1275" s="1"/>
      <c r="MX1275" s="1"/>
      <c r="MY1275" s="1"/>
      <c r="MZ1275" s="1"/>
      <c r="NA1275" s="1"/>
      <c r="NB1275" s="1"/>
      <c r="NC1275" s="1"/>
      <c r="ND1275" s="1"/>
      <c r="NE1275" s="1"/>
      <c r="NF1275" s="1"/>
      <c r="NG1275" s="1"/>
      <c r="NH1275" s="1"/>
      <c r="NI1275" s="1"/>
      <c r="NJ1275" s="1"/>
      <c r="NK1275" s="1"/>
      <c r="NL1275" s="1"/>
      <c r="NM1275" s="1"/>
      <c r="NN1275" s="1"/>
      <c r="NO1275" s="1"/>
      <c r="NP1275" s="1"/>
      <c r="NQ1275" s="1"/>
      <c r="NR1275" s="1"/>
      <c r="NS1275" s="1"/>
      <c r="NT1275" s="1"/>
      <c r="NU1275" s="1"/>
      <c r="NV1275" s="1"/>
      <c r="NW1275" s="1"/>
      <c r="NX1275" s="1"/>
      <c r="NY1275" s="1"/>
      <c r="NZ1275" s="1"/>
      <c r="OA1275" s="1"/>
      <c r="OB1275" s="1"/>
      <c r="OC1275" s="1"/>
      <c r="OD1275" s="1"/>
      <c r="OE1275" s="1"/>
      <c r="OF1275" s="1"/>
      <c r="OG1275" s="1"/>
      <c r="OH1275" s="1"/>
      <c r="OI1275" s="1"/>
      <c r="OJ1275" s="1"/>
      <c r="OK1275" s="1"/>
      <c r="OL1275" s="1"/>
      <c r="OM1275" s="1"/>
      <c r="ON1275" s="1"/>
      <c r="OO1275" s="1"/>
      <c r="OP1275" s="1"/>
      <c r="OQ1275" s="1"/>
      <c r="OR1275" s="1"/>
      <c r="OS1275" s="1"/>
      <c r="OT1275" s="1"/>
      <c r="OU1275" s="1"/>
      <c r="OV1275" s="1"/>
      <c r="OW1275" s="1"/>
      <c r="OX1275" s="1"/>
      <c r="OY1275" s="1"/>
      <c r="OZ1275" s="1"/>
      <c r="PA1275" s="1"/>
      <c r="PB1275" s="1"/>
      <c r="PC1275" s="1"/>
      <c r="PD1275" s="1"/>
      <c r="PE1275" s="1"/>
      <c r="PF1275" s="1"/>
      <c r="PG1275" s="1"/>
      <c r="PH1275" s="1"/>
      <c r="PI1275" s="1"/>
      <c r="PJ1275" s="1"/>
      <c r="PK1275" s="1"/>
      <c r="PL1275" s="1"/>
      <c r="PM1275" s="1"/>
      <c r="PN1275" s="1"/>
      <c r="PO1275" s="1"/>
      <c r="PP1275" s="1"/>
      <c r="PQ1275" s="1"/>
      <c r="PR1275" s="1"/>
      <c r="PS1275" s="1"/>
      <c r="PT1275" s="1"/>
      <c r="PU1275" s="1"/>
      <c r="PV1275" s="1"/>
      <c r="PW1275" s="1"/>
      <c r="PX1275" s="1"/>
      <c r="PY1275" s="1"/>
      <c r="PZ1275" s="1"/>
      <c r="QA1275" s="1"/>
      <c r="QB1275" s="1"/>
      <c r="QC1275" s="1"/>
      <c r="QD1275" s="1"/>
      <c r="QE1275" s="1"/>
      <c r="QF1275" s="1"/>
      <c r="QG1275" s="1"/>
      <c r="QH1275" s="1"/>
      <c r="QI1275" s="1"/>
      <c r="QJ1275" s="1"/>
      <c r="QK1275" s="1"/>
      <c r="QL1275" s="1"/>
      <c r="QM1275" s="1"/>
      <c r="QN1275" s="1"/>
      <c r="QO1275" s="1"/>
      <c r="QP1275" s="1"/>
      <c r="QQ1275" s="1"/>
      <c r="QR1275" s="1"/>
      <c r="QS1275" s="1"/>
      <c r="QT1275" s="1"/>
      <c r="QU1275" s="1"/>
      <c r="QV1275" s="1"/>
      <c r="QW1275" s="1"/>
      <c r="QX1275" s="1"/>
      <c r="QY1275" s="1"/>
      <c r="QZ1275" s="1"/>
      <c r="RA1275" s="1"/>
      <c r="RB1275" s="1"/>
      <c r="RC1275" s="1"/>
      <c r="RD1275" s="1"/>
      <c r="RE1275" s="1"/>
      <c r="RF1275" s="1"/>
      <c r="RG1275" s="1"/>
      <c r="RH1275" s="1"/>
      <c r="RI1275" s="1"/>
      <c r="RJ1275" s="1"/>
      <c r="RK1275" s="1"/>
      <c r="RL1275" s="1"/>
      <c r="RM1275" s="1"/>
      <c r="RN1275" s="1"/>
      <c r="RO1275" s="1"/>
      <c r="RP1275" s="1"/>
      <c r="RQ1275" s="1"/>
      <c r="RR1275" s="1"/>
      <c r="RS1275" s="1"/>
      <c r="RT1275" s="1"/>
      <c r="RU1275" s="1"/>
      <c r="RV1275" s="1"/>
      <c r="RW1275" s="1"/>
      <c r="RX1275" s="1"/>
      <c r="RY1275" s="1"/>
      <c r="RZ1275" s="1"/>
      <c r="SA1275" s="1"/>
      <c r="SB1275" s="1"/>
      <c r="SC1275" s="1"/>
      <c r="SD1275" s="1"/>
      <c r="SE1275" s="1"/>
      <c r="SF1275" s="1"/>
      <c r="SG1275" s="1"/>
      <c r="SH1275" s="1"/>
      <c r="SI1275" s="1"/>
      <c r="SJ1275" s="1"/>
      <c r="SK1275" s="1"/>
      <c r="SL1275" s="1"/>
      <c r="SM1275" s="1"/>
      <c r="SN1275" s="1"/>
      <c r="SO1275" s="1"/>
      <c r="SP1275" s="1"/>
      <c r="SQ1275" s="1"/>
      <c r="SR1275" s="1"/>
      <c r="SS1275" s="1"/>
      <c r="ST1275" s="1"/>
      <c r="SU1275" s="1"/>
      <c r="SV1275" s="1"/>
      <c r="SW1275" s="1"/>
      <c r="SX1275" s="1"/>
      <c r="SY1275" s="1"/>
      <c r="SZ1275" s="1"/>
      <c r="TA1275" s="1"/>
      <c r="TB1275" s="1"/>
      <c r="TC1275" s="1"/>
      <c r="TD1275" s="1"/>
      <c r="TE1275" s="1"/>
      <c r="TF1275" s="1"/>
      <c r="TG1275" s="1"/>
      <c r="TH1275" s="1"/>
      <c r="TI1275" s="1"/>
      <c r="TJ1275" s="1"/>
      <c r="TK1275" s="1"/>
      <c r="TL1275" s="1"/>
      <c r="TM1275" s="1"/>
      <c r="TN1275" s="1"/>
      <c r="TO1275" s="1"/>
      <c r="TP1275" s="1"/>
      <c r="TQ1275" s="1"/>
      <c r="TR1275" s="1"/>
      <c r="TS1275" s="1"/>
      <c r="TT1275" s="1"/>
      <c r="TU1275" s="1"/>
      <c r="TV1275" s="1"/>
      <c r="TW1275" s="1"/>
      <c r="TX1275" s="1"/>
      <c r="TY1275" s="1"/>
      <c r="TZ1275" s="1"/>
      <c r="UA1275" s="1"/>
      <c r="UB1275" s="1"/>
      <c r="UC1275" s="1"/>
      <c r="UD1275" s="1"/>
      <c r="UE1275" s="1"/>
      <c r="UF1275" s="1"/>
      <c r="UG1275" s="1"/>
      <c r="UH1275" s="1"/>
      <c r="UI1275" s="1"/>
      <c r="UJ1275" s="1"/>
      <c r="UK1275" s="1"/>
      <c r="UL1275" s="1"/>
      <c r="UM1275" s="1"/>
      <c r="UN1275" s="1"/>
      <c r="UO1275" s="1"/>
      <c r="UP1275" s="1"/>
      <c r="UQ1275" s="1"/>
      <c r="UR1275" s="1"/>
      <c r="US1275" s="1"/>
      <c r="UT1275" s="1"/>
      <c r="UU1275" s="1"/>
      <c r="UV1275" s="1"/>
      <c r="UW1275" s="1"/>
      <c r="UX1275" s="1"/>
      <c r="UY1275" s="1"/>
      <c r="UZ1275" s="1"/>
      <c r="VA1275" s="1"/>
      <c r="VB1275" s="1"/>
      <c r="VC1275" s="1"/>
      <c r="VD1275" s="1"/>
      <c r="VE1275" s="1"/>
      <c r="VF1275" s="1"/>
      <c r="VG1275" s="1"/>
      <c r="VH1275" s="1"/>
      <c r="VI1275" s="1"/>
      <c r="VJ1275" s="1"/>
      <c r="VK1275" s="1"/>
      <c r="VL1275" s="1"/>
      <c r="VM1275" s="1"/>
      <c r="VN1275" s="1"/>
      <c r="VO1275" s="1"/>
      <c r="VP1275" s="1"/>
      <c r="VQ1275" s="1"/>
      <c r="VR1275" s="1"/>
      <c r="VS1275" s="1"/>
      <c r="VT1275" s="1"/>
      <c r="VU1275" s="1"/>
      <c r="VV1275" s="1"/>
      <c r="VW1275" s="1"/>
      <c r="VX1275" s="1"/>
      <c r="VY1275" s="1"/>
      <c r="VZ1275" s="1"/>
      <c r="WA1275" s="1"/>
      <c r="WB1275" s="1"/>
      <c r="WC1275" s="1"/>
      <c r="WD1275" s="1"/>
      <c r="WE1275" s="1"/>
      <c r="WF1275" s="1"/>
      <c r="WG1275" s="1"/>
      <c r="WH1275" s="1"/>
      <c r="WI1275" s="1"/>
      <c r="WJ1275" s="1"/>
      <c r="WK1275" s="1"/>
      <c r="WL1275" s="1"/>
      <c r="WM1275" s="1"/>
      <c r="WN1275" s="1"/>
      <c r="WO1275" s="1"/>
      <c r="WP1275" s="1"/>
      <c r="WQ1275" s="1"/>
      <c r="WR1275" s="1"/>
      <c r="WS1275" s="1"/>
      <c r="WT1275" s="1"/>
      <c r="WU1275" s="1"/>
      <c r="WV1275" s="1"/>
      <c r="WW1275" s="1"/>
      <c r="WX1275" s="1"/>
      <c r="WY1275" s="1"/>
      <c r="WZ1275" s="1"/>
      <c r="XA1275" s="1"/>
      <c r="XB1275" s="1"/>
      <c r="XC1275" s="1"/>
      <c r="XD1275" s="1"/>
      <c r="XE1275" s="1"/>
      <c r="XF1275" s="1"/>
      <c r="XG1275" s="1"/>
      <c r="XH1275" s="1"/>
      <c r="XI1275" s="1"/>
      <c r="XJ1275" s="1"/>
      <c r="XK1275" s="1"/>
      <c r="XL1275" s="1"/>
      <c r="XM1275" s="1"/>
      <c r="XN1275" s="1"/>
      <c r="XO1275" s="1"/>
      <c r="XP1275" s="1"/>
      <c r="XQ1275" s="1"/>
      <c r="XR1275" s="1"/>
      <c r="XS1275" s="1"/>
      <c r="XT1275" s="1"/>
      <c r="XU1275" s="1"/>
      <c r="XV1275" s="1"/>
      <c r="XW1275" s="1"/>
      <c r="XX1275" s="1"/>
      <c r="XY1275" s="1"/>
      <c r="XZ1275" s="1"/>
      <c r="YA1275" s="1"/>
      <c r="YB1275" s="1"/>
      <c r="YC1275" s="1"/>
      <c r="YD1275" s="1"/>
      <c r="YE1275" s="1"/>
      <c r="YF1275" s="1"/>
      <c r="YG1275" s="1"/>
      <c r="YH1275" s="1"/>
      <c r="YI1275" s="1"/>
      <c r="YJ1275" s="1"/>
      <c r="YK1275" s="1"/>
      <c r="YL1275" s="1"/>
      <c r="YM1275" s="1"/>
      <c r="YN1275" s="1"/>
      <c r="YO1275" s="1"/>
      <c r="YP1275" s="1"/>
      <c r="YQ1275" s="1"/>
      <c r="YR1275" s="1"/>
      <c r="YS1275" s="1"/>
      <c r="YT1275" s="1"/>
      <c r="YU1275" s="1"/>
      <c r="YV1275" s="1"/>
      <c r="YW1275" s="1"/>
      <c r="YX1275" s="1"/>
      <c r="YY1275" s="1"/>
      <c r="YZ1275" s="1"/>
      <c r="ZA1275" s="1"/>
      <c r="ZB1275" s="1"/>
      <c r="ZC1275" s="1"/>
      <c r="ZD1275" s="1"/>
      <c r="ZE1275" s="1"/>
      <c r="ZF1275" s="1"/>
      <c r="ZG1275" s="1"/>
      <c r="ZH1275" s="1"/>
      <c r="ZI1275" s="1"/>
      <c r="ZJ1275" s="1"/>
      <c r="ZK1275" s="1"/>
      <c r="ZL1275" s="1"/>
      <c r="ZM1275" s="1"/>
      <c r="ZN1275" s="1"/>
      <c r="ZO1275" s="1"/>
      <c r="ZP1275" s="1"/>
      <c r="ZQ1275" s="1"/>
      <c r="ZR1275" s="1"/>
      <c r="ZS1275" s="1"/>
      <c r="ZT1275" s="1"/>
      <c r="ZU1275" s="1"/>
      <c r="ZV1275" s="1"/>
      <c r="ZW1275" s="1"/>
      <c r="ZX1275" s="1"/>
      <c r="ZY1275" s="1"/>
      <c r="ZZ1275" s="1"/>
      <c r="AAA1275" s="1"/>
      <c r="AAB1275" s="1"/>
      <c r="AAC1275" s="1"/>
      <c r="AAD1275" s="1"/>
      <c r="AAE1275" s="1"/>
      <c r="AAF1275" s="1"/>
      <c r="AAG1275" s="1"/>
      <c r="AAH1275" s="1"/>
      <c r="AAI1275" s="1"/>
      <c r="AAJ1275" s="1"/>
      <c r="AAK1275" s="1"/>
      <c r="AAL1275" s="1"/>
      <c r="AAM1275" s="1"/>
      <c r="AAN1275" s="1"/>
      <c r="AAO1275" s="1"/>
      <c r="AAP1275" s="1"/>
      <c r="AAQ1275" s="1"/>
      <c r="AAR1275" s="1"/>
      <c r="AAS1275" s="1"/>
      <c r="AAT1275" s="1"/>
      <c r="AAU1275" s="1"/>
      <c r="AAV1275" s="1"/>
      <c r="AAW1275" s="1"/>
      <c r="AAX1275" s="1"/>
      <c r="AAY1275" s="1"/>
      <c r="AAZ1275" s="1"/>
      <c r="ABA1275" s="1"/>
      <c r="ABB1275" s="1"/>
      <c r="ABC1275" s="1"/>
      <c r="ABD1275" s="1"/>
      <c r="ABE1275" s="1"/>
      <c r="ABF1275" s="1"/>
      <c r="ABG1275" s="1"/>
      <c r="ABH1275" s="1"/>
      <c r="ABI1275" s="1"/>
      <c r="ABJ1275" s="1"/>
      <c r="ABK1275" s="1"/>
      <c r="ABL1275" s="1"/>
      <c r="ABM1275" s="1"/>
      <c r="ABN1275" s="1"/>
      <c r="ABO1275" s="1"/>
      <c r="ABP1275" s="1"/>
      <c r="ABQ1275" s="1"/>
      <c r="ABR1275" s="1"/>
      <c r="ABS1275" s="1"/>
      <c r="ABT1275" s="1"/>
      <c r="ABU1275" s="1"/>
      <c r="ABV1275" s="1"/>
      <c r="ABW1275" s="1"/>
      <c r="ABX1275" s="1"/>
      <c r="ABY1275" s="1"/>
      <c r="ABZ1275" s="1"/>
      <c r="ACA1275" s="1"/>
      <c r="ACB1275" s="1"/>
      <c r="ACC1275" s="1"/>
      <c r="ACD1275" s="1"/>
      <c r="ACE1275" s="1"/>
      <c r="ACF1275" s="1"/>
      <c r="ACG1275" s="1"/>
      <c r="ACH1275" s="1"/>
      <c r="ACI1275" s="1"/>
      <c r="ACJ1275" s="1"/>
      <c r="ACK1275" s="1"/>
      <c r="ACL1275" s="1"/>
      <c r="ACM1275" s="1"/>
      <c r="ACN1275" s="1"/>
      <c r="ACO1275" s="1"/>
      <c r="ACP1275" s="1"/>
      <c r="ACQ1275" s="1"/>
      <c r="ACR1275" s="1"/>
      <c r="ACS1275" s="1"/>
      <c r="ACT1275" s="1"/>
      <c r="ACU1275" s="1"/>
      <c r="ACV1275" s="1"/>
      <c r="ACW1275" s="1"/>
      <c r="ACX1275" s="1"/>
      <c r="ACY1275" s="1"/>
      <c r="ACZ1275" s="1"/>
      <c r="ADA1275" s="1"/>
      <c r="ADB1275" s="1"/>
      <c r="ADC1275" s="1"/>
      <c r="ADD1275" s="1"/>
      <c r="ADE1275" s="1"/>
      <c r="ADF1275" s="1"/>
      <c r="ADG1275" s="1"/>
      <c r="ADH1275" s="1"/>
      <c r="ADI1275" s="1"/>
      <c r="ADJ1275" s="1"/>
      <c r="ADK1275" s="1"/>
      <c r="ADL1275" s="1"/>
      <c r="ADM1275" s="1"/>
      <c r="ADN1275" s="1"/>
      <c r="ADO1275" s="1"/>
      <c r="ADP1275" s="1"/>
      <c r="ADQ1275" s="1"/>
      <c r="ADR1275" s="1"/>
      <c r="ADS1275" s="1"/>
      <c r="ADT1275" s="1"/>
      <c r="ADU1275" s="1"/>
      <c r="ADV1275" s="1"/>
      <c r="ADW1275" s="1"/>
      <c r="ADX1275" s="1"/>
      <c r="ADY1275" s="1"/>
      <c r="ADZ1275" s="1"/>
      <c r="AEA1275" s="1"/>
      <c r="AEB1275" s="1"/>
      <c r="AEC1275" s="1"/>
      <c r="AED1275" s="1"/>
      <c r="AEE1275" s="1"/>
      <c r="AEF1275" s="1"/>
      <c r="AEG1275" s="1"/>
      <c r="AEH1275" s="1"/>
      <c r="AEI1275" s="1"/>
      <c r="AEJ1275" s="1"/>
      <c r="AEK1275" s="1"/>
      <c r="AEL1275" s="1"/>
      <c r="AEM1275" s="1"/>
      <c r="AEN1275" s="1"/>
      <c r="AEO1275" s="1"/>
      <c r="AEP1275" s="1"/>
      <c r="AEQ1275" s="1"/>
      <c r="AER1275" s="1"/>
      <c r="AES1275" s="1"/>
      <c r="AET1275" s="1"/>
      <c r="AEU1275" s="1"/>
      <c r="AEV1275" s="1"/>
      <c r="AEW1275" s="1"/>
      <c r="AEX1275" s="1"/>
      <c r="AEY1275" s="1"/>
      <c r="AEZ1275" s="1"/>
      <c r="AFA1275" s="1"/>
      <c r="AFB1275" s="1"/>
      <c r="AFC1275" s="1"/>
      <c r="AFD1275" s="1"/>
      <c r="AFE1275" s="1"/>
      <c r="AFF1275" s="1"/>
      <c r="AFG1275" s="1"/>
      <c r="AFH1275" s="1"/>
      <c r="AFI1275" s="1"/>
      <c r="AFJ1275" s="1"/>
      <c r="AFK1275" s="1"/>
      <c r="AFL1275" s="1"/>
      <c r="AFM1275" s="1"/>
      <c r="AFN1275" s="1"/>
      <c r="AFO1275" s="1"/>
      <c r="AFP1275" s="1"/>
      <c r="AFQ1275" s="1"/>
      <c r="AFR1275" s="1"/>
      <c r="AFS1275" s="1"/>
      <c r="AFT1275" s="1"/>
      <c r="AFU1275" s="1"/>
      <c r="AFV1275" s="1"/>
      <c r="AFW1275" s="1"/>
      <c r="AFX1275" s="1"/>
      <c r="AFY1275" s="1"/>
      <c r="AFZ1275" s="1"/>
      <c r="AGA1275" s="1"/>
      <c r="AGB1275" s="1"/>
      <c r="AGC1275" s="1"/>
      <c r="AGD1275" s="1"/>
      <c r="AGE1275" s="1"/>
      <c r="AGF1275" s="1"/>
      <c r="AGG1275" s="1"/>
      <c r="AGH1275" s="1"/>
      <c r="AGI1275" s="1"/>
      <c r="AGJ1275" s="1"/>
      <c r="AGK1275" s="1"/>
      <c r="AGL1275" s="1"/>
      <c r="AGM1275" s="1"/>
      <c r="AGN1275" s="1"/>
      <c r="AGO1275" s="1"/>
      <c r="AGP1275" s="1"/>
      <c r="AGQ1275" s="1"/>
      <c r="AGR1275" s="1"/>
      <c r="AGS1275" s="1"/>
      <c r="AGT1275" s="1"/>
      <c r="AGU1275" s="1"/>
      <c r="AGV1275" s="1"/>
      <c r="AGW1275" s="1"/>
      <c r="AGX1275" s="1"/>
      <c r="AGY1275" s="1"/>
      <c r="AGZ1275" s="1"/>
      <c r="AHA1275" s="1"/>
      <c r="AHB1275" s="1"/>
      <c r="AHC1275" s="1"/>
      <c r="AHD1275" s="1"/>
      <c r="AHE1275" s="1"/>
      <c r="AHF1275" s="1"/>
      <c r="AHG1275" s="1"/>
      <c r="AHH1275" s="1"/>
      <c r="AHI1275" s="1"/>
      <c r="AHJ1275" s="1"/>
      <c r="AHK1275" s="1"/>
      <c r="AHL1275" s="1"/>
      <c r="AHM1275" s="1"/>
      <c r="AHN1275" s="1"/>
      <c r="AHO1275" s="1"/>
      <c r="AHP1275" s="1"/>
      <c r="AHQ1275" s="1"/>
      <c r="AHR1275" s="1"/>
      <c r="AHS1275" s="1"/>
      <c r="AHT1275" s="1"/>
      <c r="AHU1275" s="1"/>
      <c r="AHV1275" s="1"/>
      <c r="AHW1275" s="1"/>
      <c r="AHX1275" s="1"/>
      <c r="AHY1275" s="1"/>
      <c r="AHZ1275" s="1"/>
      <c r="AIA1275" s="1"/>
      <c r="AIB1275" s="1"/>
      <c r="AIC1275" s="1"/>
      <c r="AID1275" s="1"/>
      <c r="AIE1275" s="1"/>
      <c r="AIF1275" s="1"/>
      <c r="AIG1275" s="1"/>
      <c r="AIH1275" s="1"/>
      <c r="AII1275" s="1"/>
      <c r="AIJ1275" s="1"/>
      <c r="AIK1275" s="1"/>
      <c r="AIL1275" s="1"/>
      <c r="AIM1275" s="1"/>
      <c r="AIN1275" s="1"/>
      <c r="AIO1275" s="1"/>
      <c r="AIP1275" s="1"/>
      <c r="AIQ1275" s="1"/>
      <c r="AIR1275" s="1"/>
      <c r="AIS1275" s="1"/>
      <c r="AIT1275" s="1"/>
    </row>
    <row r="1276" spans="1:930" s="7" customFormat="1" ht="56.25" customHeight="1" x14ac:dyDescent="0.3">
      <c r="A1276" s="51"/>
      <c r="B1276" s="36"/>
      <c r="C1276" s="51"/>
      <c r="D1276" s="51"/>
      <c r="E1276" s="83" t="s">
        <v>183</v>
      </c>
      <c r="F1276" s="51" t="s">
        <v>23</v>
      </c>
      <c r="G1276" s="51"/>
      <c r="H1276" s="84">
        <v>2160</v>
      </c>
      <c r="I1276" s="84"/>
      <c r="J1276" s="61" t="s">
        <v>24</v>
      </c>
      <c r="K1276" s="85">
        <f t="shared" si="245"/>
        <v>192369.6</v>
      </c>
      <c r="L1276" s="118"/>
      <c r="M1276" s="85">
        <f t="shared" si="246"/>
        <v>30175.200000000001</v>
      </c>
      <c r="N1276" s="85">
        <f t="shared" si="247"/>
        <v>222544.8</v>
      </c>
      <c r="O1276" s="118"/>
      <c r="P1276" s="25">
        <v>89.06</v>
      </c>
      <c r="Q1276" s="25">
        <v>13.97</v>
      </c>
      <c r="R1276" s="83" t="s">
        <v>176</v>
      </c>
      <c r="S1276" s="83" t="s">
        <v>396</v>
      </c>
      <c r="T1276" s="80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IP1276" s="1"/>
      <c r="IQ1276" s="1"/>
      <c r="IR1276" s="1"/>
      <c r="IS1276" s="1"/>
      <c r="IT1276" s="1"/>
      <c r="IU1276" s="1"/>
      <c r="IV1276" s="1"/>
      <c r="IW1276" s="1"/>
      <c r="IX1276" s="1"/>
      <c r="IY1276" s="1"/>
      <c r="IZ1276" s="1"/>
      <c r="JA1276" s="1"/>
      <c r="JB1276" s="1"/>
      <c r="JC1276" s="1"/>
      <c r="JD1276" s="1"/>
      <c r="JE1276" s="1"/>
      <c r="JF1276" s="1"/>
      <c r="JG1276" s="1"/>
      <c r="JH1276" s="1"/>
      <c r="JI1276" s="1"/>
      <c r="JJ1276" s="1"/>
      <c r="JK1276" s="1"/>
      <c r="JL1276" s="1"/>
      <c r="JM1276" s="1"/>
      <c r="JN1276" s="1"/>
      <c r="JO1276" s="1"/>
      <c r="JP1276" s="1"/>
      <c r="JQ1276" s="1"/>
      <c r="JR1276" s="1"/>
      <c r="JS1276" s="1"/>
      <c r="JT1276" s="1"/>
      <c r="JU1276" s="1"/>
      <c r="JV1276" s="1"/>
      <c r="JW1276" s="1"/>
      <c r="JX1276" s="1"/>
      <c r="JY1276" s="1"/>
      <c r="JZ1276" s="1"/>
      <c r="KA1276" s="1"/>
      <c r="KB1276" s="1"/>
      <c r="KC1276" s="1"/>
      <c r="KD1276" s="1"/>
      <c r="KE1276" s="1"/>
      <c r="KF1276" s="1"/>
      <c r="KG1276" s="1"/>
      <c r="KH1276" s="1"/>
      <c r="KI1276" s="1"/>
      <c r="KJ1276" s="1"/>
      <c r="KK1276" s="1"/>
      <c r="KL1276" s="1"/>
      <c r="KM1276" s="1"/>
      <c r="KN1276" s="1"/>
      <c r="KO1276" s="1"/>
      <c r="KP1276" s="1"/>
      <c r="KQ1276" s="1"/>
      <c r="KR1276" s="1"/>
      <c r="KS1276" s="1"/>
      <c r="KT1276" s="1"/>
      <c r="KU1276" s="1"/>
      <c r="KV1276" s="1"/>
      <c r="KW1276" s="1"/>
      <c r="KX1276" s="1"/>
      <c r="KY1276" s="1"/>
      <c r="KZ1276" s="1"/>
      <c r="LA1276" s="1"/>
      <c r="LB1276" s="1"/>
      <c r="LC1276" s="1"/>
      <c r="LD1276" s="1"/>
      <c r="LE1276" s="1"/>
      <c r="LF1276" s="1"/>
      <c r="LG1276" s="1"/>
      <c r="LH1276" s="1"/>
      <c r="LI1276" s="1"/>
      <c r="LJ1276" s="1"/>
      <c r="LK1276" s="1"/>
      <c r="LL1276" s="1"/>
      <c r="LM1276" s="1"/>
      <c r="LN1276" s="1"/>
      <c r="LO1276" s="1"/>
      <c r="LP1276" s="1"/>
      <c r="LQ1276" s="1"/>
      <c r="LR1276" s="1"/>
      <c r="LS1276" s="1"/>
      <c r="LT1276" s="1"/>
      <c r="LU1276" s="1"/>
      <c r="LV1276" s="1"/>
      <c r="LW1276" s="1"/>
      <c r="LX1276" s="1"/>
      <c r="LY1276" s="1"/>
      <c r="LZ1276" s="1"/>
      <c r="MA1276" s="1"/>
      <c r="MB1276" s="1"/>
      <c r="MC1276" s="1"/>
      <c r="MD1276" s="1"/>
      <c r="ME1276" s="1"/>
      <c r="MF1276" s="1"/>
      <c r="MG1276" s="1"/>
      <c r="MH1276" s="1"/>
      <c r="MI1276" s="1"/>
      <c r="MJ1276" s="1"/>
      <c r="MK1276" s="1"/>
      <c r="ML1276" s="1"/>
      <c r="MM1276" s="1"/>
      <c r="MN1276" s="1"/>
      <c r="MO1276" s="1"/>
      <c r="MP1276" s="1"/>
      <c r="MQ1276" s="1"/>
      <c r="MR1276" s="1"/>
      <c r="MS1276" s="1"/>
      <c r="MT1276" s="1"/>
      <c r="MU1276" s="1"/>
      <c r="MV1276" s="1"/>
      <c r="MW1276" s="1"/>
      <c r="MX1276" s="1"/>
      <c r="MY1276" s="1"/>
      <c r="MZ1276" s="1"/>
      <c r="NA1276" s="1"/>
      <c r="NB1276" s="1"/>
      <c r="NC1276" s="1"/>
      <c r="ND1276" s="1"/>
      <c r="NE1276" s="1"/>
      <c r="NF1276" s="1"/>
      <c r="NG1276" s="1"/>
      <c r="NH1276" s="1"/>
      <c r="NI1276" s="1"/>
      <c r="NJ1276" s="1"/>
      <c r="NK1276" s="1"/>
      <c r="NL1276" s="1"/>
      <c r="NM1276" s="1"/>
      <c r="NN1276" s="1"/>
      <c r="NO1276" s="1"/>
      <c r="NP1276" s="1"/>
      <c r="NQ1276" s="1"/>
      <c r="NR1276" s="1"/>
      <c r="NS1276" s="1"/>
      <c r="NT1276" s="1"/>
      <c r="NU1276" s="1"/>
      <c r="NV1276" s="1"/>
      <c r="NW1276" s="1"/>
      <c r="NX1276" s="1"/>
      <c r="NY1276" s="1"/>
      <c r="NZ1276" s="1"/>
      <c r="OA1276" s="1"/>
      <c r="OB1276" s="1"/>
      <c r="OC1276" s="1"/>
      <c r="OD1276" s="1"/>
      <c r="OE1276" s="1"/>
      <c r="OF1276" s="1"/>
      <c r="OG1276" s="1"/>
      <c r="OH1276" s="1"/>
      <c r="OI1276" s="1"/>
      <c r="OJ1276" s="1"/>
      <c r="OK1276" s="1"/>
      <c r="OL1276" s="1"/>
      <c r="OM1276" s="1"/>
      <c r="ON1276" s="1"/>
      <c r="OO1276" s="1"/>
      <c r="OP1276" s="1"/>
      <c r="OQ1276" s="1"/>
      <c r="OR1276" s="1"/>
      <c r="OS1276" s="1"/>
      <c r="OT1276" s="1"/>
      <c r="OU1276" s="1"/>
      <c r="OV1276" s="1"/>
      <c r="OW1276" s="1"/>
      <c r="OX1276" s="1"/>
      <c r="OY1276" s="1"/>
      <c r="OZ1276" s="1"/>
      <c r="PA1276" s="1"/>
      <c r="PB1276" s="1"/>
      <c r="PC1276" s="1"/>
      <c r="PD1276" s="1"/>
      <c r="PE1276" s="1"/>
      <c r="PF1276" s="1"/>
      <c r="PG1276" s="1"/>
      <c r="PH1276" s="1"/>
      <c r="PI1276" s="1"/>
      <c r="PJ1276" s="1"/>
      <c r="PK1276" s="1"/>
      <c r="PL1276" s="1"/>
      <c r="PM1276" s="1"/>
      <c r="PN1276" s="1"/>
      <c r="PO1276" s="1"/>
      <c r="PP1276" s="1"/>
      <c r="PQ1276" s="1"/>
      <c r="PR1276" s="1"/>
      <c r="PS1276" s="1"/>
      <c r="PT1276" s="1"/>
      <c r="PU1276" s="1"/>
      <c r="PV1276" s="1"/>
      <c r="PW1276" s="1"/>
      <c r="PX1276" s="1"/>
      <c r="PY1276" s="1"/>
      <c r="PZ1276" s="1"/>
      <c r="QA1276" s="1"/>
      <c r="QB1276" s="1"/>
      <c r="QC1276" s="1"/>
      <c r="QD1276" s="1"/>
      <c r="QE1276" s="1"/>
      <c r="QF1276" s="1"/>
      <c r="QG1276" s="1"/>
      <c r="QH1276" s="1"/>
      <c r="QI1276" s="1"/>
      <c r="QJ1276" s="1"/>
      <c r="QK1276" s="1"/>
      <c r="QL1276" s="1"/>
      <c r="QM1276" s="1"/>
      <c r="QN1276" s="1"/>
      <c r="QO1276" s="1"/>
      <c r="QP1276" s="1"/>
      <c r="QQ1276" s="1"/>
      <c r="QR1276" s="1"/>
      <c r="QS1276" s="1"/>
      <c r="QT1276" s="1"/>
      <c r="QU1276" s="1"/>
      <c r="QV1276" s="1"/>
      <c r="QW1276" s="1"/>
      <c r="QX1276" s="1"/>
      <c r="QY1276" s="1"/>
      <c r="QZ1276" s="1"/>
      <c r="RA1276" s="1"/>
      <c r="RB1276" s="1"/>
      <c r="RC1276" s="1"/>
      <c r="RD1276" s="1"/>
      <c r="RE1276" s="1"/>
      <c r="RF1276" s="1"/>
      <c r="RG1276" s="1"/>
      <c r="RH1276" s="1"/>
      <c r="RI1276" s="1"/>
      <c r="RJ1276" s="1"/>
      <c r="RK1276" s="1"/>
      <c r="RL1276" s="1"/>
      <c r="RM1276" s="1"/>
      <c r="RN1276" s="1"/>
      <c r="RO1276" s="1"/>
      <c r="RP1276" s="1"/>
      <c r="RQ1276" s="1"/>
      <c r="RR1276" s="1"/>
      <c r="RS1276" s="1"/>
      <c r="RT1276" s="1"/>
      <c r="RU1276" s="1"/>
      <c r="RV1276" s="1"/>
      <c r="RW1276" s="1"/>
      <c r="RX1276" s="1"/>
      <c r="RY1276" s="1"/>
      <c r="RZ1276" s="1"/>
      <c r="SA1276" s="1"/>
      <c r="SB1276" s="1"/>
      <c r="SC1276" s="1"/>
      <c r="SD1276" s="1"/>
      <c r="SE1276" s="1"/>
      <c r="SF1276" s="1"/>
      <c r="SG1276" s="1"/>
      <c r="SH1276" s="1"/>
      <c r="SI1276" s="1"/>
      <c r="SJ1276" s="1"/>
      <c r="SK1276" s="1"/>
      <c r="SL1276" s="1"/>
      <c r="SM1276" s="1"/>
      <c r="SN1276" s="1"/>
      <c r="SO1276" s="1"/>
      <c r="SP1276" s="1"/>
      <c r="SQ1276" s="1"/>
      <c r="SR1276" s="1"/>
      <c r="SS1276" s="1"/>
      <c r="ST1276" s="1"/>
      <c r="SU1276" s="1"/>
      <c r="SV1276" s="1"/>
      <c r="SW1276" s="1"/>
      <c r="SX1276" s="1"/>
      <c r="SY1276" s="1"/>
      <c r="SZ1276" s="1"/>
      <c r="TA1276" s="1"/>
      <c r="TB1276" s="1"/>
      <c r="TC1276" s="1"/>
      <c r="TD1276" s="1"/>
      <c r="TE1276" s="1"/>
      <c r="TF1276" s="1"/>
      <c r="TG1276" s="1"/>
      <c r="TH1276" s="1"/>
      <c r="TI1276" s="1"/>
      <c r="TJ1276" s="1"/>
      <c r="TK1276" s="1"/>
      <c r="TL1276" s="1"/>
      <c r="TM1276" s="1"/>
      <c r="TN1276" s="1"/>
      <c r="TO1276" s="1"/>
      <c r="TP1276" s="1"/>
      <c r="TQ1276" s="1"/>
      <c r="TR1276" s="1"/>
      <c r="TS1276" s="1"/>
      <c r="TT1276" s="1"/>
      <c r="TU1276" s="1"/>
      <c r="TV1276" s="1"/>
      <c r="TW1276" s="1"/>
      <c r="TX1276" s="1"/>
      <c r="TY1276" s="1"/>
      <c r="TZ1276" s="1"/>
      <c r="UA1276" s="1"/>
      <c r="UB1276" s="1"/>
      <c r="UC1276" s="1"/>
      <c r="UD1276" s="1"/>
      <c r="UE1276" s="1"/>
      <c r="UF1276" s="1"/>
      <c r="UG1276" s="1"/>
      <c r="UH1276" s="1"/>
      <c r="UI1276" s="1"/>
      <c r="UJ1276" s="1"/>
      <c r="UK1276" s="1"/>
      <c r="UL1276" s="1"/>
      <c r="UM1276" s="1"/>
      <c r="UN1276" s="1"/>
      <c r="UO1276" s="1"/>
      <c r="UP1276" s="1"/>
      <c r="UQ1276" s="1"/>
      <c r="UR1276" s="1"/>
      <c r="US1276" s="1"/>
      <c r="UT1276" s="1"/>
      <c r="UU1276" s="1"/>
      <c r="UV1276" s="1"/>
      <c r="UW1276" s="1"/>
      <c r="UX1276" s="1"/>
      <c r="UY1276" s="1"/>
      <c r="UZ1276" s="1"/>
      <c r="VA1276" s="1"/>
      <c r="VB1276" s="1"/>
      <c r="VC1276" s="1"/>
      <c r="VD1276" s="1"/>
      <c r="VE1276" s="1"/>
      <c r="VF1276" s="1"/>
      <c r="VG1276" s="1"/>
      <c r="VH1276" s="1"/>
      <c r="VI1276" s="1"/>
      <c r="VJ1276" s="1"/>
      <c r="VK1276" s="1"/>
      <c r="VL1276" s="1"/>
      <c r="VM1276" s="1"/>
      <c r="VN1276" s="1"/>
      <c r="VO1276" s="1"/>
      <c r="VP1276" s="1"/>
      <c r="VQ1276" s="1"/>
      <c r="VR1276" s="1"/>
      <c r="VS1276" s="1"/>
      <c r="VT1276" s="1"/>
      <c r="VU1276" s="1"/>
      <c r="VV1276" s="1"/>
      <c r="VW1276" s="1"/>
      <c r="VX1276" s="1"/>
      <c r="VY1276" s="1"/>
      <c r="VZ1276" s="1"/>
      <c r="WA1276" s="1"/>
      <c r="WB1276" s="1"/>
      <c r="WC1276" s="1"/>
      <c r="WD1276" s="1"/>
      <c r="WE1276" s="1"/>
      <c r="WF1276" s="1"/>
      <c r="WG1276" s="1"/>
      <c r="WH1276" s="1"/>
      <c r="WI1276" s="1"/>
      <c r="WJ1276" s="1"/>
      <c r="WK1276" s="1"/>
      <c r="WL1276" s="1"/>
      <c r="WM1276" s="1"/>
      <c r="WN1276" s="1"/>
      <c r="WO1276" s="1"/>
      <c r="WP1276" s="1"/>
      <c r="WQ1276" s="1"/>
      <c r="WR1276" s="1"/>
      <c r="WS1276" s="1"/>
      <c r="WT1276" s="1"/>
      <c r="WU1276" s="1"/>
      <c r="WV1276" s="1"/>
      <c r="WW1276" s="1"/>
      <c r="WX1276" s="1"/>
      <c r="WY1276" s="1"/>
      <c r="WZ1276" s="1"/>
      <c r="XA1276" s="1"/>
      <c r="XB1276" s="1"/>
      <c r="XC1276" s="1"/>
      <c r="XD1276" s="1"/>
      <c r="XE1276" s="1"/>
      <c r="XF1276" s="1"/>
      <c r="XG1276" s="1"/>
      <c r="XH1276" s="1"/>
      <c r="XI1276" s="1"/>
      <c r="XJ1276" s="1"/>
      <c r="XK1276" s="1"/>
      <c r="XL1276" s="1"/>
      <c r="XM1276" s="1"/>
      <c r="XN1276" s="1"/>
      <c r="XO1276" s="1"/>
      <c r="XP1276" s="1"/>
      <c r="XQ1276" s="1"/>
      <c r="XR1276" s="1"/>
      <c r="XS1276" s="1"/>
      <c r="XT1276" s="1"/>
      <c r="XU1276" s="1"/>
      <c r="XV1276" s="1"/>
      <c r="XW1276" s="1"/>
      <c r="XX1276" s="1"/>
      <c r="XY1276" s="1"/>
      <c r="XZ1276" s="1"/>
      <c r="YA1276" s="1"/>
      <c r="YB1276" s="1"/>
      <c r="YC1276" s="1"/>
      <c r="YD1276" s="1"/>
      <c r="YE1276" s="1"/>
      <c r="YF1276" s="1"/>
      <c r="YG1276" s="1"/>
      <c r="YH1276" s="1"/>
      <c r="YI1276" s="1"/>
      <c r="YJ1276" s="1"/>
      <c r="YK1276" s="1"/>
      <c r="YL1276" s="1"/>
      <c r="YM1276" s="1"/>
      <c r="YN1276" s="1"/>
      <c r="YO1276" s="1"/>
      <c r="YP1276" s="1"/>
      <c r="YQ1276" s="1"/>
      <c r="YR1276" s="1"/>
      <c r="YS1276" s="1"/>
      <c r="YT1276" s="1"/>
      <c r="YU1276" s="1"/>
      <c r="YV1276" s="1"/>
      <c r="YW1276" s="1"/>
      <c r="YX1276" s="1"/>
      <c r="YY1276" s="1"/>
      <c r="YZ1276" s="1"/>
      <c r="ZA1276" s="1"/>
      <c r="ZB1276" s="1"/>
      <c r="ZC1276" s="1"/>
      <c r="ZD1276" s="1"/>
      <c r="ZE1276" s="1"/>
      <c r="ZF1276" s="1"/>
      <c r="ZG1276" s="1"/>
      <c r="ZH1276" s="1"/>
      <c r="ZI1276" s="1"/>
      <c r="ZJ1276" s="1"/>
      <c r="ZK1276" s="1"/>
      <c r="ZL1276" s="1"/>
      <c r="ZM1276" s="1"/>
      <c r="ZN1276" s="1"/>
      <c r="ZO1276" s="1"/>
      <c r="ZP1276" s="1"/>
      <c r="ZQ1276" s="1"/>
      <c r="ZR1276" s="1"/>
      <c r="ZS1276" s="1"/>
      <c r="ZT1276" s="1"/>
      <c r="ZU1276" s="1"/>
      <c r="ZV1276" s="1"/>
      <c r="ZW1276" s="1"/>
      <c r="ZX1276" s="1"/>
      <c r="ZY1276" s="1"/>
      <c r="ZZ1276" s="1"/>
      <c r="AAA1276" s="1"/>
      <c r="AAB1276" s="1"/>
      <c r="AAC1276" s="1"/>
      <c r="AAD1276" s="1"/>
      <c r="AAE1276" s="1"/>
      <c r="AAF1276" s="1"/>
      <c r="AAG1276" s="1"/>
      <c r="AAH1276" s="1"/>
      <c r="AAI1276" s="1"/>
      <c r="AAJ1276" s="1"/>
      <c r="AAK1276" s="1"/>
      <c r="AAL1276" s="1"/>
      <c r="AAM1276" s="1"/>
      <c r="AAN1276" s="1"/>
      <c r="AAO1276" s="1"/>
      <c r="AAP1276" s="1"/>
      <c r="AAQ1276" s="1"/>
      <c r="AAR1276" s="1"/>
      <c r="AAS1276" s="1"/>
      <c r="AAT1276" s="1"/>
      <c r="AAU1276" s="1"/>
      <c r="AAV1276" s="1"/>
      <c r="AAW1276" s="1"/>
      <c r="AAX1276" s="1"/>
      <c r="AAY1276" s="1"/>
      <c r="AAZ1276" s="1"/>
      <c r="ABA1276" s="1"/>
      <c r="ABB1276" s="1"/>
      <c r="ABC1276" s="1"/>
      <c r="ABD1276" s="1"/>
      <c r="ABE1276" s="1"/>
      <c r="ABF1276" s="1"/>
      <c r="ABG1276" s="1"/>
      <c r="ABH1276" s="1"/>
      <c r="ABI1276" s="1"/>
      <c r="ABJ1276" s="1"/>
      <c r="ABK1276" s="1"/>
      <c r="ABL1276" s="1"/>
      <c r="ABM1276" s="1"/>
      <c r="ABN1276" s="1"/>
      <c r="ABO1276" s="1"/>
      <c r="ABP1276" s="1"/>
      <c r="ABQ1276" s="1"/>
      <c r="ABR1276" s="1"/>
      <c r="ABS1276" s="1"/>
      <c r="ABT1276" s="1"/>
      <c r="ABU1276" s="1"/>
      <c r="ABV1276" s="1"/>
      <c r="ABW1276" s="1"/>
      <c r="ABX1276" s="1"/>
      <c r="ABY1276" s="1"/>
      <c r="ABZ1276" s="1"/>
      <c r="ACA1276" s="1"/>
      <c r="ACB1276" s="1"/>
      <c r="ACC1276" s="1"/>
      <c r="ACD1276" s="1"/>
      <c r="ACE1276" s="1"/>
      <c r="ACF1276" s="1"/>
      <c r="ACG1276" s="1"/>
      <c r="ACH1276" s="1"/>
      <c r="ACI1276" s="1"/>
      <c r="ACJ1276" s="1"/>
      <c r="ACK1276" s="1"/>
      <c r="ACL1276" s="1"/>
      <c r="ACM1276" s="1"/>
      <c r="ACN1276" s="1"/>
      <c r="ACO1276" s="1"/>
      <c r="ACP1276" s="1"/>
      <c r="ACQ1276" s="1"/>
      <c r="ACR1276" s="1"/>
      <c r="ACS1276" s="1"/>
      <c r="ACT1276" s="1"/>
      <c r="ACU1276" s="1"/>
      <c r="ACV1276" s="1"/>
      <c r="ACW1276" s="1"/>
      <c r="ACX1276" s="1"/>
      <c r="ACY1276" s="1"/>
      <c r="ACZ1276" s="1"/>
      <c r="ADA1276" s="1"/>
      <c r="ADB1276" s="1"/>
      <c r="ADC1276" s="1"/>
      <c r="ADD1276" s="1"/>
      <c r="ADE1276" s="1"/>
      <c r="ADF1276" s="1"/>
      <c r="ADG1276" s="1"/>
      <c r="ADH1276" s="1"/>
      <c r="ADI1276" s="1"/>
      <c r="ADJ1276" s="1"/>
      <c r="ADK1276" s="1"/>
      <c r="ADL1276" s="1"/>
      <c r="ADM1276" s="1"/>
      <c r="ADN1276" s="1"/>
      <c r="ADO1276" s="1"/>
      <c r="ADP1276" s="1"/>
      <c r="ADQ1276" s="1"/>
      <c r="ADR1276" s="1"/>
      <c r="ADS1276" s="1"/>
      <c r="ADT1276" s="1"/>
      <c r="ADU1276" s="1"/>
      <c r="ADV1276" s="1"/>
      <c r="ADW1276" s="1"/>
      <c r="ADX1276" s="1"/>
      <c r="ADY1276" s="1"/>
      <c r="ADZ1276" s="1"/>
      <c r="AEA1276" s="1"/>
      <c r="AEB1276" s="1"/>
      <c r="AEC1276" s="1"/>
      <c r="AED1276" s="1"/>
      <c r="AEE1276" s="1"/>
      <c r="AEF1276" s="1"/>
      <c r="AEG1276" s="1"/>
      <c r="AEH1276" s="1"/>
      <c r="AEI1276" s="1"/>
      <c r="AEJ1276" s="1"/>
      <c r="AEK1276" s="1"/>
      <c r="AEL1276" s="1"/>
      <c r="AEM1276" s="1"/>
      <c r="AEN1276" s="1"/>
      <c r="AEO1276" s="1"/>
      <c r="AEP1276" s="1"/>
      <c r="AEQ1276" s="1"/>
      <c r="AER1276" s="1"/>
      <c r="AES1276" s="1"/>
      <c r="AET1276" s="1"/>
      <c r="AEU1276" s="1"/>
      <c r="AEV1276" s="1"/>
      <c r="AEW1276" s="1"/>
      <c r="AEX1276" s="1"/>
      <c r="AEY1276" s="1"/>
      <c r="AEZ1276" s="1"/>
      <c r="AFA1276" s="1"/>
      <c r="AFB1276" s="1"/>
      <c r="AFC1276" s="1"/>
      <c r="AFD1276" s="1"/>
      <c r="AFE1276" s="1"/>
      <c r="AFF1276" s="1"/>
      <c r="AFG1276" s="1"/>
      <c r="AFH1276" s="1"/>
      <c r="AFI1276" s="1"/>
      <c r="AFJ1276" s="1"/>
      <c r="AFK1276" s="1"/>
      <c r="AFL1276" s="1"/>
      <c r="AFM1276" s="1"/>
      <c r="AFN1276" s="1"/>
      <c r="AFO1276" s="1"/>
      <c r="AFP1276" s="1"/>
      <c r="AFQ1276" s="1"/>
      <c r="AFR1276" s="1"/>
      <c r="AFS1276" s="1"/>
      <c r="AFT1276" s="1"/>
      <c r="AFU1276" s="1"/>
      <c r="AFV1276" s="1"/>
      <c r="AFW1276" s="1"/>
      <c r="AFX1276" s="1"/>
      <c r="AFY1276" s="1"/>
      <c r="AFZ1276" s="1"/>
      <c r="AGA1276" s="1"/>
      <c r="AGB1276" s="1"/>
      <c r="AGC1276" s="1"/>
      <c r="AGD1276" s="1"/>
      <c r="AGE1276" s="1"/>
      <c r="AGF1276" s="1"/>
      <c r="AGG1276" s="1"/>
      <c r="AGH1276" s="1"/>
      <c r="AGI1276" s="1"/>
      <c r="AGJ1276" s="1"/>
      <c r="AGK1276" s="1"/>
      <c r="AGL1276" s="1"/>
      <c r="AGM1276" s="1"/>
      <c r="AGN1276" s="1"/>
      <c r="AGO1276" s="1"/>
      <c r="AGP1276" s="1"/>
      <c r="AGQ1276" s="1"/>
      <c r="AGR1276" s="1"/>
      <c r="AGS1276" s="1"/>
      <c r="AGT1276" s="1"/>
      <c r="AGU1276" s="1"/>
      <c r="AGV1276" s="1"/>
      <c r="AGW1276" s="1"/>
      <c r="AGX1276" s="1"/>
      <c r="AGY1276" s="1"/>
      <c r="AGZ1276" s="1"/>
      <c r="AHA1276" s="1"/>
      <c r="AHB1276" s="1"/>
      <c r="AHC1276" s="1"/>
      <c r="AHD1276" s="1"/>
      <c r="AHE1276" s="1"/>
      <c r="AHF1276" s="1"/>
      <c r="AHG1276" s="1"/>
      <c r="AHH1276" s="1"/>
      <c r="AHI1276" s="1"/>
      <c r="AHJ1276" s="1"/>
      <c r="AHK1276" s="1"/>
      <c r="AHL1276" s="1"/>
      <c r="AHM1276" s="1"/>
      <c r="AHN1276" s="1"/>
      <c r="AHO1276" s="1"/>
      <c r="AHP1276" s="1"/>
      <c r="AHQ1276" s="1"/>
      <c r="AHR1276" s="1"/>
      <c r="AHS1276" s="1"/>
      <c r="AHT1276" s="1"/>
      <c r="AHU1276" s="1"/>
      <c r="AHV1276" s="1"/>
      <c r="AHW1276" s="1"/>
      <c r="AHX1276" s="1"/>
      <c r="AHY1276" s="1"/>
      <c r="AHZ1276" s="1"/>
      <c r="AIA1276" s="1"/>
      <c r="AIB1276" s="1"/>
      <c r="AIC1276" s="1"/>
      <c r="AID1276" s="1"/>
      <c r="AIE1276" s="1"/>
      <c r="AIF1276" s="1"/>
      <c r="AIG1276" s="1"/>
      <c r="AIH1276" s="1"/>
      <c r="AII1276" s="1"/>
      <c r="AIJ1276" s="1"/>
      <c r="AIK1276" s="1"/>
      <c r="AIL1276" s="1"/>
      <c r="AIM1276" s="1"/>
      <c r="AIN1276" s="1"/>
      <c r="AIO1276" s="1"/>
      <c r="AIP1276" s="1"/>
      <c r="AIQ1276" s="1"/>
      <c r="AIR1276" s="1"/>
      <c r="AIS1276" s="1"/>
      <c r="AIT1276" s="1"/>
    </row>
    <row r="1277" spans="1:930" s="7" customFormat="1" ht="56.25" customHeight="1" x14ac:dyDescent="0.3">
      <c r="A1277" s="51"/>
      <c r="B1277" s="36"/>
      <c r="C1277" s="51"/>
      <c r="D1277" s="51"/>
      <c r="E1277" s="83" t="s">
        <v>183</v>
      </c>
      <c r="F1277" s="51" t="s">
        <v>23</v>
      </c>
      <c r="G1277" s="51"/>
      <c r="H1277" s="84">
        <v>2160</v>
      </c>
      <c r="I1277" s="84"/>
      <c r="J1277" s="29" t="s">
        <v>962</v>
      </c>
      <c r="K1277" s="85">
        <f t="shared" si="245"/>
        <v>143769.60000000001</v>
      </c>
      <c r="L1277" s="119"/>
      <c r="M1277" s="85">
        <f t="shared" si="246"/>
        <v>24624</v>
      </c>
      <c r="N1277" s="85">
        <f t="shared" si="247"/>
        <v>168393.60000000001</v>
      </c>
      <c r="O1277" s="119"/>
      <c r="P1277" s="78">
        <v>66.56</v>
      </c>
      <c r="Q1277" s="77">
        <v>11.4</v>
      </c>
      <c r="R1277" s="83" t="s">
        <v>176</v>
      </c>
      <c r="S1277" s="83" t="s">
        <v>396</v>
      </c>
      <c r="T1277" s="80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IP1277" s="1"/>
      <c r="IQ1277" s="1"/>
      <c r="IR1277" s="1"/>
      <c r="IS1277" s="1"/>
      <c r="IT1277" s="1"/>
      <c r="IU1277" s="1"/>
      <c r="IV1277" s="1"/>
      <c r="IW1277" s="1"/>
      <c r="IX1277" s="1"/>
      <c r="IY1277" s="1"/>
      <c r="IZ1277" s="1"/>
      <c r="JA1277" s="1"/>
      <c r="JB1277" s="1"/>
      <c r="JC1277" s="1"/>
      <c r="JD1277" s="1"/>
      <c r="JE1277" s="1"/>
      <c r="JF1277" s="1"/>
      <c r="JG1277" s="1"/>
      <c r="JH1277" s="1"/>
      <c r="JI1277" s="1"/>
      <c r="JJ1277" s="1"/>
      <c r="JK1277" s="1"/>
      <c r="JL1277" s="1"/>
      <c r="JM1277" s="1"/>
      <c r="JN1277" s="1"/>
      <c r="JO1277" s="1"/>
      <c r="JP1277" s="1"/>
      <c r="JQ1277" s="1"/>
      <c r="JR1277" s="1"/>
      <c r="JS1277" s="1"/>
      <c r="JT1277" s="1"/>
      <c r="JU1277" s="1"/>
      <c r="JV1277" s="1"/>
      <c r="JW1277" s="1"/>
      <c r="JX1277" s="1"/>
      <c r="JY1277" s="1"/>
      <c r="JZ1277" s="1"/>
      <c r="KA1277" s="1"/>
      <c r="KB1277" s="1"/>
      <c r="KC1277" s="1"/>
      <c r="KD1277" s="1"/>
      <c r="KE1277" s="1"/>
      <c r="KF1277" s="1"/>
      <c r="KG1277" s="1"/>
      <c r="KH1277" s="1"/>
      <c r="KI1277" s="1"/>
      <c r="KJ1277" s="1"/>
      <c r="KK1277" s="1"/>
      <c r="KL1277" s="1"/>
      <c r="KM1277" s="1"/>
      <c r="KN1277" s="1"/>
      <c r="KO1277" s="1"/>
      <c r="KP1277" s="1"/>
      <c r="KQ1277" s="1"/>
      <c r="KR1277" s="1"/>
      <c r="KS1277" s="1"/>
      <c r="KT1277" s="1"/>
      <c r="KU1277" s="1"/>
      <c r="KV1277" s="1"/>
      <c r="KW1277" s="1"/>
      <c r="KX1277" s="1"/>
      <c r="KY1277" s="1"/>
      <c r="KZ1277" s="1"/>
      <c r="LA1277" s="1"/>
      <c r="LB1277" s="1"/>
      <c r="LC1277" s="1"/>
      <c r="LD1277" s="1"/>
      <c r="LE1277" s="1"/>
      <c r="LF1277" s="1"/>
      <c r="LG1277" s="1"/>
      <c r="LH1277" s="1"/>
      <c r="LI1277" s="1"/>
      <c r="LJ1277" s="1"/>
      <c r="LK1277" s="1"/>
      <c r="LL1277" s="1"/>
      <c r="LM1277" s="1"/>
      <c r="LN1277" s="1"/>
      <c r="LO1277" s="1"/>
      <c r="LP1277" s="1"/>
      <c r="LQ1277" s="1"/>
      <c r="LR1277" s="1"/>
      <c r="LS1277" s="1"/>
      <c r="LT1277" s="1"/>
      <c r="LU1277" s="1"/>
      <c r="LV1277" s="1"/>
      <c r="LW1277" s="1"/>
      <c r="LX1277" s="1"/>
      <c r="LY1277" s="1"/>
      <c r="LZ1277" s="1"/>
      <c r="MA1277" s="1"/>
      <c r="MB1277" s="1"/>
      <c r="MC1277" s="1"/>
      <c r="MD1277" s="1"/>
      <c r="ME1277" s="1"/>
      <c r="MF1277" s="1"/>
      <c r="MG1277" s="1"/>
      <c r="MH1277" s="1"/>
      <c r="MI1277" s="1"/>
      <c r="MJ1277" s="1"/>
      <c r="MK1277" s="1"/>
      <c r="ML1277" s="1"/>
      <c r="MM1277" s="1"/>
      <c r="MN1277" s="1"/>
      <c r="MO1277" s="1"/>
      <c r="MP1277" s="1"/>
      <c r="MQ1277" s="1"/>
      <c r="MR1277" s="1"/>
      <c r="MS1277" s="1"/>
      <c r="MT1277" s="1"/>
      <c r="MU1277" s="1"/>
      <c r="MV1277" s="1"/>
      <c r="MW1277" s="1"/>
      <c r="MX1277" s="1"/>
      <c r="MY1277" s="1"/>
      <c r="MZ1277" s="1"/>
      <c r="NA1277" s="1"/>
      <c r="NB1277" s="1"/>
      <c r="NC1277" s="1"/>
      <c r="ND1277" s="1"/>
      <c r="NE1277" s="1"/>
      <c r="NF1277" s="1"/>
      <c r="NG1277" s="1"/>
      <c r="NH1277" s="1"/>
      <c r="NI1277" s="1"/>
      <c r="NJ1277" s="1"/>
      <c r="NK1277" s="1"/>
      <c r="NL1277" s="1"/>
      <c r="NM1277" s="1"/>
      <c r="NN1277" s="1"/>
      <c r="NO1277" s="1"/>
      <c r="NP1277" s="1"/>
      <c r="NQ1277" s="1"/>
      <c r="NR1277" s="1"/>
      <c r="NS1277" s="1"/>
      <c r="NT1277" s="1"/>
      <c r="NU1277" s="1"/>
      <c r="NV1277" s="1"/>
      <c r="NW1277" s="1"/>
      <c r="NX1277" s="1"/>
      <c r="NY1277" s="1"/>
      <c r="NZ1277" s="1"/>
      <c r="OA1277" s="1"/>
      <c r="OB1277" s="1"/>
      <c r="OC1277" s="1"/>
      <c r="OD1277" s="1"/>
      <c r="OE1277" s="1"/>
      <c r="OF1277" s="1"/>
      <c r="OG1277" s="1"/>
      <c r="OH1277" s="1"/>
      <c r="OI1277" s="1"/>
      <c r="OJ1277" s="1"/>
      <c r="OK1277" s="1"/>
      <c r="OL1277" s="1"/>
      <c r="OM1277" s="1"/>
      <c r="ON1277" s="1"/>
      <c r="OO1277" s="1"/>
      <c r="OP1277" s="1"/>
      <c r="OQ1277" s="1"/>
      <c r="OR1277" s="1"/>
      <c r="OS1277" s="1"/>
      <c r="OT1277" s="1"/>
      <c r="OU1277" s="1"/>
      <c r="OV1277" s="1"/>
      <c r="OW1277" s="1"/>
      <c r="OX1277" s="1"/>
      <c r="OY1277" s="1"/>
      <c r="OZ1277" s="1"/>
      <c r="PA1277" s="1"/>
      <c r="PB1277" s="1"/>
      <c r="PC1277" s="1"/>
      <c r="PD1277" s="1"/>
      <c r="PE1277" s="1"/>
      <c r="PF1277" s="1"/>
      <c r="PG1277" s="1"/>
      <c r="PH1277" s="1"/>
      <c r="PI1277" s="1"/>
      <c r="PJ1277" s="1"/>
      <c r="PK1277" s="1"/>
      <c r="PL1277" s="1"/>
      <c r="PM1277" s="1"/>
      <c r="PN1277" s="1"/>
      <c r="PO1277" s="1"/>
      <c r="PP1277" s="1"/>
      <c r="PQ1277" s="1"/>
      <c r="PR1277" s="1"/>
      <c r="PS1277" s="1"/>
      <c r="PT1277" s="1"/>
      <c r="PU1277" s="1"/>
      <c r="PV1277" s="1"/>
      <c r="PW1277" s="1"/>
      <c r="PX1277" s="1"/>
      <c r="PY1277" s="1"/>
      <c r="PZ1277" s="1"/>
      <c r="QA1277" s="1"/>
      <c r="QB1277" s="1"/>
      <c r="QC1277" s="1"/>
      <c r="QD1277" s="1"/>
      <c r="QE1277" s="1"/>
      <c r="QF1277" s="1"/>
      <c r="QG1277" s="1"/>
      <c r="QH1277" s="1"/>
      <c r="QI1277" s="1"/>
      <c r="QJ1277" s="1"/>
      <c r="QK1277" s="1"/>
      <c r="QL1277" s="1"/>
      <c r="QM1277" s="1"/>
      <c r="QN1277" s="1"/>
      <c r="QO1277" s="1"/>
      <c r="QP1277" s="1"/>
      <c r="QQ1277" s="1"/>
      <c r="QR1277" s="1"/>
      <c r="QS1277" s="1"/>
      <c r="QT1277" s="1"/>
      <c r="QU1277" s="1"/>
      <c r="QV1277" s="1"/>
      <c r="QW1277" s="1"/>
      <c r="QX1277" s="1"/>
      <c r="QY1277" s="1"/>
      <c r="QZ1277" s="1"/>
      <c r="RA1277" s="1"/>
      <c r="RB1277" s="1"/>
      <c r="RC1277" s="1"/>
      <c r="RD1277" s="1"/>
      <c r="RE1277" s="1"/>
      <c r="RF1277" s="1"/>
      <c r="RG1277" s="1"/>
      <c r="RH1277" s="1"/>
      <c r="RI1277" s="1"/>
      <c r="RJ1277" s="1"/>
      <c r="RK1277" s="1"/>
      <c r="RL1277" s="1"/>
      <c r="RM1277" s="1"/>
      <c r="RN1277" s="1"/>
      <c r="RO1277" s="1"/>
      <c r="RP1277" s="1"/>
      <c r="RQ1277" s="1"/>
      <c r="RR1277" s="1"/>
      <c r="RS1277" s="1"/>
      <c r="RT1277" s="1"/>
      <c r="RU1277" s="1"/>
      <c r="RV1277" s="1"/>
      <c r="RW1277" s="1"/>
      <c r="RX1277" s="1"/>
      <c r="RY1277" s="1"/>
      <c r="RZ1277" s="1"/>
      <c r="SA1277" s="1"/>
      <c r="SB1277" s="1"/>
      <c r="SC1277" s="1"/>
      <c r="SD1277" s="1"/>
      <c r="SE1277" s="1"/>
      <c r="SF1277" s="1"/>
      <c r="SG1277" s="1"/>
      <c r="SH1277" s="1"/>
      <c r="SI1277" s="1"/>
      <c r="SJ1277" s="1"/>
      <c r="SK1277" s="1"/>
      <c r="SL1277" s="1"/>
      <c r="SM1277" s="1"/>
      <c r="SN1277" s="1"/>
      <c r="SO1277" s="1"/>
      <c r="SP1277" s="1"/>
      <c r="SQ1277" s="1"/>
      <c r="SR1277" s="1"/>
      <c r="SS1277" s="1"/>
      <c r="ST1277" s="1"/>
      <c r="SU1277" s="1"/>
      <c r="SV1277" s="1"/>
      <c r="SW1277" s="1"/>
      <c r="SX1277" s="1"/>
      <c r="SY1277" s="1"/>
      <c r="SZ1277" s="1"/>
      <c r="TA1277" s="1"/>
      <c r="TB1277" s="1"/>
      <c r="TC1277" s="1"/>
      <c r="TD1277" s="1"/>
      <c r="TE1277" s="1"/>
      <c r="TF1277" s="1"/>
      <c r="TG1277" s="1"/>
      <c r="TH1277" s="1"/>
      <c r="TI1277" s="1"/>
      <c r="TJ1277" s="1"/>
      <c r="TK1277" s="1"/>
      <c r="TL1277" s="1"/>
      <c r="TM1277" s="1"/>
      <c r="TN1277" s="1"/>
      <c r="TO1277" s="1"/>
      <c r="TP1277" s="1"/>
      <c r="TQ1277" s="1"/>
      <c r="TR1277" s="1"/>
      <c r="TS1277" s="1"/>
      <c r="TT1277" s="1"/>
      <c r="TU1277" s="1"/>
      <c r="TV1277" s="1"/>
      <c r="TW1277" s="1"/>
      <c r="TX1277" s="1"/>
      <c r="TY1277" s="1"/>
      <c r="TZ1277" s="1"/>
      <c r="UA1277" s="1"/>
      <c r="UB1277" s="1"/>
      <c r="UC1277" s="1"/>
      <c r="UD1277" s="1"/>
      <c r="UE1277" s="1"/>
      <c r="UF1277" s="1"/>
      <c r="UG1277" s="1"/>
      <c r="UH1277" s="1"/>
      <c r="UI1277" s="1"/>
      <c r="UJ1277" s="1"/>
      <c r="UK1277" s="1"/>
      <c r="UL1277" s="1"/>
      <c r="UM1277" s="1"/>
      <c r="UN1277" s="1"/>
      <c r="UO1277" s="1"/>
      <c r="UP1277" s="1"/>
      <c r="UQ1277" s="1"/>
      <c r="UR1277" s="1"/>
      <c r="US1277" s="1"/>
      <c r="UT1277" s="1"/>
      <c r="UU1277" s="1"/>
      <c r="UV1277" s="1"/>
      <c r="UW1277" s="1"/>
      <c r="UX1277" s="1"/>
      <c r="UY1277" s="1"/>
      <c r="UZ1277" s="1"/>
      <c r="VA1277" s="1"/>
      <c r="VB1277" s="1"/>
      <c r="VC1277" s="1"/>
      <c r="VD1277" s="1"/>
      <c r="VE1277" s="1"/>
      <c r="VF1277" s="1"/>
      <c r="VG1277" s="1"/>
      <c r="VH1277" s="1"/>
      <c r="VI1277" s="1"/>
      <c r="VJ1277" s="1"/>
      <c r="VK1277" s="1"/>
      <c r="VL1277" s="1"/>
      <c r="VM1277" s="1"/>
      <c r="VN1277" s="1"/>
      <c r="VO1277" s="1"/>
      <c r="VP1277" s="1"/>
      <c r="VQ1277" s="1"/>
      <c r="VR1277" s="1"/>
      <c r="VS1277" s="1"/>
      <c r="VT1277" s="1"/>
      <c r="VU1277" s="1"/>
      <c r="VV1277" s="1"/>
      <c r="VW1277" s="1"/>
      <c r="VX1277" s="1"/>
      <c r="VY1277" s="1"/>
      <c r="VZ1277" s="1"/>
      <c r="WA1277" s="1"/>
      <c r="WB1277" s="1"/>
      <c r="WC1277" s="1"/>
      <c r="WD1277" s="1"/>
      <c r="WE1277" s="1"/>
      <c r="WF1277" s="1"/>
      <c r="WG1277" s="1"/>
      <c r="WH1277" s="1"/>
      <c r="WI1277" s="1"/>
      <c r="WJ1277" s="1"/>
      <c r="WK1277" s="1"/>
      <c r="WL1277" s="1"/>
      <c r="WM1277" s="1"/>
      <c r="WN1277" s="1"/>
      <c r="WO1277" s="1"/>
      <c r="WP1277" s="1"/>
      <c r="WQ1277" s="1"/>
      <c r="WR1277" s="1"/>
      <c r="WS1277" s="1"/>
      <c r="WT1277" s="1"/>
      <c r="WU1277" s="1"/>
      <c r="WV1277" s="1"/>
      <c r="WW1277" s="1"/>
      <c r="WX1277" s="1"/>
      <c r="WY1277" s="1"/>
      <c r="WZ1277" s="1"/>
      <c r="XA1277" s="1"/>
      <c r="XB1277" s="1"/>
      <c r="XC1277" s="1"/>
      <c r="XD1277" s="1"/>
      <c r="XE1277" s="1"/>
      <c r="XF1277" s="1"/>
      <c r="XG1277" s="1"/>
      <c r="XH1277" s="1"/>
      <c r="XI1277" s="1"/>
      <c r="XJ1277" s="1"/>
      <c r="XK1277" s="1"/>
      <c r="XL1277" s="1"/>
      <c r="XM1277" s="1"/>
      <c r="XN1277" s="1"/>
      <c r="XO1277" s="1"/>
      <c r="XP1277" s="1"/>
      <c r="XQ1277" s="1"/>
      <c r="XR1277" s="1"/>
      <c r="XS1277" s="1"/>
      <c r="XT1277" s="1"/>
      <c r="XU1277" s="1"/>
      <c r="XV1277" s="1"/>
      <c r="XW1277" s="1"/>
      <c r="XX1277" s="1"/>
      <c r="XY1277" s="1"/>
      <c r="XZ1277" s="1"/>
      <c r="YA1277" s="1"/>
      <c r="YB1277" s="1"/>
      <c r="YC1277" s="1"/>
      <c r="YD1277" s="1"/>
      <c r="YE1277" s="1"/>
      <c r="YF1277" s="1"/>
      <c r="YG1277" s="1"/>
      <c r="YH1277" s="1"/>
      <c r="YI1277" s="1"/>
      <c r="YJ1277" s="1"/>
      <c r="YK1277" s="1"/>
      <c r="YL1277" s="1"/>
      <c r="YM1277" s="1"/>
      <c r="YN1277" s="1"/>
      <c r="YO1277" s="1"/>
      <c r="YP1277" s="1"/>
      <c r="YQ1277" s="1"/>
      <c r="YR1277" s="1"/>
      <c r="YS1277" s="1"/>
      <c r="YT1277" s="1"/>
      <c r="YU1277" s="1"/>
      <c r="YV1277" s="1"/>
      <c r="YW1277" s="1"/>
      <c r="YX1277" s="1"/>
      <c r="YY1277" s="1"/>
      <c r="YZ1277" s="1"/>
      <c r="ZA1277" s="1"/>
      <c r="ZB1277" s="1"/>
      <c r="ZC1277" s="1"/>
      <c r="ZD1277" s="1"/>
      <c r="ZE1277" s="1"/>
      <c r="ZF1277" s="1"/>
      <c r="ZG1277" s="1"/>
      <c r="ZH1277" s="1"/>
      <c r="ZI1277" s="1"/>
      <c r="ZJ1277" s="1"/>
      <c r="ZK1277" s="1"/>
      <c r="ZL1277" s="1"/>
      <c r="ZM1277" s="1"/>
      <c r="ZN1277" s="1"/>
      <c r="ZO1277" s="1"/>
      <c r="ZP1277" s="1"/>
      <c r="ZQ1277" s="1"/>
      <c r="ZR1277" s="1"/>
      <c r="ZS1277" s="1"/>
      <c r="ZT1277" s="1"/>
      <c r="ZU1277" s="1"/>
      <c r="ZV1277" s="1"/>
      <c r="ZW1277" s="1"/>
      <c r="ZX1277" s="1"/>
      <c r="ZY1277" s="1"/>
      <c r="ZZ1277" s="1"/>
      <c r="AAA1277" s="1"/>
      <c r="AAB1277" s="1"/>
      <c r="AAC1277" s="1"/>
      <c r="AAD1277" s="1"/>
      <c r="AAE1277" s="1"/>
      <c r="AAF1277" s="1"/>
      <c r="AAG1277" s="1"/>
      <c r="AAH1277" s="1"/>
      <c r="AAI1277" s="1"/>
      <c r="AAJ1277" s="1"/>
      <c r="AAK1277" s="1"/>
      <c r="AAL1277" s="1"/>
      <c r="AAM1277" s="1"/>
      <c r="AAN1277" s="1"/>
      <c r="AAO1277" s="1"/>
      <c r="AAP1277" s="1"/>
      <c r="AAQ1277" s="1"/>
      <c r="AAR1277" s="1"/>
      <c r="AAS1277" s="1"/>
      <c r="AAT1277" s="1"/>
      <c r="AAU1277" s="1"/>
      <c r="AAV1277" s="1"/>
      <c r="AAW1277" s="1"/>
      <c r="AAX1277" s="1"/>
      <c r="AAY1277" s="1"/>
      <c r="AAZ1277" s="1"/>
      <c r="ABA1277" s="1"/>
      <c r="ABB1277" s="1"/>
      <c r="ABC1277" s="1"/>
      <c r="ABD1277" s="1"/>
      <c r="ABE1277" s="1"/>
      <c r="ABF1277" s="1"/>
      <c r="ABG1277" s="1"/>
      <c r="ABH1277" s="1"/>
      <c r="ABI1277" s="1"/>
      <c r="ABJ1277" s="1"/>
      <c r="ABK1277" s="1"/>
      <c r="ABL1277" s="1"/>
      <c r="ABM1277" s="1"/>
      <c r="ABN1277" s="1"/>
      <c r="ABO1277" s="1"/>
      <c r="ABP1277" s="1"/>
      <c r="ABQ1277" s="1"/>
      <c r="ABR1277" s="1"/>
      <c r="ABS1277" s="1"/>
      <c r="ABT1277" s="1"/>
      <c r="ABU1277" s="1"/>
      <c r="ABV1277" s="1"/>
      <c r="ABW1277" s="1"/>
      <c r="ABX1277" s="1"/>
      <c r="ABY1277" s="1"/>
      <c r="ABZ1277" s="1"/>
      <c r="ACA1277" s="1"/>
      <c r="ACB1277" s="1"/>
      <c r="ACC1277" s="1"/>
      <c r="ACD1277" s="1"/>
      <c r="ACE1277" s="1"/>
      <c r="ACF1277" s="1"/>
      <c r="ACG1277" s="1"/>
      <c r="ACH1277" s="1"/>
      <c r="ACI1277" s="1"/>
      <c r="ACJ1277" s="1"/>
      <c r="ACK1277" s="1"/>
      <c r="ACL1277" s="1"/>
      <c r="ACM1277" s="1"/>
      <c r="ACN1277" s="1"/>
      <c r="ACO1277" s="1"/>
      <c r="ACP1277" s="1"/>
      <c r="ACQ1277" s="1"/>
      <c r="ACR1277" s="1"/>
      <c r="ACS1277" s="1"/>
      <c r="ACT1277" s="1"/>
      <c r="ACU1277" s="1"/>
      <c r="ACV1277" s="1"/>
      <c r="ACW1277" s="1"/>
      <c r="ACX1277" s="1"/>
      <c r="ACY1277" s="1"/>
      <c r="ACZ1277" s="1"/>
      <c r="ADA1277" s="1"/>
      <c r="ADB1277" s="1"/>
      <c r="ADC1277" s="1"/>
      <c r="ADD1277" s="1"/>
      <c r="ADE1277" s="1"/>
      <c r="ADF1277" s="1"/>
      <c r="ADG1277" s="1"/>
      <c r="ADH1277" s="1"/>
      <c r="ADI1277" s="1"/>
      <c r="ADJ1277" s="1"/>
      <c r="ADK1277" s="1"/>
      <c r="ADL1277" s="1"/>
      <c r="ADM1277" s="1"/>
      <c r="ADN1277" s="1"/>
      <c r="ADO1277" s="1"/>
      <c r="ADP1277" s="1"/>
      <c r="ADQ1277" s="1"/>
      <c r="ADR1277" s="1"/>
      <c r="ADS1277" s="1"/>
      <c r="ADT1277" s="1"/>
      <c r="ADU1277" s="1"/>
      <c r="ADV1277" s="1"/>
      <c r="ADW1277" s="1"/>
      <c r="ADX1277" s="1"/>
      <c r="ADY1277" s="1"/>
      <c r="ADZ1277" s="1"/>
      <c r="AEA1277" s="1"/>
      <c r="AEB1277" s="1"/>
      <c r="AEC1277" s="1"/>
      <c r="AED1277" s="1"/>
      <c r="AEE1277" s="1"/>
      <c r="AEF1277" s="1"/>
      <c r="AEG1277" s="1"/>
      <c r="AEH1277" s="1"/>
      <c r="AEI1277" s="1"/>
      <c r="AEJ1277" s="1"/>
      <c r="AEK1277" s="1"/>
      <c r="AEL1277" s="1"/>
      <c r="AEM1277" s="1"/>
      <c r="AEN1277" s="1"/>
      <c r="AEO1277" s="1"/>
      <c r="AEP1277" s="1"/>
      <c r="AEQ1277" s="1"/>
      <c r="AER1277" s="1"/>
      <c r="AES1277" s="1"/>
      <c r="AET1277" s="1"/>
      <c r="AEU1277" s="1"/>
      <c r="AEV1277" s="1"/>
      <c r="AEW1277" s="1"/>
      <c r="AEX1277" s="1"/>
      <c r="AEY1277" s="1"/>
      <c r="AEZ1277" s="1"/>
      <c r="AFA1277" s="1"/>
      <c r="AFB1277" s="1"/>
      <c r="AFC1277" s="1"/>
      <c r="AFD1277" s="1"/>
      <c r="AFE1277" s="1"/>
      <c r="AFF1277" s="1"/>
      <c r="AFG1277" s="1"/>
      <c r="AFH1277" s="1"/>
      <c r="AFI1277" s="1"/>
      <c r="AFJ1277" s="1"/>
      <c r="AFK1277" s="1"/>
      <c r="AFL1277" s="1"/>
      <c r="AFM1277" s="1"/>
      <c r="AFN1277" s="1"/>
      <c r="AFO1277" s="1"/>
      <c r="AFP1277" s="1"/>
      <c r="AFQ1277" s="1"/>
      <c r="AFR1277" s="1"/>
      <c r="AFS1277" s="1"/>
      <c r="AFT1277" s="1"/>
      <c r="AFU1277" s="1"/>
      <c r="AFV1277" s="1"/>
      <c r="AFW1277" s="1"/>
      <c r="AFX1277" s="1"/>
      <c r="AFY1277" s="1"/>
      <c r="AFZ1277" s="1"/>
      <c r="AGA1277" s="1"/>
      <c r="AGB1277" s="1"/>
      <c r="AGC1277" s="1"/>
      <c r="AGD1277" s="1"/>
      <c r="AGE1277" s="1"/>
      <c r="AGF1277" s="1"/>
      <c r="AGG1277" s="1"/>
      <c r="AGH1277" s="1"/>
      <c r="AGI1277" s="1"/>
      <c r="AGJ1277" s="1"/>
      <c r="AGK1277" s="1"/>
      <c r="AGL1277" s="1"/>
      <c r="AGM1277" s="1"/>
      <c r="AGN1277" s="1"/>
      <c r="AGO1277" s="1"/>
      <c r="AGP1277" s="1"/>
      <c r="AGQ1277" s="1"/>
      <c r="AGR1277" s="1"/>
      <c r="AGS1277" s="1"/>
      <c r="AGT1277" s="1"/>
      <c r="AGU1277" s="1"/>
      <c r="AGV1277" s="1"/>
      <c r="AGW1277" s="1"/>
      <c r="AGX1277" s="1"/>
      <c r="AGY1277" s="1"/>
      <c r="AGZ1277" s="1"/>
      <c r="AHA1277" s="1"/>
      <c r="AHB1277" s="1"/>
      <c r="AHC1277" s="1"/>
      <c r="AHD1277" s="1"/>
      <c r="AHE1277" s="1"/>
      <c r="AHF1277" s="1"/>
      <c r="AHG1277" s="1"/>
      <c r="AHH1277" s="1"/>
      <c r="AHI1277" s="1"/>
      <c r="AHJ1277" s="1"/>
      <c r="AHK1277" s="1"/>
      <c r="AHL1277" s="1"/>
      <c r="AHM1277" s="1"/>
      <c r="AHN1277" s="1"/>
      <c r="AHO1277" s="1"/>
      <c r="AHP1277" s="1"/>
      <c r="AHQ1277" s="1"/>
      <c r="AHR1277" s="1"/>
      <c r="AHS1277" s="1"/>
      <c r="AHT1277" s="1"/>
      <c r="AHU1277" s="1"/>
      <c r="AHV1277" s="1"/>
      <c r="AHW1277" s="1"/>
      <c r="AHX1277" s="1"/>
      <c r="AHY1277" s="1"/>
      <c r="AHZ1277" s="1"/>
      <c r="AIA1277" s="1"/>
      <c r="AIB1277" s="1"/>
      <c r="AIC1277" s="1"/>
      <c r="AID1277" s="1"/>
      <c r="AIE1277" s="1"/>
      <c r="AIF1277" s="1"/>
      <c r="AIG1277" s="1"/>
      <c r="AIH1277" s="1"/>
      <c r="AII1277" s="1"/>
      <c r="AIJ1277" s="1"/>
      <c r="AIK1277" s="1"/>
      <c r="AIL1277" s="1"/>
      <c r="AIM1277" s="1"/>
      <c r="AIN1277" s="1"/>
      <c r="AIO1277" s="1"/>
      <c r="AIP1277" s="1"/>
      <c r="AIQ1277" s="1"/>
      <c r="AIR1277" s="1"/>
      <c r="AIS1277" s="1"/>
      <c r="AIT1277" s="1"/>
    </row>
    <row r="1278" spans="1:930" s="7" customFormat="1" ht="37.5" customHeight="1" x14ac:dyDescent="0.3">
      <c r="A1278" s="51">
        <v>25</v>
      </c>
      <c r="B1278" s="36" t="s">
        <v>665</v>
      </c>
      <c r="C1278" s="51">
        <v>1968</v>
      </c>
      <c r="D1278" s="51" t="s">
        <v>22</v>
      </c>
      <c r="E1278" s="83" t="s">
        <v>209</v>
      </c>
      <c r="F1278" s="51" t="s">
        <v>23</v>
      </c>
      <c r="G1278" s="51">
        <v>3</v>
      </c>
      <c r="H1278" s="10">
        <v>2799.8</v>
      </c>
      <c r="I1278" s="84">
        <v>1481.3</v>
      </c>
      <c r="J1278" s="61" t="s">
        <v>29</v>
      </c>
      <c r="K1278" s="85">
        <f t="shared" si="245"/>
        <v>850719.23</v>
      </c>
      <c r="L1278" s="117">
        <f>K1278+K1279+K1280+K1281+K1282+K1283+K1284+K1285+K1286</f>
        <v>7859402.5899999999</v>
      </c>
      <c r="M1278" s="85">
        <f t="shared" si="246"/>
        <v>57899.86</v>
      </c>
      <c r="N1278" s="85">
        <f t="shared" si="247"/>
        <v>908619.09</v>
      </c>
      <c r="O1278" s="117">
        <f>N1278+N1279+N1280+N1281+N1282+N1283+N1284+N1285+N1286</f>
        <v>8296143.3899999997</v>
      </c>
      <c r="P1278" s="85">
        <v>303.85000000000002</v>
      </c>
      <c r="Q1278" s="25">
        <v>20.68</v>
      </c>
      <c r="R1278" s="83" t="s">
        <v>176</v>
      </c>
      <c r="S1278" s="83" t="s">
        <v>396</v>
      </c>
      <c r="T1278" s="80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IP1278" s="1"/>
      <c r="IQ1278" s="1"/>
      <c r="IR1278" s="1"/>
      <c r="IS1278" s="1"/>
      <c r="IT1278" s="1"/>
      <c r="IU1278" s="1"/>
      <c r="IV1278" s="1"/>
      <c r="IW1278" s="1"/>
      <c r="IX1278" s="1"/>
      <c r="IY1278" s="1"/>
      <c r="IZ1278" s="1"/>
      <c r="JA1278" s="1"/>
      <c r="JB1278" s="1"/>
      <c r="JC1278" s="1"/>
      <c r="JD1278" s="1"/>
      <c r="JE1278" s="1"/>
      <c r="JF1278" s="1"/>
      <c r="JG1278" s="1"/>
      <c r="JH1278" s="1"/>
      <c r="JI1278" s="1"/>
      <c r="JJ1278" s="1"/>
      <c r="JK1278" s="1"/>
      <c r="JL1278" s="1"/>
      <c r="JM1278" s="1"/>
      <c r="JN1278" s="1"/>
      <c r="JO1278" s="1"/>
      <c r="JP1278" s="1"/>
      <c r="JQ1278" s="1"/>
      <c r="JR1278" s="1"/>
      <c r="JS1278" s="1"/>
      <c r="JT1278" s="1"/>
      <c r="JU1278" s="1"/>
      <c r="JV1278" s="1"/>
      <c r="JW1278" s="1"/>
      <c r="JX1278" s="1"/>
      <c r="JY1278" s="1"/>
      <c r="JZ1278" s="1"/>
      <c r="KA1278" s="1"/>
      <c r="KB1278" s="1"/>
      <c r="KC1278" s="1"/>
      <c r="KD1278" s="1"/>
      <c r="KE1278" s="1"/>
      <c r="KF1278" s="1"/>
      <c r="KG1278" s="1"/>
      <c r="KH1278" s="1"/>
      <c r="KI1278" s="1"/>
      <c r="KJ1278" s="1"/>
      <c r="KK1278" s="1"/>
      <c r="KL1278" s="1"/>
      <c r="KM1278" s="1"/>
      <c r="KN1278" s="1"/>
      <c r="KO1278" s="1"/>
      <c r="KP1278" s="1"/>
      <c r="KQ1278" s="1"/>
      <c r="KR1278" s="1"/>
      <c r="KS1278" s="1"/>
      <c r="KT1278" s="1"/>
      <c r="KU1278" s="1"/>
      <c r="KV1278" s="1"/>
      <c r="KW1278" s="1"/>
      <c r="KX1278" s="1"/>
      <c r="KY1278" s="1"/>
      <c r="KZ1278" s="1"/>
      <c r="LA1278" s="1"/>
      <c r="LB1278" s="1"/>
      <c r="LC1278" s="1"/>
      <c r="LD1278" s="1"/>
      <c r="LE1278" s="1"/>
      <c r="LF1278" s="1"/>
      <c r="LG1278" s="1"/>
      <c r="LH1278" s="1"/>
      <c r="LI1278" s="1"/>
      <c r="LJ1278" s="1"/>
      <c r="LK1278" s="1"/>
      <c r="LL1278" s="1"/>
      <c r="LM1278" s="1"/>
      <c r="LN1278" s="1"/>
      <c r="LO1278" s="1"/>
      <c r="LP1278" s="1"/>
      <c r="LQ1278" s="1"/>
      <c r="LR1278" s="1"/>
      <c r="LS1278" s="1"/>
      <c r="LT1278" s="1"/>
      <c r="LU1278" s="1"/>
      <c r="LV1278" s="1"/>
      <c r="LW1278" s="1"/>
      <c r="LX1278" s="1"/>
      <c r="LY1278" s="1"/>
      <c r="LZ1278" s="1"/>
      <c r="MA1278" s="1"/>
      <c r="MB1278" s="1"/>
      <c r="MC1278" s="1"/>
      <c r="MD1278" s="1"/>
      <c r="ME1278" s="1"/>
      <c r="MF1278" s="1"/>
      <c r="MG1278" s="1"/>
      <c r="MH1278" s="1"/>
      <c r="MI1278" s="1"/>
      <c r="MJ1278" s="1"/>
      <c r="MK1278" s="1"/>
      <c r="ML1278" s="1"/>
      <c r="MM1278" s="1"/>
      <c r="MN1278" s="1"/>
      <c r="MO1278" s="1"/>
      <c r="MP1278" s="1"/>
      <c r="MQ1278" s="1"/>
      <c r="MR1278" s="1"/>
      <c r="MS1278" s="1"/>
      <c r="MT1278" s="1"/>
      <c r="MU1278" s="1"/>
      <c r="MV1278" s="1"/>
      <c r="MW1278" s="1"/>
      <c r="MX1278" s="1"/>
      <c r="MY1278" s="1"/>
      <c r="MZ1278" s="1"/>
      <c r="NA1278" s="1"/>
      <c r="NB1278" s="1"/>
      <c r="NC1278" s="1"/>
      <c r="ND1278" s="1"/>
      <c r="NE1278" s="1"/>
      <c r="NF1278" s="1"/>
      <c r="NG1278" s="1"/>
      <c r="NH1278" s="1"/>
      <c r="NI1278" s="1"/>
      <c r="NJ1278" s="1"/>
      <c r="NK1278" s="1"/>
      <c r="NL1278" s="1"/>
      <c r="NM1278" s="1"/>
      <c r="NN1278" s="1"/>
      <c r="NO1278" s="1"/>
      <c r="NP1278" s="1"/>
      <c r="NQ1278" s="1"/>
      <c r="NR1278" s="1"/>
      <c r="NS1278" s="1"/>
      <c r="NT1278" s="1"/>
      <c r="NU1278" s="1"/>
      <c r="NV1278" s="1"/>
      <c r="NW1278" s="1"/>
      <c r="NX1278" s="1"/>
      <c r="NY1278" s="1"/>
      <c r="NZ1278" s="1"/>
      <c r="OA1278" s="1"/>
      <c r="OB1278" s="1"/>
      <c r="OC1278" s="1"/>
      <c r="OD1278" s="1"/>
      <c r="OE1278" s="1"/>
      <c r="OF1278" s="1"/>
      <c r="OG1278" s="1"/>
      <c r="OH1278" s="1"/>
      <c r="OI1278" s="1"/>
      <c r="OJ1278" s="1"/>
      <c r="OK1278" s="1"/>
      <c r="OL1278" s="1"/>
      <c r="OM1278" s="1"/>
      <c r="ON1278" s="1"/>
      <c r="OO1278" s="1"/>
      <c r="OP1278" s="1"/>
      <c r="OQ1278" s="1"/>
      <c r="OR1278" s="1"/>
      <c r="OS1278" s="1"/>
      <c r="OT1278" s="1"/>
      <c r="OU1278" s="1"/>
      <c r="OV1278" s="1"/>
      <c r="OW1278" s="1"/>
      <c r="OX1278" s="1"/>
      <c r="OY1278" s="1"/>
      <c r="OZ1278" s="1"/>
      <c r="PA1278" s="1"/>
      <c r="PB1278" s="1"/>
      <c r="PC1278" s="1"/>
      <c r="PD1278" s="1"/>
      <c r="PE1278" s="1"/>
      <c r="PF1278" s="1"/>
      <c r="PG1278" s="1"/>
      <c r="PH1278" s="1"/>
      <c r="PI1278" s="1"/>
      <c r="PJ1278" s="1"/>
      <c r="PK1278" s="1"/>
      <c r="PL1278" s="1"/>
      <c r="PM1278" s="1"/>
      <c r="PN1278" s="1"/>
      <c r="PO1278" s="1"/>
      <c r="PP1278" s="1"/>
      <c r="PQ1278" s="1"/>
      <c r="PR1278" s="1"/>
      <c r="PS1278" s="1"/>
      <c r="PT1278" s="1"/>
      <c r="PU1278" s="1"/>
      <c r="PV1278" s="1"/>
      <c r="PW1278" s="1"/>
      <c r="PX1278" s="1"/>
      <c r="PY1278" s="1"/>
      <c r="PZ1278" s="1"/>
      <c r="QA1278" s="1"/>
      <c r="QB1278" s="1"/>
      <c r="QC1278" s="1"/>
      <c r="QD1278" s="1"/>
      <c r="QE1278" s="1"/>
      <c r="QF1278" s="1"/>
      <c r="QG1278" s="1"/>
      <c r="QH1278" s="1"/>
      <c r="QI1278" s="1"/>
      <c r="QJ1278" s="1"/>
      <c r="QK1278" s="1"/>
      <c r="QL1278" s="1"/>
      <c r="QM1278" s="1"/>
      <c r="QN1278" s="1"/>
      <c r="QO1278" s="1"/>
      <c r="QP1278" s="1"/>
      <c r="QQ1278" s="1"/>
      <c r="QR1278" s="1"/>
      <c r="QS1278" s="1"/>
      <c r="QT1278" s="1"/>
      <c r="QU1278" s="1"/>
      <c r="QV1278" s="1"/>
      <c r="QW1278" s="1"/>
      <c r="QX1278" s="1"/>
      <c r="QY1278" s="1"/>
      <c r="QZ1278" s="1"/>
      <c r="RA1278" s="1"/>
      <c r="RB1278" s="1"/>
      <c r="RC1278" s="1"/>
      <c r="RD1278" s="1"/>
      <c r="RE1278" s="1"/>
      <c r="RF1278" s="1"/>
      <c r="RG1278" s="1"/>
      <c r="RH1278" s="1"/>
      <c r="RI1278" s="1"/>
      <c r="RJ1278" s="1"/>
      <c r="RK1278" s="1"/>
      <c r="RL1278" s="1"/>
      <c r="RM1278" s="1"/>
      <c r="RN1278" s="1"/>
      <c r="RO1278" s="1"/>
      <c r="RP1278" s="1"/>
      <c r="RQ1278" s="1"/>
      <c r="RR1278" s="1"/>
      <c r="RS1278" s="1"/>
      <c r="RT1278" s="1"/>
      <c r="RU1278" s="1"/>
      <c r="RV1278" s="1"/>
      <c r="RW1278" s="1"/>
      <c r="RX1278" s="1"/>
      <c r="RY1278" s="1"/>
      <c r="RZ1278" s="1"/>
      <c r="SA1278" s="1"/>
      <c r="SB1278" s="1"/>
      <c r="SC1278" s="1"/>
      <c r="SD1278" s="1"/>
      <c r="SE1278" s="1"/>
      <c r="SF1278" s="1"/>
      <c r="SG1278" s="1"/>
      <c r="SH1278" s="1"/>
      <c r="SI1278" s="1"/>
      <c r="SJ1278" s="1"/>
      <c r="SK1278" s="1"/>
      <c r="SL1278" s="1"/>
      <c r="SM1278" s="1"/>
      <c r="SN1278" s="1"/>
      <c r="SO1278" s="1"/>
      <c r="SP1278" s="1"/>
      <c r="SQ1278" s="1"/>
      <c r="SR1278" s="1"/>
      <c r="SS1278" s="1"/>
      <c r="ST1278" s="1"/>
      <c r="SU1278" s="1"/>
      <c r="SV1278" s="1"/>
      <c r="SW1278" s="1"/>
      <c r="SX1278" s="1"/>
      <c r="SY1278" s="1"/>
      <c r="SZ1278" s="1"/>
      <c r="TA1278" s="1"/>
      <c r="TB1278" s="1"/>
      <c r="TC1278" s="1"/>
      <c r="TD1278" s="1"/>
      <c r="TE1278" s="1"/>
      <c r="TF1278" s="1"/>
      <c r="TG1278" s="1"/>
      <c r="TH1278" s="1"/>
      <c r="TI1278" s="1"/>
      <c r="TJ1278" s="1"/>
      <c r="TK1278" s="1"/>
      <c r="TL1278" s="1"/>
      <c r="TM1278" s="1"/>
      <c r="TN1278" s="1"/>
      <c r="TO1278" s="1"/>
      <c r="TP1278" s="1"/>
      <c r="TQ1278" s="1"/>
      <c r="TR1278" s="1"/>
      <c r="TS1278" s="1"/>
      <c r="TT1278" s="1"/>
      <c r="TU1278" s="1"/>
      <c r="TV1278" s="1"/>
      <c r="TW1278" s="1"/>
      <c r="TX1278" s="1"/>
      <c r="TY1278" s="1"/>
      <c r="TZ1278" s="1"/>
      <c r="UA1278" s="1"/>
      <c r="UB1278" s="1"/>
      <c r="UC1278" s="1"/>
      <c r="UD1278" s="1"/>
      <c r="UE1278" s="1"/>
      <c r="UF1278" s="1"/>
      <c r="UG1278" s="1"/>
      <c r="UH1278" s="1"/>
      <c r="UI1278" s="1"/>
      <c r="UJ1278" s="1"/>
      <c r="UK1278" s="1"/>
      <c r="UL1278" s="1"/>
      <c r="UM1278" s="1"/>
      <c r="UN1278" s="1"/>
      <c r="UO1278" s="1"/>
      <c r="UP1278" s="1"/>
      <c r="UQ1278" s="1"/>
      <c r="UR1278" s="1"/>
      <c r="US1278" s="1"/>
      <c r="UT1278" s="1"/>
      <c r="UU1278" s="1"/>
      <c r="UV1278" s="1"/>
      <c r="UW1278" s="1"/>
      <c r="UX1278" s="1"/>
      <c r="UY1278" s="1"/>
      <c r="UZ1278" s="1"/>
      <c r="VA1278" s="1"/>
      <c r="VB1278" s="1"/>
      <c r="VC1278" s="1"/>
      <c r="VD1278" s="1"/>
      <c r="VE1278" s="1"/>
      <c r="VF1278" s="1"/>
      <c r="VG1278" s="1"/>
      <c r="VH1278" s="1"/>
      <c r="VI1278" s="1"/>
      <c r="VJ1278" s="1"/>
      <c r="VK1278" s="1"/>
      <c r="VL1278" s="1"/>
      <c r="VM1278" s="1"/>
      <c r="VN1278" s="1"/>
      <c r="VO1278" s="1"/>
      <c r="VP1278" s="1"/>
      <c r="VQ1278" s="1"/>
      <c r="VR1278" s="1"/>
      <c r="VS1278" s="1"/>
      <c r="VT1278" s="1"/>
      <c r="VU1278" s="1"/>
      <c r="VV1278" s="1"/>
      <c r="VW1278" s="1"/>
      <c r="VX1278" s="1"/>
      <c r="VY1278" s="1"/>
      <c r="VZ1278" s="1"/>
      <c r="WA1278" s="1"/>
      <c r="WB1278" s="1"/>
      <c r="WC1278" s="1"/>
      <c r="WD1278" s="1"/>
      <c r="WE1278" s="1"/>
      <c r="WF1278" s="1"/>
      <c r="WG1278" s="1"/>
      <c r="WH1278" s="1"/>
      <c r="WI1278" s="1"/>
      <c r="WJ1278" s="1"/>
      <c r="WK1278" s="1"/>
      <c r="WL1278" s="1"/>
      <c r="WM1278" s="1"/>
      <c r="WN1278" s="1"/>
      <c r="WO1278" s="1"/>
      <c r="WP1278" s="1"/>
      <c r="WQ1278" s="1"/>
      <c r="WR1278" s="1"/>
      <c r="WS1278" s="1"/>
      <c r="WT1278" s="1"/>
      <c r="WU1278" s="1"/>
      <c r="WV1278" s="1"/>
      <c r="WW1278" s="1"/>
      <c r="WX1278" s="1"/>
      <c r="WY1278" s="1"/>
      <c r="WZ1278" s="1"/>
      <c r="XA1278" s="1"/>
      <c r="XB1278" s="1"/>
      <c r="XC1278" s="1"/>
      <c r="XD1278" s="1"/>
      <c r="XE1278" s="1"/>
      <c r="XF1278" s="1"/>
      <c r="XG1278" s="1"/>
      <c r="XH1278" s="1"/>
      <c r="XI1278" s="1"/>
      <c r="XJ1278" s="1"/>
      <c r="XK1278" s="1"/>
      <c r="XL1278" s="1"/>
      <c r="XM1278" s="1"/>
      <c r="XN1278" s="1"/>
      <c r="XO1278" s="1"/>
      <c r="XP1278" s="1"/>
      <c r="XQ1278" s="1"/>
      <c r="XR1278" s="1"/>
      <c r="XS1278" s="1"/>
      <c r="XT1278" s="1"/>
      <c r="XU1278" s="1"/>
      <c r="XV1278" s="1"/>
      <c r="XW1278" s="1"/>
      <c r="XX1278" s="1"/>
      <c r="XY1278" s="1"/>
      <c r="XZ1278" s="1"/>
      <c r="YA1278" s="1"/>
      <c r="YB1278" s="1"/>
      <c r="YC1278" s="1"/>
      <c r="YD1278" s="1"/>
      <c r="YE1278" s="1"/>
      <c r="YF1278" s="1"/>
      <c r="YG1278" s="1"/>
      <c r="YH1278" s="1"/>
      <c r="YI1278" s="1"/>
      <c r="YJ1278" s="1"/>
      <c r="YK1278" s="1"/>
      <c r="YL1278" s="1"/>
      <c r="YM1278" s="1"/>
      <c r="YN1278" s="1"/>
      <c r="YO1278" s="1"/>
      <c r="YP1278" s="1"/>
      <c r="YQ1278" s="1"/>
      <c r="YR1278" s="1"/>
      <c r="YS1278" s="1"/>
      <c r="YT1278" s="1"/>
      <c r="YU1278" s="1"/>
      <c r="YV1278" s="1"/>
      <c r="YW1278" s="1"/>
      <c r="YX1278" s="1"/>
      <c r="YY1278" s="1"/>
      <c r="YZ1278" s="1"/>
      <c r="ZA1278" s="1"/>
      <c r="ZB1278" s="1"/>
      <c r="ZC1278" s="1"/>
      <c r="ZD1278" s="1"/>
      <c r="ZE1278" s="1"/>
      <c r="ZF1278" s="1"/>
      <c r="ZG1278" s="1"/>
      <c r="ZH1278" s="1"/>
      <c r="ZI1278" s="1"/>
      <c r="ZJ1278" s="1"/>
      <c r="ZK1278" s="1"/>
      <c r="ZL1278" s="1"/>
      <c r="ZM1278" s="1"/>
      <c r="ZN1278" s="1"/>
      <c r="ZO1278" s="1"/>
      <c r="ZP1278" s="1"/>
      <c r="ZQ1278" s="1"/>
      <c r="ZR1278" s="1"/>
      <c r="ZS1278" s="1"/>
      <c r="ZT1278" s="1"/>
      <c r="ZU1278" s="1"/>
      <c r="ZV1278" s="1"/>
      <c r="ZW1278" s="1"/>
      <c r="ZX1278" s="1"/>
      <c r="ZY1278" s="1"/>
      <c r="ZZ1278" s="1"/>
      <c r="AAA1278" s="1"/>
      <c r="AAB1278" s="1"/>
      <c r="AAC1278" s="1"/>
      <c r="AAD1278" s="1"/>
      <c r="AAE1278" s="1"/>
      <c r="AAF1278" s="1"/>
      <c r="AAG1278" s="1"/>
      <c r="AAH1278" s="1"/>
      <c r="AAI1278" s="1"/>
      <c r="AAJ1278" s="1"/>
      <c r="AAK1278" s="1"/>
      <c r="AAL1278" s="1"/>
      <c r="AAM1278" s="1"/>
      <c r="AAN1278" s="1"/>
      <c r="AAO1278" s="1"/>
      <c r="AAP1278" s="1"/>
      <c r="AAQ1278" s="1"/>
      <c r="AAR1278" s="1"/>
      <c r="AAS1278" s="1"/>
      <c r="AAT1278" s="1"/>
      <c r="AAU1278" s="1"/>
      <c r="AAV1278" s="1"/>
      <c r="AAW1278" s="1"/>
      <c r="AAX1278" s="1"/>
      <c r="AAY1278" s="1"/>
      <c r="AAZ1278" s="1"/>
      <c r="ABA1278" s="1"/>
      <c r="ABB1278" s="1"/>
      <c r="ABC1278" s="1"/>
      <c r="ABD1278" s="1"/>
      <c r="ABE1278" s="1"/>
      <c r="ABF1278" s="1"/>
      <c r="ABG1278" s="1"/>
      <c r="ABH1278" s="1"/>
      <c r="ABI1278" s="1"/>
      <c r="ABJ1278" s="1"/>
      <c r="ABK1278" s="1"/>
      <c r="ABL1278" s="1"/>
      <c r="ABM1278" s="1"/>
      <c r="ABN1278" s="1"/>
      <c r="ABO1278" s="1"/>
      <c r="ABP1278" s="1"/>
      <c r="ABQ1278" s="1"/>
      <c r="ABR1278" s="1"/>
      <c r="ABS1278" s="1"/>
      <c r="ABT1278" s="1"/>
      <c r="ABU1278" s="1"/>
      <c r="ABV1278" s="1"/>
      <c r="ABW1278" s="1"/>
      <c r="ABX1278" s="1"/>
      <c r="ABY1278" s="1"/>
      <c r="ABZ1278" s="1"/>
      <c r="ACA1278" s="1"/>
      <c r="ACB1278" s="1"/>
      <c r="ACC1278" s="1"/>
      <c r="ACD1278" s="1"/>
      <c r="ACE1278" s="1"/>
      <c r="ACF1278" s="1"/>
      <c r="ACG1278" s="1"/>
      <c r="ACH1278" s="1"/>
      <c r="ACI1278" s="1"/>
      <c r="ACJ1278" s="1"/>
      <c r="ACK1278" s="1"/>
      <c r="ACL1278" s="1"/>
      <c r="ACM1278" s="1"/>
      <c r="ACN1278" s="1"/>
      <c r="ACO1278" s="1"/>
      <c r="ACP1278" s="1"/>
      <c r="ACQ1278" s="1"/>
      <c r="ACR1278" s="1"/>
      <c r="ACS1278" s="1"/>
      <c r="ACT1278" s="1"/>
      <c r="ACU1278" s="1"/>
      <c r="ACV1278" s="1"/>
      <c r="ACW1278" s="1"/>
      <c r="ACX1278" s="1"/>
      <c r="ACY1278" s="1"/>
      <c r="ACZ1278" s="1"/>
      <c r="ADA1278" s="1"/>
      <c r="ADB1278" s="1"/>
      <c r="ADC1278" s="1"/>
      <c r="ADD1278" s="1"/>
      <c r="ADE1278" s="1"/>
      <c r="ADF1278" s="1"/>
      <c r="ADG1278" s="1"/>
      <c r="ADH1278" s="1"/>
      <c r="ADI1278" s="1"/>
      <c r="ADJ1278" s="1"/>
      <c r="ADK1278" s="1"/>
      <c r="ADL1278" s="1"/>
      <c r="ADM1278" s="1"/>
      <c r="ADN1278" s="1"/>
      <c r="ADO1278" s="1"/>
      <c r="ADP1278" s="1"/>
      <c r="ADQ1278" s="1"/>
      <c r="ADR1278" s="1"/>
      <c r="ADS1278" s="1"/>
      <c r="ADT1278" s="1"/>
      <c r="ADU1278" s="1"/>
      <c r="ADV1278" s="1"/>
      <c r="ADW1278" s="1"/>
      <c r="ADX1278" s="1"/>
      <c r="ADY1278" s="1"/>
      <c r="ADZ1278" s="1"/>
      <c r="AEA1278" s="1"/>
      <c r="AEB1278" s="1"/>
      <c r="AEC1278" s="1"/>
      <c r="AED1278" s="1"/>
      <c r="AEE1278" s="1"/>
      <c r="AEF1278" s="1"/>
      <c r="AEG1278" s="1"/>
      <c r="AEH1278" s="1"/>
      <c r="AEI1278" s="1"/>
      <c r="AEJ1278" s="1"/>
      <c r="AEK1278" s="1"/>
      <c r="AEL1278" s="1"/>
      <c r="AEM1278" s="1"/>
      <c r="AEN1278" s="1"/>
      <c r="AEO1278" s="1"/>
      <c r="AEP1278" s="1"/>
      <c r="AEQ1278" s="1"/>
      <c r="AER1278" s="1"/>
      <c r="AES1278" s="1"/>
      <c r="AET1278" s="1"/>
      <c r="AEU1278" s="1"/>
      <c r="AEV1278" s="1"/>
      <c r="AEW1278" s="1"/>
      <c r="AEX1278" s="1"/>
      <c r="AEY1278" s="1"/>
      <c r="AEZ1278" s="1"/>
      <c r="AFA1278" s="1"/>
      <c r="AFB1278" s="1"/>
      <c r="AFC1278" s="1"/>
      <c r="AFD1278" s="1"/>
      <c r="AFE1278" s="1"/>
      <c r="AFF1278" s="1"/>
      <c r="AFG1278" s="1"/>
      <c r="AFH1278" s="1"/>
      <c r="AFI1278" s="1"/>
      <c r="AFJ1278" s="1"/>
      <c r="AFK1278" s="1"/>
      <c r="AFL1278" s="1"/>
      <c r="AFM1278" s="1"/>
      <c r="AFN1278" s="1"/>
      <c r="AFO1278" s="1"/>
      <c r="AFP1278" s="1"/>
      <c r="AFQ1278" s="1"/>
      <c r="AFR1278" s="1"/>
      <c r="AFS1278" s="1"/>
      <c r="AFT1278" s="1"/>
      <c r="AFU1278" s="1"/>
      <c r="AFV1278" s="1"/>
      <c r="AFW1278" s="1"/>
      <c r="AFX1278" s="1"/>
      <c r="AFY1278" s="1"/>
      <c r="AFZ1278" s="1"/>
      <c r="AGA1278" s="1"/>
      <c r="AGB1278" s="1"/>
      <c r="AGC1278" s="1"/>
      <c r="AGD1278" s="1"/>
      <c r="AGE1278" s="1"/>
      <c r="AGF1278" s="1"/>
      <c r="AGG1278" s="1"/>
      <c r="AGH1278" s="1"/>
      <c r="AGI1278" s="1"/>
      <c r="AGJ1278" s="1"/>
      <c r="AGK1278" s="1"/>
      <c r="AGL1278" s="1"/>
      <c r="AGM1278" s="1"/>
      <c r="AGN1278" s="1"/>
      <c r="AGO1278" s="1"/>
      <c r="AGP1278" s="1"/>
      <c r="AGQ1278" s="1"/>
      <c r="AGR1278" s="1"/>
      <c r="AGS1278" s="1"/>
      <c r="AGT1278" s="1"/>
      <c r="AGU1278" s="1"/>
      <c r="AGV1278" s="1"/>
      <c r="AGW1278" s="1"/>
      <c r="AGX1278" s="1"/>
      <c r="AGY1278" s="1"/>
      <c r="AGZ1278" s="1"/>
      <c r="AHA1278" s="1"/>
      <c r="AHB1278" s="1"/>
      <c r="AHC1278" s="1"/>
      <c r="AHD1278" s="1"/>
      <c r="AHE1278" s="1"/>
      <c r="AHF1278" s="1"/>
      <c r="AHG1278" s="1"/>
      <c r="AHH1278" s="1"/>
      <c r="AHI1278" s="1"/>
      <c r="AHJ1278" s="1"/>
      <c r="AHK1278" s="1"/>
      <c r="AHL1278" s="1"/>
      <c r="AHM1278" s="1"/>
      <c r="AHN1278" s="1"/>
      <c r="AHO1278" s="1"/>
      <c r="AHP1278" s="1"/>
      <c r="AHQ1278" s="1"/>
      <c r="AHR1278" s="1"/>
      <c r="AHS1278" s="1"/>
      <c r="AHT1278" s="1"/>
      <c r="AHU1278" s="1"/>
      <c r="AHV1278" s="1"/>
      <c r="AHW1278" s="1"/>
      <c r="AHX1278" s="1"/>
      <c r="AHY1278" s="1"/>
      <c r="AHZ1278" s="1"/>
      <c r="AIA1278" s="1"/>
      <c r="AIB1278" s="1"/>
      <c r="AIC1278" s="1"/>
      <c r="AID1278" s="1"/>
      <c r="AIE1278" s="1"/>
      <c r="AIF1278" s="1"/>
      <c r="AIG1278" s="1"/>
      <c r="AIH1278" s="1"/>
      <c r="AII1278" s="1"/>
      <c r="AIJ1278" s="1"/>
      <c r="AIK1278" s="1"/>
      <c r="AIL1278" s="1"/>
      <c r="AIM1278" s="1"/>
      <c r="AIN1278" s="1"/>
      <c r="AIO1278" s="1"/>
      <c r="AIP1278" s="1"/>
      <c r="AIQ1278" s="1"/>
      <c r="AIR1278" s="1"/>
      <c r="AIS1278" s="1"/>
      <c r="AIT1278" s="1"/>
    </row>
    <row r="1279" spans="1:930" s="7" customFormat="1" ht="18.75" customHeight="1" x14ac:dyDescent="0.3">
      <c r="A1279" s="51"/>
      <c r="B1279" s="36"/>
      <c r="C1279" s="51"/>
      <c r="D1279" s="51"/>
      <c r="E1279" s="83" t="s">
        <v>209</v>
      </c>
      <c r="F1279" s="51" t="s">
        <v>23</v>
      </c>
      <c r="G1279" s="51"/>
      <c r="H1279" s="84"/>
      <c r="I1279" s="84"/>
      <c r="J1279" s="61" t="s">
        <v>147</v>
      </c>
      <c r="K1279" s="85">
        <f>H1278*P1279</f>
        <v>3345956.99</v>
      </c>
      <c r="L1279" s="118"/>
      <c r="M1279" s="85">
        <f>H1278*Q1279</f>
        <v>89593.600000000006</v>
      </c>
      <c r="N1279" s="85">
        <f t="shared" si="247"/>
        <v>3435550.59</v>
      </c>
      <c r="O1279" s="118"/>
      <c r="P1279" s="85">
        <v>1195.07</v>
      </c>
      <c r="Q1279" s="25">
        <v>32</v>
      </c>
      <c r="R1279" s="83" t="s">
        <v>176</v>
      </c>
      <c r="S1279" s="83" t="s">
        <v>396</v>
      </c>
      <c r="T1279" s="80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IP1279" s="1"/>
      <c r="IQ1279" s="1"/>
      <c r="IR1279" s="1"/>
      <c r="IS1279" s="1"/>
      <c r="IT1279" s="1"/>
      <c r="IU1279" s="1"/>
      <c r="IV1279" s="1"/>
      <c r="IW1279" s="1"/>
      <c r="IX1279" s="1"/>
      <c r="IY1279" s="1"/>
      <c r="IZ1279" s="1"/>
      <c r="JA1279" s="1"/>
      <c r="JB1279" s="1"/>
      <c r="JC1279" s="1"/>
      <c r="JD1279" s="1"/>
      <c r="JE1279" s="1"/>
      <c r="JF1279" s="1"/>
      <c r="JG1279" s="1"/>
      <c r="JH1279" s="1"/>
      <c r="JI1279" s="1"/>
      <c r="JJ1279" s="1"/>
      <c r="JK1279" s="1"/>
      <c r="JL1279" s="1"/>
      <c r="JM1279" s="1"/>
      <c r="JN1279" s="1"/>
      <c r="JO1279" s="1"/>
      <c r="JP1279" s="1"/>
      <c r="JQ1279" s="1"/>
      <c r="JR1279" s="1"/>
      <c r="JS1279" s="1"/>
      <c r="JT1279" s="1"/>
      <c r="JU1279" s="1"/>
      <c r="JV1279" s="1"/>
      <c r="JW1279" s="1"/>
      <c r="JX1279" s="1"/>
      <c r="JY1279" s="1"/>
      <c r="JZ1279" s="1"/>
      <c r="KA1279" s="1"/>
      <c r="KB1279" s="1"/>
      <c r="KC1279" s="1"/>
      <c r="KD1279" s="1"/>
      <c r="KE1279" s="1"/>
      <c r="KF1279" s="1"/>
      <c r="KG1279" s="1"/>
      <c r="KH1279" s="1"/>
      <c r="KI1279" s="1"/>
      <c r="KJ1279" s="1"/>
      <c r="KK1279" s="1"/>
      <c r="KL1279" s="1"/>
      <c r="KM1279" s="1"/>
      <c r="KN1279" s="1"/>
      <c r="KO1279" s="1"/>
      <c r="KP1279" s="1"/>
      <c r="KQ1279" s="1"/>
      <c r="KR1279" s="1"/>
      <c r="KS1279" s="1"/>
      <c r="KT1279" s="1"/>
      <c r="KU1279" s="1"/>
      <c r="KV1279" s="1"/>
      <c r="KW1279" s="1"/>
      <c r="KX1279" s="1"/>
      <c r="KY1279" s="1"/>
      <c r="KZ1279" s="1"/>
      <c r="LA1279" s="1"/>
      <c r="LB1279" s="1"/>
      <c r="LC1279" s="1"/>
      <c r="LD1279" s="1"/>
      <c r="LE1279" s="1"/>
      <c r="LF1279" s="1"/>
      <c r="LG1279" s="1"/>
      <c r="LH1279" s="1"/>
      <c r="LI1279" s="1"/>
      <c r="LJ1279" s="1"/>
      <c r="LK1279" s="1"/>
      <c r="LL1279" s="1"/>
      <c r="LM1279" s="1"/>
      <c r="LN1279" s="1"/>
      <c r="LO1279" s="1"/>
      <c r="LP1279" s="1"/>
      <c r="LQ1279" s="1"/>
      <c r="LR1279" s="1"/>
      <c r="LS1279" s="1"/>
      <c r="LT1279" s="1"/>
      <c r="LU1279" s="1"/>
      <c r="LV1279" s="1"/>
      <c r="LW1279" s="1"/>
      <c r="LX1279" s="1"/>
      <c r="LY1279" s="1"/>
      <c r="LZ1279" s="1"/>
      <c r="MA1279" s="1"/>
      <c r="MB1279" s="1"/>
      <c r="MC1279" s="1"/>
      <c r="MD1279" s="1"/>
      <c r="ME1279" s="1"/>
      <c r="MF1279" s="1"/>
      <c r="MG1279" s="1"/>
      <c r="MH1279" s="1"/>
      <c r="MI1279" s="1"/>
      <c r="MJ1279" s="1"/>
      <c r="MK1279" s="1"/>
      <c r="ML1279" s="1"/>
      <c r="MM1279" s="1"/>
      <c r="MN1279" s="1"/>
      <c r="MO1279" s="1"/>
      <c r="MP1279" s="1"/>
      <c r="MQ1279" s="1"/>
      <c r="MR1279" s="1"/>
      <c r="MS1279" s="1"/>
      <c r="MT1279" s="1"/>
      <c r="MU1279" s="1"/>
      <c r="MV1279" s="1"/>
      <c r="MW1279" s="1"/>
      <c r="MX1279" s="1"/>
      <c r="MY1279" s="1"/>
      <c r="MZ1279" s="1"/>
      <c r="NA1279" s="1"/>
      <c r="NB1279" s="1"/>
      <c r="NC1279" s="1"/>
      <c r="ND1279" s="1"/>
      <c r="NE1279" s="1"/>
      <c r="NF1279" s="1"/>
      <c r="NG1279" s="1"/>
      <c r="NH1279" s="1"/>
      <c r="NI1279" s="1"/>
      <c r="NJ1279" s="1"/>
      <c r="NK1279" s="1"/>
      <c r="NL1279" s="1"/>
      <c r="NM1279" s="1"/>
      <c r="NN1279" s="1"/>
      <c r="NO1279" s="1"/>
      <c r="NP1279" s="1"/>
      <c r="NQ1279" s="1"/>
      <c r="NR1279" s="1"/>
      <c r="NS1279" s="1"/>
      <c r="NT1279" s="1"/>
      <c r="NU1279" s="1"/>
      <c r="NV1279" s="1"/>
      <c r="NW1279" s="1"/>
      <c r="NX1279" s="1"/>
      <c r="NY1279" s="1"/>
      <c r="NZ1279" s="1"/>
      <c r="OA1279" s="1"/>
      <c r="OB1279" s="1"/>
      <c r="OC1279" s="1"/>
      <c r="OD1279" s="1"/>
      <c r="OE1279" s="1"/>
      <c r="OF1279" s="1"/>
      <c r="OG1279" s="1"/>
      <c r="OH1279" s="1"/>
      <c r="OI1279" s="1"/>
      <c r="OJ1279" s="1"/>
      <c r="OK1279" s="1"/>
      <c r="OL1279" s="1"/>
      <c r="OM1279" s="1"/>
      <c r="ON1279" s="1"/>
      <c r="OO1279" s="1"/>
      <c r="OP1279" s="1"/>
      <c r="OQ1279" s="1"/>
      <c r="OR1279" s="1"/>
      <c r="OS1279" s="1"/>
      <c r="OT1279" s="1"/>
      <c r="OU1279" s="1"/>
      <c r="OV1279" s="1"/>
      <c r="OW1279" s="1"/>
      <c r="OX1279" s="1"/>
      <c r="OY1279" s="1"/>
      <c r="OZ1279" s="1"/>
      <c r="PA1279" s="1"/>
      <c r="PB1279" s="1"/>
      <c r="PC1279" s="1"/>
      <c r="PD1279" s="1"/>
      <c r="PE1279" s="1"/>
      <c r="PF1279" s="1"/>
      <c r="PG1279" s="1"/>
      <c r="PH1279" s="1"/>
      <c r="PI1279" s="1"/>
      <c r="PJ1279" s="1"/>
      <c r="PK1279" s="1"/>
      <c r="PL1279" s="1"/>
      <c r="PM1279" s="1"/>
      <c r="PN1279" s="1"/>
      <c r="PO1279" s="1"/>
      <c r="PP1279" s="1"/>
      <c r="PQ1279" s="1"/>
      <c r="PR1279" s="1"/>
      <c r="PS1279" s="1"/>
      <c r="PT1279" s="1"/>
      <c r="PU1279" s="1"/>
      <c r="PV1279" s="1"/>
      <c r="PW1279" s="1"/>
      <c r="PX1279" s="1"/>
      <c r="PY1279" s="1"/>
      <c r="PZ1279" s="1"/>
      <c r="QA1279" s="1"/>
      <c r="QB1279" s="1"/>
      <c r="QC1279" s="1"/>
      <c r="QD1279" s="1"/>
      <c r="QE1279" s="1"/>
      <c r="QF1279" s="1"/>
      <c r="QG1279" s="1"/>
      <c r="QH1279" s="1"/>
      <c r="QI1279" s="1"/>
      <c r="QJ1279" s="1"/>
      <c r="QK1279" s="1"/>
      <c r="QL1279" s="1"/>
      <c r="QM1279" s="1"/>
      <c r="QN1279" s="1"/>
      <c r="QO1279" s="1"/>
      <c r="QP1279" s="1"/>
      <c r="QQ1279" s="1"/>
      <c r="QR1279" s="1"/>
      <c r="QS1279" s="1"/>
      <c r="QT1279" s="1"/>
      <c r="QU1279" s="1"/>
      <c r="QV1279" s="1"/>
      <c r="QW1279" s="1"/>
      <c r="QX1279" s="1"/>
      <c r="QY1279" s="1"/>
      <c r="QZ1279" s="1"/>
      <c r="RA1279" s="1"/>
      <c r="RB1279" s="1"/>
      <c r="RC1279" s="1"/>
      <c r="RD1279" s="1"/>
      <c r="RE1279" s="1"/>
      <c r="RF1279" s="1"/>
      <c r="RG1279" s="1"/>
      <c r="RH1279" s="1"/>
      <c r="RI1279" s="1"/>
      <c r="RJ1279" s="1"/>
      <c r="RK1279" s="1"/>
      <c r="RL1279" s="1"/>
      <c r="RM1279" s="1"/>
      <c r="RN1279" s="1"/>
      <c r="RO1279" s="1"/>
      <c r="RP1279" s="1"/>
      <c r="RQ1279" s="1"/>
      <c r="RR1279" s="1"/>
      <c r="RS1279" s="1"/>
      <c r="RT1279" s="1"/>
      <c r="RU1279" s="1"/>
      <c r="RV1279" s="1"/>
      <c r="RW1279" s="1"/>
      <c r="RX1279" s="1"/>
      <c r="RY1279" s="1"/>
      <c r="RZ1279" s="1"/>
      <c r="SA1279" s="1"/>
      <c r="SB1279" s="1"/>
      <c r="SC1279" s="1"/>
      <c r="SD1279" s="1"/>
      <c r="SE1279" s="1"/>
      <c r="SF1279" s="1"/>
      <c r="SG1279" s="1"/>
      <c r="SH1279" s="1"/>
      <c r="SI1279" s="1"/>
      <c r="SJ1279" s="1"/>
      <c r="SK1279" s="1"/>
      <c r="SL1279" s="1"/>
      <c r="SM1279" s="1"/>
      <c r="SN1279" s="1"/>
      <c r="SO1279" s="1"/>
      <c r="SP1279" s="1"/>
      <c r="SQ1279" s="1"/>
      <c r="SR1279" s="1"/>
      <c r="SS1279" s="1"/>
      <c r="ST1279" s="1"/>
      <c r="SU1279" s="1"/>
      <c r="SV1279" s="1"/>
      <c r="SW1279" s="1"/>
      <c r="SX1279" s="1"/>
      <c r="SY1279" s="1"/>
      <c r="SZ1279" s="1"/>
      <c r="TA1279" s="1"/>
      <c r="TB1279" s="1"/>
      <c r="TC1279" s="1"/>
      <c r="TD1279" s="1"/>
      <c r="TE1279" s="1"/>
      <c r="TF1279" s="1"/>
      <c r="TG1279" s="1"/>
      <c r="TH1279" s="1"/>
      <c r="TI1279" s="1"/>
      <c r="TJ1279" s="1"/>
      <c r="TK1279" s="1"/>
      <c r="TL1279" s="1"/>
      <c r="TM1279" s="1"/>
      <c r="TN1279" s="1"/>
      <c r="TO1279" s="1"/>
      <c r="TP1279" s="1"/>
      <c r="TQ1279" s="1"/>
      <c r="TR1279" s="1"/>
      <c r="TS1279" s="1"/>
      <c r="TT1279" s="1"/>
      <c r="TU1279" s="1"/>
      <c r="TV1279" s="1"/>
      <c r="TW1279" s="1"/>
      <c r="TX1279" s="1"/>
      <c r="TY1279" s="1"/>
      <c r="TZ1279" s="1"/>
      <c r="UA1279" s="1"/>
      <c r="UB1279" s="1"/>
      <c r="UC1279" s="1"/>
      <c r="UD1279" s="1"/>
      <c r="UE1279" s="1"/>
      <c r="UF1279" s="1"/>
      <c r="UG1279" s="1"/>
      <c r="UH1279" s="1"/>
      <c r="UI1279" s="1"/>
      <c r="UJ1279" s="1"/>
      <c r="UK1279" s="1"/>
      <c r="UL1279" s="1"/>
      <c r="UM1279" s="1"/>
      <c r="UN1279" s="1"/>
      <c r="UO1279" s="1"/>
      <c r="UP1279" s="1"/>
      <c r="UQ1279" s="1"/>
      <c r="UR1279" s="1"/>
      <c r="US1279" s="1"/>
      <c r="UT1279" s="1"/>
      <c r="UU1279" s="1"/>
      <c r="UV1279" s="1"/>
      <c r="UW1279" s="1"/>
      <c r="UX1279" s="1"/>
      <c r="UY1279" s="1"/>
      <c r="UZ1279" s="1"/>
      <c r="VA1279" s="1"/>
      <c r="VB1279" s="1"/>
      <c r="VC1279" s="1"/>
      <c r="VD1279" s="1"/>
      <c r="VE1279" s="1"/>
      <c r="VF1279" s="1"/>
      <c r="VG1279" s="1"/>
      <c r="VH1279" s="1"/>
      <c r="VI1279" s="1"/>
      <c r="VJ1279" s="1"/>
      <c r="VK1279" s="1"/>
      <c r="VL1279" s="1"/>
      <c r="VM1279" s="1"/>
      <c r="VN1279" s="1"/>
      <c r="VO1279" s="1"/>
      <c r="VP1279" s="1"/>
      <c r="VQ1279" s="1"/>
      <c r="VR1279" s="1"/>
      <c r="VS1279" s="1"/>
      <c r="VT1279" s="1"/>
      <c r="VU1279" s="1"/>
      <c r="VV1279" s="1"/>
      <c r="VW1279" s="1"/>
      <c r="VX1279" s="1"/>
      <c r="VY1279" s="1"/>
      <c r="VZ1279" s="1"/>
      <c r="WA1279" s="1"/>
      <c r="WB1279" s="1"/>
      <c r="WC1279" s="1"/>
      <c r="WD1279" s="1"/>
      <c r="WE1279" s="1"/>
      <c r="WF1279" s="1"/>
      <c r="WG1279" s="1"/>
      <c r="WH1279" s="1"/>
      <c r="WI1279" s="1"/>
      <c r="WJ1279" s="1"/>
      <c r="WK1279" s="1"/>
      <c r="WL1279" s="1"/>
      <c r="WM1279" s="1"/>
      <c r="WN1279" s="1"/>
      <c r="WO1279" s="1"/>
      <c r="WP1279" s="1"/>
      <c r="WQ1279" s="1"/>
      <c r="WR1279" s="1"/>
      <c r="WS1279" s="1"/>
      <c r="WT1279" s="1"/>
      <c r="WU1279" s="1"/>
      <c r="WV1279" s="1"/>
      <c r="WW1279" s="1"/>
      <c r="WX1279" s="1"/>
      <c r="WY1279" s="1"/>
      <c r="WZ1279" s="1"/>
      <c r="XA1279" s="1"/>
      <c r="XB1279" s="1"/>
      <c r="XC1279" s="1"/>
      <c r="XD1279" s="1"/>
      <c r="XE1279" s="1"/>
      <c r="XF1279" s="1"/>
      <c r="XG1279" s="1"/>
      <c r="XH1279" s="1"/>
      <c r="XI1279" s="1"/>
      <c r="XJ1279" s="1"/>
      <c r="XK1279" s="1"/>
      <c r="XL1279" s="1"/>
      <c r="XM1279" s="1"/>
      <c r="XN1279" s="1"/>
      <c r="XO1279" s="1"/>
      <c r="XP1279" s="1"/>
      <c r="XQ1279" s="1"/>
      <c r="XR1279" s="1"/>
      <c r="XS1279" s="1"/>
      <c r="XT1279" s="1"/>
      <c r="XU1279" s="1"/>
      <c r="XV1279" s="1"/>
      <c r="XW1279" s="1"/>
      <c r="XX1279" s="1"/>
      <c r="XY1279" s="1"/>
      <c r="XZ1279" s="1"/>
      <c r="YA1279" s="1"/>
      <c r="YB1279" s="1"/>
      <c r="YC1279" s="1"/>
      <c r="YD1279" s="1"/>
      <c r="YE1279" s="1"/>
      <c r="YF1279" s="1"/>
      <c r="YG1279" s="1"/>
      <c r="YH1279" s="1"/>
      <c r="YI1279" s="1"/>
      <c r="YJ1279" s="1"/>
      <c r="YK1279" s="1"/>
      <c r="YL1279" s="1"/>
      <c r="YM1279" s="1"/>
      <c r="YN1279" s="1"/>
      <c r="YO1279" s="1"/>
      <c r="YP1279" s="1"/>
      <c r="YQ1279" s="1"/>
      <c r="YR1279" s="1"/>
      <c r="YS1279" s="1"/>
      <c r="YT1279" s="1"/>
      <c r="YU1279" s="1"/>
      <c r="YV1279" s="1"/>
      <c r="YW1279" s="1"/>
      <c r="YX1279" s="1"/>
      <c r="YY1279" s="1"/>
      <c r="YZ1279" s="1"/>
      <c r="ZA1279" s="1"/>
      <c r="ZB1279" s="1"/>
      <c r="ZC1279" s="1"/>
      <c r="ZD1279" s="1"/>
      <c r="ZE1279" s="1"/>
      <c r="ZF1279" s="1"/>
      <c r="ZG1279" s="1"/>
      <c r="ZH1279" s="1"/>
      <c r="ZI1279" s="1"/>
      <c r="ZJ1279" s="1"/>
      <c r="ZK1279" s="1"/>
      <c r="ZL1279" s="1"/>
      <c r="ZM1279" s="1"/>
      <c r="ZN1279" s="1"/>
      <c r="ZO1279" s="1"/>
      <c r="ZP1279" s="1"/>
      <c r="ZQ1279" s="1"/>
      <c r="ZR1279" s="1"/>
      <c r="ZS1279" s="1"/>
      <c r="ZT1279" s="1"/>
      <c r="ZU1279" s="1"/>
      <c r="ZV1279" s="1"/>
      <c r="ZW1279" s="1"/>
      <c r="ZX1279" s="1"/>
      <c r="ZY1279" s="1"/>
      <c r="ZZ1279" s="1"/>
      <c r="AAA1279" s="1"/>
      <c r="AAB1279" s="1"/>
      <c r="AAC1279" s="1"/>
      <c r="AAD1279" s="1"/>
      <c r="AAE1279" s="1"/>
      <c r="AAF1279" s="1"/>
      <c r="AAG1279" s="1"/>
      <c r="AAH1279" s="1"/>
      <c r="AAI1279" s="1"/>
      <c r="AAJ1279" s="1"/>
      <c r="AAK1279" s="1"/>
      <c r="AAL1279" s="1"/>
      <c r="AAM1279" s="1"/>
      <c r="AAN1279" s="1"/>
      <c r="AAO1279" s="1"/>
      <c r="AAP1279" s="1"/>
      <c r="AAQ1279" s="1"/>
      <c r="AAR1279" s="1"/>
      <c r="AAS1279" s="1"/>
      <c r="AAT1279" s="1"/>
      <c r="AAU1279" s="1"/>
      <c r="AAV1279" s="1"/>
      <c r="AAW1279" s="1"/>
      <c r="AAX1279" s="1"/>
      <c r="AAY1279" s="1"/>
      <c r="AAZ1279" s="1"/>
      <c r="ABA1279" s="1"/>
      <c r="ABB1279" s="1"/>
      <c r="ABC1279" s="1"/>
      <c r="ABD1279" s="1"/>
      <c r="ABE1279" s="1"/>
      <c r="ABF1279" s="1"/>
      <c r="ABG1279" s="1"/>
      <c r="ABH1279" s="1"/>
      <c r="ABI1279" s="1"/>
      <c r="ABJ1279" s="1"/>
      <c r="ABK1279" s="1"/>
      <c r="ABL1279" s="1"/>
      <c r="ABM1279" s="1"/>
      <c r="ABN1279" s="1"/>
      <c r="ABO1279" s="1"/>
      <c r="ABP1279" s="1"/>
      <c r="ABQ1279" s="1"/>
      <c r="ABR1279" s="1"/>
      <c r="ABS1279" s="1"/>
      <c r="ABT1279" s="1"/>
      <c r="ABU1279" s="1"/>
      <c r="ABV1279" s="1"/>
      <c r="ABW1279" s="1"/>
      <c r="ABX1279" s="1"/>
      <c r="ABY1279" s="1"/>
      <c r="ABZ1279" s="1"/>
      <c r="ACA1279" s="1"/>
      <c r="ACB1279" s="1"/>
      <c r="ACC1279" s="1"/>
      <c r="ACD1279" s="1"/>
      <c r="ACE1279" s="1"/>
      <c r="ACF1279" s="1"/>
      <c r="ACG1279" s="1"/>
      <c r="ACH1279" s="1"/>
      <c r="ACI1279" s="1"/>
      <c r="ACJ1279" s="1"/>
      <c r="ACK1279" s="1"/>
      <c r="ACL1279" s="1"/>
      <c r="ACM1279" s="1"/>
      <c r="ACN1279" s="1"/>
      <c r="ACO1279" s="1"/>
      <c r="ACP1279" s="1"/>
      <c r="ACQ1279" s="1"/>
      <c r="ACR1279" s="1"/>
      <c r="ACS1279" s="1"/>
      <c r="ACT1279" s="1"/>
      <c r="ACU1279" s="1"/>
      <c r="ACV1279" s="1"/>
      <c r="ACW1279" s="1"/>
      <c r="ACX1279" s="1"/>
      <c r="ACY1279" s="1"/>
      <c r="ACZ1279" s="1"/>
      <c r="ADA1279" s="1"/>
      <c r="ADB1279" s="1"/>
      <c r="ADC1279" s="1"/>
      <c r="ADD1279" s="1"/>
      <c r="ADE1279" s="1"/>
      <c r="ADF1279" s="1"/>
      <c r="ADG1279" s="1"/>
      <c r="ADH1279" s="1"/>
      <c r="ADI1279" s="1"/>
      <c r="ADJ1279" s="1"/>
      <c r="ADK1279" s="1"/>
      <c r="ADL1279" s="1"/>
      <c r="ADM1279" s="1"/>
      <c r="ADN1279" s="1"/>
      <c r="ADO1279" s="1"/>
      <c r="ADP1279" s="1"/>
      <c r="ADQ1279" s="1"/>
      <c r="ADR1279" s="1"/>
      <c r="ADS1279" s="1"/>
      <c r="ADT1279" s="1"/>
      <c r="ADU1279" s="1"/>
      <c r="ADV1279" s="1"/>
      <c r="ADW1279" s="1"/>
      <c r="ADX1279" s="1"/>
      <c r="ADY1279" s="1"/>
      <c r="ADZ1279" s="1"/>
      <c r="AEA1279" s="1"/>
      <c r="AEB1279" s="1"/>
      <c r="AEC1279" s="1"/>
      <c r="AED1279" s="1"/>
      <c r="AEE1279" s="1"/>
      <c r="AEF1279" s="1"/>
      <c r="AEG1279" s="1"/>
      <c r="AEH1279" s="1"/>
      <c r="AEI1279" s="1"/>
      <c r="AEJ1279" s="1"/>
      <c r="AEK1279" s="1"/>
      <c r="AEL1279" s="1"/>
      <c r="AEM1279" s="1"/>
      <c r="AEN1279" s="1"/>
      <c r="AEO1279" s="1"/>
      <c r="AEP1279" s="1"/>
      <c r="AEQ1279" s="1"/>
      <c r="AER1279" s="1"/>
      <c r="AES1279" s="1"/>
      <c r="AET1279" s="1"/>
      <c r="AEU1279" s="1"/>
      <c r="AEV1279" s="1"/>
      <c r="AEW1279" s="1"/>
      <c r="AEX1279" s="1"/>
      <c r="AEY1279" s="1"/>
      <c r="AEZ1279" s="1"/>
      <c r="AFA1279" s="1"/>
      <c r="AFB1279" s="1"/>
      <c r="AFC1279" s="1"/>
      <c r="AFD1279" s="1"/>
      <c r="AFE1279" s="1"/>
      <c r="AFF1279" s="1"/>
      <c r="AFG1279" s="1"/>
      <c r="AFH1279" s="1"/>
      <c r="AFI1279" s="1"/>
      <c r="AFJ1279" s="1"/>
      <c r="AFK1279" s="1"/>
      <c r="AFL1279" s="1"/>
      <c r="AFM1279" s="1"/>
      <c r="AFN1279" s="1"/>
      <c r="AFO1279" s="1"/>
      <c r="AFP1279" s="1"/>
      <c r="AFQ1279" s="1"/>
      <c r="AFR1279" s="1"/>
      <c r="AFS1279" s="1"/>
      <c r="AFT1279" s="1"/>
      <c r="AFU1279" s="1"/>
      <c r="AFV1279" s="1"/>
      <c r="AFW1279" s="1"/>
      <c r="AFX1279" s="1"/>
      <c r="AFY1279" s="1"/>
      <c r="AFZ1279" s="1"/>
      <c r="AGA1279" s="1"/>
      <c r="AGB1279" s="1"/>
      <c r="AGC1279" s="1"/>
      <c r="AGD1279" s="1"/>
      <c r="AGE1279" s="1"/>
      <c r="AGF1279" s="1"/>
      <c r="AGG1279" s="1"/>
      <c r="AGH1279" s="1"/>
      <c r="AGI1279" s="1"/>
      <c r="AGJ1279" s="1"/>
      <c r="AGK1279" s="1"/>
      <c r="AGL1279" s="1"/>
      <c r="AGM1279" s="1"/>
      <c r="AGN1279" s="1"/>
      <c r="AGO1279" s="1"/>
      <c r="AGP1279" s="1"/>
      <c r="AGQ1279" s="1"/>
      <c r="AGR1279" s="1"/>
      <c r="AGS1279" s="1"/>
      <c r="AGT1279" s="1"/>
      <c r="AGU1279" s="1"/>
      <c r="AGV1279" s="1"/>
      <c r="AGW1279" s="1"/>
      <c r="AGX1279" s="1"/>
      <c r="AGY1279" s="1"/>
      <c r="AGZ1279" s="1"/>
      <c r="AHA1279" s="1"/>
      <c r="AHB1279" s="1"/>
      <c r="AHC1279" s="1"/>
      <c r="AHD1279" s="1"/>
      <c r="AHE1279" s="1"/>
      <c r="AHF1279" s="1"/>
      <c r="AHG1279" s="1"/>
      <c r="AHH1279" s="1"/>
      <c r="AHI1279" s="1"/>
      <c r="AHJ1279" s="1"/>
      <c r="AHK1279" s="1"/>
      <c r="AHL1279" s="1"/>
      <c r="AHM1279" s="1"/>
      <c r="AHN1279" s="1"/>
      <c r="AHO1279" s="1"/>
      <c r="AHP1279" s="1"/>
      <c r="AHQ1279" s="1"/>
      <c r="AHR1279" s="1"/>
      <c r="AHS1279" s="1"/>
      <c r="AHT1279" s="1"/>
      <c r="AHU1279" s="1"/>
      <c r="AHV1279" s="1"/>
      <c r="AHW1279" s="1"/>
      <c r="AHX1279" s="1"/>
      <c r="AHY1279" s="1"/>
      <c r="AHZ1279" s="1"/>
      <c r="AIA1279" s="1"/>
      <c r="AIB1279" s="1"/>
      <c r="AIC1279" s="1"/>
      <c r="AID1279" s="1"/>
      <c r="AIE1279" s="1"/>
      <c r="AIF1279" s="1"/>
      <c r="AIG1279" s="1"/>
      <c r="AIH1279" s="1"/>
      <c r="AII1279" s="1"/>
      <c r="AIJ1279" s="1"/>
      <c r="AIK1279" s="1"/>
      <c r="AIL1279" s="1"/>
      <c r="AIM1279" s="1"/>
      <c r="AIN1279" s="1"/>
      <c r="AIO1279" s="1"/>
      <c r="AIP1279" s="1"/>
      <c r="AIQ1279" s="1"/>
      <c r="AIR1279" s="1"/>
      <c r="AIS1279" s="1"/>
      <c r="AIT1279" s="1"/>
    </row>
    <row r="1280" spans="1:930" s="7" customFormat="1" ht="37.5" customHeight="1" x14ac:dyDescent="0.3">
      <c r="A1280" s="51"/>
      <c r="B1280" s="36"/>
      <c r="C1280" s="51"/>
      <c r="D1280" s="51"/>
      <c r="E1280" s="83" t="s">
        <v>209</v>
      </c>
      <c r="F1280" s="51" t="s">
        <v>23</v>
      </c>
      <c r="G1280" s="51"/>
      <c r="H1280" s="84"/>
      <c r="I1280" s="84"/>
      <c r="J1280" s="61" t="s">
        <v>491</v>
      </c>
      <c r="K1280" s="85">
        <f>H1278*P1280</f>
        <v>340595.67</v>
      </c>
      <c r="L1280" s="118"/>
      <c r="M1280" s="85">
        <f>H1278*Q1280</f>
        <v>31105.78</v>
      </c>
      <c r="N1280" s="85">
        <f t="shared" si="247"/>
        <v>371701.45</v>
      </c>
      <c r="O1280" s="118"/>
      <c r="P1280" s="85">
        <v>121.65</v>
      </c>
      <c r="Q1280" s="25">
        <v>11.11</v>
      </c>
      <c r="R1280" s="83" t="s">
        <v>176</v>
      </c>
      <c r="S1280" s="83" t="s">
        <v>396</v>
      </c>
      <c r="T1280" s="80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IP1280" s="1"/>
      <c r="IQ1280" s="1"/>
      <c r="IR1280" s="1"/>
      <c r="IS1280" s="1"/>
      <c r="IT1280" s="1"/>
      <c r="IU1280" s="1"/>
      <c r="IV1280" s="1"/>
      <c r="IW1280" s="1"/>
      <c r="IX1280" s="1"/>
      <c r="IY1280" s="1"/>
      <c r="IZ1280" s="1"/>
      <c r="JA1280" s="1"/>
      <c r="JB1280" s="1"/>
      <c r="JC1280" s="1"/>
      <c r="JD1280" s="1"/>
      <c r="JE1280" s="1"/>
      <c r="JF1280" s="1"/>
      <c r="JG1280" s="1"/>
      <c r="JH1280" s="1"/>
      <c r="JI1280" s="1"/>
      <c r="JJ1280" s="1"/>
      <c r="JK1280" s="1"/>
      <c r="JL1280" s="1"/>
      <c r="JM1280" s="1"/>
      <c r="JN1280" s="1"/>
      <c r="JO1280" s="1"/>
      <c r="JP1280" s="1"/>
      <c r="JQ1280" s="1"/>
      <c r="JR1280" s="1"/>
      <c r="JS1280" s="1"/>
      <c r="JT1280" s="1"/>
      <c r="JU1280" s="1"/>
      <c r="JV1280" s="1"/>
      <c r="JW1280" s="1"/>
      <c r="JX1280" s="1"/>
      <c r="JY1280" s="1"/>
      <c r="JZ1280" s="1"/>
      <c r="KA1280" s="1"/>
      <c r="KB1280" s="1"/>
      <c r="KC1280" s="1"/>
      <c r="KD1280" s="1"/>
      <c r="KE1280" s="1"/>
      <c r="KF1280" s="1"/>
      <c r="KG1280" s="1"/>
      <c r="KH1280" s="1"/>
      <c r="KI1280" s="1"/>
      <c r="KJ1280" s="1"/>
      <c r="KK1280" s="1"/>
      <c r="KL1280" s="1"/>
      <c r="KM1280" s="1"/>
      <c r="KN1280" s="1"/>
      <c r="KO1280" s="1"/>
      <c r="KP1280" s="1"/>
      <c r="KQ1280" s="1"/>
      <c r="KR1280" s="1"/>
      <c r="KS1280" s="1"/>
      <c r="KT1280" s="1"/>
      <c r="KU1280" s="1"/>
      <c r="KV1280" s="1"/>
      <c r="KW1280" s="1"/>
      <c r="KX1280" s="1"/>
      <c r="KY1280" s="1"/>
      <c r="KZ1280" s="1"/>
      <c r="LA1280" s="1"/>
      <c r="LB1280" s="1"/>
      <c r="LC1280" s="1"/>
      <c r="LD1280" s="1"/>
      <c r="LE1280" s="1"/>
      <c r="LF1280" s="1"/>
      <c r="LG1280" s="1"/>
      <c r="LH1280" s="1"/>
      <c r="LI1280" s="1"/>
      <c r="LJ1280" s="1"/>
      <c r="LK1280" s="1"/>
      <c r="LL1280" s="1"/>
      <c r="LM1280" s="1"/>
      <c r="LN1280" s="1"/>
      <c r="LO1280" s="1"/>
      <c r="LP1280" s="1"/>
      <c r="LQ1280" s="1"/>
      <c r="LR1280" s="1"/>
      <c r="LS1280" s="1"/>
      <c r="LT1280" s="1"/>
      <c r="LU1280" s="1"/>
      <c r="LV1280" s="1"/>
      <c r="LW1280" s="1"/>
      <c r="LX1280" s="1"/>
      <c r="LY1280" s="1"/>
      <c r="LZ1280" s="1"/>
      <c r="MA1280" s="1"/>
      <c r="MB1280" s="1"/>
      <c r="MC1280" s="1"/>
      <c r="MD1280" s="1"/>
      <c r="ME1280" s="1"/>
      <c r="MF1280" s="1"/>
      <c r="MG1280" s="1"/>
      <c r="MH1280" s="1"/>
      <c r="MI1280" s="1"/>
      <c r="MJ1280" s="1"/>
      <c r="MK1280" s="1"/>
      <c r="ML1280" s="1"/>
      <c r="MM1280" s="1"/>
      <c r="MN1280" s="1"/>
      <c r="MO1280" s="1"/>
      <c r="MP1280" s="1"/>
      <c r="MQ1280" s="1"/>
      <c r="MR1280" s="1"/>
      <c r="MS1280" s="1"/>
      <c r="MT1280" s="1"/>
      <c r="MU1280" s="1"/>
      <c r="MV1280" s="1"/>
      <c r="MW1280" s="1"/>
      <c r="MX1280" s="1"/>
      <c r="MY1280" s="1"/>
      <c r="MZ1280" s="1"/>
      <c r="NA1280" s="1"/>
      <c r="NB1280" s="1"/>
      <c r="NC1280" s="1"/>
      <c r="ND1280" s="1"/>
      <c r="NE1280" s="1"/>
      <c r="NF1280" s="1"/>
      <c r="NG1280" s="1"/>
      <c r="NH1280" s="1"/>
      <c r="NI1280" s="1"/>
      <c r="NJ1280" s="1"/>
      <c r="NK1280" s="1"/>
      <c r="NL1280" s="1"/>
      <c r="NM1280" s="1"/>
      <c r="NN1280" s="1"/>
      <c r="NO1280" s="1"/>
      <c r="NP1280" s="1"/>
      <c r="NQ1280" s="1"/>
      <c r="NR1280" s="1"/>
      <c r="NS1280" s="1"/>
      <c r="NT1280" s="1"/>
      <c r="NU1280" s="1"/>
      <c r="NV1280" s="1"/>
      <c r="NW1280" s="1"/>
      <c r="NX1280" s="1"/>
      <c r="NY1280" s="1"/>
      <c r="NZ1280" s="1"/>
      <c r="OA1280" s="1"/>
      <c r="OB1280" s="1"/>
      <c r="OC1280" s="1"/>
      <c r="OD1280" s="1"/>
      <c r="OE1280" s="1"/>
      <c r="OF1280" s="1"/>
      <c r="OG1280" s="1"/>
      <c r="OH1280" s="1"/>
      <c r="OI1280" s="1"/>
      <c r="OJ1280" s="1"/>
      <c r="OK1280" s="1"/>
      <c r="OL1280" s="1"/>
      <c r="OM1280" s="1"/>
      <c r="ON1280" s="1"/>
      <c r="OO1280" s="1"/>
      <c r="OP1280" s="1"/>
      <c r="OQ1280" s="1"/>
      <c r="OR1280" s="1"/>
      <c r="OS1280" s="1"/>
      <c r="OT1280" s="1"/>
      <c r="OU1280" s="1"/>
      <c r="OV1280" s="1"/>
      <c r="OW1280" s="1"/>
      <c r="OX1280" s="1"/>
      <c r="OY1280" s="1"/>
      <c r="OZ1280" s="1"/>
      <c r="PA1280" s="1"/>
      <c r="PB1280" s="1"/>
      <c r="PC1280" s="1"/>
      <c r="PD1280" s="1"/>
      <c r="PE1280" s="1"/>
      <c r="PF1280" s="1"/>
      <c r="PG1280" s="1"/>
      <c r="PH1280" s="1"/>
      <c r="PI1280" s="1"/>
      <c r="PJ1280" s="1"/>
      <c r="PK1280" s="1"/>
      <c r="PL1280" s="1"/>
      <c r="PM1280" s="1"/>
      <c r="PN1280" s="1"/>
      <c r="PO1280" s="1"/>
      <c r="PP1280" s="1"/>
      <c r="PQ1280" s="1"/>
      <c r="PR1280" s="1"/>
      <c r="PS1280" s="1"/>
      <c r="PT1280" s="1"/>
      <c r="PU1280" s="1"/>
      <c r="PV1280" s="1"/>
      <c r="PW1280" s="1"/>
      <c r="PX1280" s="1"/>
      <c r="PY1280" s="1"/>
      <c r="PZ1280" s="1"/>
      <c r="QA1280" s="1"/>
      <c r="QB1280" s="1"/>
      <c r="QC1280" s="1"/>
      <c r="QD1280" s="1"/>
      <c r="QE1280" s="1"/>
      <c r="QF1280" s="1"/>
      <c r="QG1280" s="1"/>
      <c r="QH1280" s="1"/>
      <c r="QI1280" s="1"/>
      <c r="QJ1280" s="1"/>
      <c r="QK1280" s="1"/>
      <c r="QL1280" s="1"/>
      <c r="QM1280" s="1"/>
      <c r="QN1280" s="1"/>
      <c r="QO1280" s="1"/>
      <c r="QP1280" s="1"/>
      <c r="QQ1280" s="1"/>
      <c r="QR1280" s="1"/>
      <c r="QS1280" s="1"/>
      <c r="QT1280" s="1"/>
      <c r="QU1280" s="1"/>
      <c r="QV1280" s="1"/>
      <c r="QW1280" s="1"/>
      <c r="QX1280" s="1"/>
      <c r="QY1280" s="1"/>
      <c r="QZ1280" s="1"/>
      <c r="RA1280" s="1"/>
      <c r="RB1280" s="1"/>
      <c r="RC1280" s="1"/>
      <c r="RD1280" s="1"/>
      <c r="RE1280" s="1"/>
      <c r="RF1280" s="1"/>
      <c r="RG1280" s="1"/>
      <c r="RH1280" s="1"/>
      <c r="RI1280" s="1"/>
      <c r="RJ1280" s="1"/>
      <c r="RK1280" s="1"/>
      <c r="RL1280" s="1"/>
      <c r="RM1280" s="1"/>
      <c r="RN1280" s="1"/>
      <c r="RO1280" s="1"/>
      <c r="RP1280" s="1"/>
      <c r="RQ1280" s="1"/>
      <c r="RR1280" s="1"/>
      <c r="RS1280" s="1"/>
      <c r="RT1280" s="1"/>
      <c r="RU1280" s="1"/>
      <c r="RV1280" s="1"/>
      <c r="RW1280" s="1"/>
      <c r="RX1280" s="1"/>
      <c r="RY1280" s="1"/>
      <c r="RZ1280" s="1"/>
      <c r="SA1280" s="1"/>
      <c r="SB1280" s="1"/>
      <c r="SC1280" s="1"/>
      <c r="SD1280" s="1"/>
      <c r="SE1280" s="1"/>
      <c r="SF1280" s="1"/>
      <c r="SG1280" s="1"/>
      <c r="SH1280" s="1"/>
      <c r="SI1280" s="1"/>
      <c r="SJ1280" s="1"/>
      <c r="SK1280" s="1"/>
      <c r="SL1280" s="1"/>
      <c r="SM1280" s="1"/>
      <c r="SN1280" s="1"/>
      <c r="SO1280" s="1"/>
      <c r="SP1280" s="1"/>
      <c r="SQ1280" s="1"/>
      <c r="SR1280" s="1"/>
      <c r="SS1280" s="1"/>
      <c r="ST1280" s="1"/>
      <c r="SU1280" s="1"/>
      <c r="SV1280" s="1"/>
      <c r="SW1280" s="1"/>
      <c r="SX1280" s="1"/>
      <c r="SY1280" s="1"/>
      <c r="SZ1280" s="1"/>
      <c r="TA1280" s="1"/>
      <c r="TB1280" s="1"/>
      <c r="TC1280" s="1"/>
      <c r="TD1280" s="1"/>
      <c r="TE1280" s="1"/>
      <c r="TF1280" s="1"/>
      <c r="TG1280" s="1"/>
      <c r="TH1280" s="1"/>
      <c r="TI1280" s="1"/>
      <c r="TJ1280" s="1"/>
      <c r="TK1280" s="1"/>
      <c r="TL1280" s="1"/>
      <c r="TM1280" s="1"/>
      <c r="TN1280" s="1"/>
      <c r="TO1280" s="1"/>
      <c r="TP1280" s="1"/>
      <c r="TQ1280" s="1"/>
      <c r="TR1280" s="1"/>
      <c r="TS1280" s="1"/>
      <c r="TT1280" s="1"/>
      <c r="TU1280" s="1"/>
      <c r="TV1280" s="1"/>
      <c r="TW1280" s="1"/>
      <c r="TX1280" s="1"/>
      <c r="TY1280" s="1"/>
      <c r="TZ1280" s="1"/>
      <c r="UA1280" s="1"/>
      <c r="UB1280" s="1"/>
      <c r="UC1280" s="1"/>
      <c r="UD1280" s="1"/>
      <c r="UE1280" s="1"/>
      <c r="UF1280" s="1"/>
      <c r="UG1280" s="1"/>
      <c r="UH1280" s="1"/>
      <c r="UI1280" s="1"/>
      <c r="UJ1280" s="1"/>
      <c r="UK1280" s="1"/>
      <c r="UL1280" s="1"/>
      <c r="UM1280" s="1"/>
      <c r="UN1280" s="1"/>
      <c r="UO1280" s="1"/>
      <c r="UP1280" s="1"/>
      <c r="UQ1280" s="1"/>
      <c r="UR1280" s="1"/>
      <c r="US1280" s="1"/>
      <c r="UT1280" s="1"/>
      <c r="UU1280" s="1"/>
      <c r="UV1280" s="1"/>
      <c r="UW1280" s="1"/>
      <c r="UX1280" s="1"/>
      <c r="UY1280" s="1"/>
      <c r="UZ1280" s="1"/>
      <c r="VA1280" s="1"/>
      <c r="VB1280" s="1"/>
      <c r="VC1280" s="1"/>
      <c r="VD1280" s="1"/>
      <c r="VE1280" s="1"/>
      <c r="VF1280" s="1"/>
      <c r="VG1280" s="1"/>
      <c r="VH1280" s="1"/>
      <c r="VI1280" s="1"/>
      <c r="VJ1280" s="1"/>
      <c r="VK1280" s="1"/>
      <c r="VL1280" s="1"/>
      <c r="VM1280" s="1"/>
      <c r="VN1280" s="1"/>
      <c r="VO1280" s="1"/>
      <c r="VP1280" s="1"/>
      <c r="VQ1280" s="1"/>
      <c r="VR1280" s="1"/>
      <c r="VS1280" s="1"/>
      <c r="VT1280" s="1"/>
      <c r="VU1280" s="1"/>
      <c r="VV1280" s="1"/>
      <c r="VW1280" s="1"/>
      <c r="VX1280" s="1"/>
      <c r="VY1280" s="1"/>
      <c r="VZ1280" s="1"/>
      <c r="WA1280" s="1"/>
      <c r="WB1280" s="1"/>
      <c r="WC1280" s="1"/>
      <c r="WD1280" s="1"/>
      <c r="WE1280" s="1"/>
      <c r="WF1280" s="1"/>
      <c r="WG1280" s="1"/>
      <c r="WH1280" s="1"/>
      <c r="WI1280" s="1"/>
      <c r="WJ1280" s="1"/>
      <c r="WK1280" s="1"/>
      <c r="WL1280" s="1"/>
      <c r="WM1280" s="1"/>
      <c r="WN1280" s="1"/>
      <c r="WO1280" s="1"/>
      <c r="WP1280" s="1"/>
      <c r="WQ1280" s="1"/>
      <c r="WR1280" s="1"/>
      <c r="WS1280" s="1"/>
      <c r="WT1280" s="1"/>
      <c r="WU1280" s="1"/>
      <c r="WV1280" s="1"/>
      <c r="WW1280" s="1"/>
      <c r="WX1280" s="1"/>
      <c r="WY1280" s="1"/>
      <c r="WZ1280" s="1"/>
      <c r="XA1280" s="1"/>
      <c r="XB1280" s="1"/>
      <c r="XC1280" s="1"/>
      <c r="XD1280" s="1"/>
      <c r="XE1280" s="1"/>
      <c r="XF1280" s="1"/>
      <c r="XG1280" s="1"/>
      <c r="XH1280" s="1"/>
      <c r="XI1280" s="1"/>
      <c r="XJ1280" s="1"/>
      <c r="XK1280" s="1"/>
      <c r="XL1280" s="1"/>
      <c r="XM1280" s="1"/>
      <c r="XN1280" s="1"/>
      <c r="XO1280" s="1"/>
      <c r="XP1280" s="1"/>
      <c r="XQ1280" s="1"/>
      <c r="XR1280" s="1"/>
      <c r="XS1280" s="1"/>
      <c r="XT1280" s="1"/>
      <c r="XU1280" s="1"/>
      <c r="XV1280" s="1"/>
      <c r="XW1280" s="1"/>
      <c r="XX1280" s="1"/>
      <c r="XY1280" s="1"/>
      <c r="XZ1280" s="1"/>
      <c r="YA1280" s="1"/>
      <c r="YB1280" s="1"/>
      <c r="YC1280" s="1"/>
      <c r="YD1280" s="1"/>
      <c r="YE1280" s="1"/>
      <c r="YF1280" s="1"/>
      <c r="YG1280" s="1"/>
      <c r="YH1280" s="1"/>
      <c r="YI1280" s="1"/>
      <c r="YJ1280" s="1"/>
      <c r="YK1280" s="1"/>
      <c r="YL1280" s="1"/>
      <c r="YM1280" s="1"/>
      <c r="YN1280" s="1"/>
      <c r="YO1280" s="1"/>
      <c r="YP1280" s="1"/>
      <c r="YQ1280" s="1"/>
      <c r="YR1280" s="1"/>
      <c r="YS1280" s="1"/>
      <c r="YT1280" s="1"/>
      <c r="YU1280" s="1"/>
      <c r="YV1280" s="1"/>
      <c r="YW1280" s="1"/>
      <c r="YX1280" s="1"/>
      <c r="YY1280" s="1"/>
      <c r="YZ1280" s="1"/>
      <c r="ZA1280" s="1"/>
      <c r="ZB1280" s="1"/>
      <c r="ZC1280" s="1"/>
      <c r="ZD1280" s="1"/>
      <c r="ZE1280" s="1"/>
      <c r="ZF1280" s="1"/>
      <c r="ZG1280" s="1"/>
      <c r="ZH1280" s="1"/>
      <c r="ZI1280" s="1"/>
      <c r="ZJ1280" s="1"/>
      <c r="ZK1280" s="1"/>
      <c r="ZL1280" s="1"/>
      <c r="ZM1280" s="1"/>
      <c r="ZN1280" s="1"/>
      <c r="ZO1280" s="1"/>
      <c r="ZP1280" s="1"/>
      <c r="ZQ1280" s="1"/>
      <c r="ZR1280" s="1"/>
      <c r="ZS1280" s="1"/>
      <c r="ZT1280" s="1"/>
      <c r="ZU1280" s="1"/>
      <c r="ZV1280" s="1"/>
      <c r="ZW1280" s="1"/>
      <c r="ZX1280" s="1"/>
      <c r="ZY1280" s="1"/>
      <c r="ZZ1280" s="1"/>
      <c r="AAA1280" s="1"/>
      <c r="AAB1280" s="1"/>
      <c r="AAC1280" s="1"/>
      <c r="AAD1280" s="1"/>
      <c r="AAE1280" s="1"/>
      <c r="AAF1280" s="1"/>
      <c r="AAG1280" s="1"/>
      <c r="AAH1280" s="1"/>
      <c r="AAI1280" s="1"/>
      <c r="AAJ1280" s="1"/>
      <c r="AAK1280" s="1"/>
      <c r="AAL1280" s="1"/>
      <c r="AAM1280" s="1"/>
      <c r="AAN1280" s="1"/>
      <c r="AAO1280" s="1"/>
      <c r="AAP1280" s="1"/>
      <c r="AAQ1280" s="1"/>
      <c r="AAR1280" s="1"/>
      <c r="AAS1280" s="1"/>
      <c r="AAT1280" s="1"/>
      <c r="AAU1280" s="1"/>
      <c r="AAV1280" s="1"/>
      <c r="AAW1280" s="1"/>
      <c r="AAX1280" s="1"/>
      <c r="AAY1280" s="1"/>
      <c r="AAZ1280" s="1"/>
      <c r="ABA1280" s="1"/>
      <c r="ABB1280" s="1"/>
      <c r="ABC1280" s="1"/>
      <c r="ABD1280" s="1"/>
      <c r="ABE1280" s="1"/>
      <c r="ABF1280" s="1"/>
      <c r="ABG1280" s="1"/>
      <c r="ABH1280" s="1"/>
      <c r="ABI1280" s="1"/>
      <c r="ABJ1280" s="1"/>
      <c r="ABK1280" s="1"/>
      <c r="ABL1280" s="1"/>
      <c r="ABM1280" s="1"/>
      <c r="ABN1280" s="1"/>
      <c r="ABO1280" s="1"/>
      <c r="ABP1280" s="1"/>
      <c r="ABQ1280" s="1"/>
      <c r="ABR1280" s="1"/>
      <c r="ABS1280" s="1"/>
      <c r="ABT1280" s="1"/>
      <c r="ABU1280" s="1"/>
      <c r="ABV1280" s="1"/>
      <c r="ABW1280" s="1"/>
      <c r="ABX1280" s="1"/>
      <c r="ABY1280" s="1"/>
      <c r="ABZ1280" s="1"/>
      <c r="ACA1280" s="1"/>
      <c r="ACB1280" s="1"/>
      <c r="ACC1280" s="1"/>
      <c r="ACD1280" s="1"/>
      <c r="ACE1280" s="1"/>
      <c r="ACF1280" s="1"/>
      <c r="ACG1280" s="1"/>
      <c r="ACH1280" s="1"/>
      <c r="ACI1280" s="1"/>
      <c r="ACJ1280" s="1"/>
      <c r="ACK1280" s="1"/>
      <c r="ACL1280" s="1"/>
      <c r="ACM1280" s="1"/>
      <c r="ACN1280" s="1"/>
      <c r="ACO1280" s="1"/>
      <c r="ACP1280" s="1"/>
      <c r="ACQ1280" s="1"/>
      <c r="ACR1280" s="1"/>
      <c r="ACS1280" s="1"/>
      <c r="ACT1280" s="1"/>
      <c r="ACU1280" s="1"/>
      <c r="ACV1280" s="1"/>
      <c r="ACW1280" s="1"/>
      <c r="ACX1280" s="1"/>
      <c r="ACY1280" s="1"/>
      <c r="ACZ1280" s="1"/>
      <c r="ADA1280" s="1"/>
      <c r="ADB1280" s="1"/>
      <c r="ADC1280" s="1"/>
      <c r="ADD1280" s="1"/>
      <c r="ADE1280" s="1"/>
      <c r="ADF1280" s="1"/>
      <c r="ADG1280" s="1"/>
      <c r="ADH1280" s="1"/>
      <c r="ADI1280" s="1"/>
      <c r="ADJ1280" s="1"/>
      <c r="ADK1280" s="1"/>
      <c r="ADL1280" s="1"/>
      <c r="ADM1280" s="1"/>
      <c r="ADN1280" s="1"/>
      <c r="ADO1280" s="1"/>
      <c r="ADP1280" s="1"/>
      <c r="ADQ1280" s="1"/>
      <c r="ADR1280" s="1"/>
      <c r="ADS1280" s="1"/>
      <c r="ADT1280" s="1"/>
      <c r="ADU1280" s="1"/>
      <c r="ADV1280" s="1"/>
      <c r="ADW1280" s="1"/>
      <c r="ADX1280" s="1"/>
      <c r="ADY1280" s="1"/>
      <c r="ADZ1280" s="1"/>
      <c r="AEA1280" s="1"/>
      <c r="AEB1280" s="1"/>
      <c r="AEC1280" s="1"/>
      <c r="AED1280" s="1"/>
      <c r="AEE1280" s="1"/>
      <c r="AEF1280" s="1"/>
      <c r="AEG1280" s="1"/>
      <c r="AEH1280" s="1"/>
      <c r="AEI1280" s="1"/>
      <c r="AEJ1280" s="1"/>
      <c r="AEK1280" s="1"/>
      <c r="AEL1280" s="1"/>
      <c r="AEM1280" s="1"/>
      <c r="AEN1280" s="1"/>
      <c r="AEO1280" s="1"/>
      <c r="AEP1280" s="1"/>
      <c r="AEQ1280" s="1"/>
      <c r="AER1280" s="1"/>
      <c r="AES1280" s="1"/>
      <c r="AET1280" s="1"/>
      <c r="AEU1280" s="1"/>
      <c r="AEV1280" s="1"/>
      <c r="AEW1280" s="1"/>
      <c r="AEX1280" s="1"/>
      <c r="AEY1280" s="1"/>
      <c r="AEZ1280" s="1"/>
      <c r="AFA1280" s="1"/>
      <c r="AFB1280" s="1"/>
      <c r="AFC1280" s="1"/>
      <c r="AFD1280" s="1"/>
      <c r="AFE1280" s="1"/>
      <c r="AFF1280" s="1"/>
      <c r="AFG1280" s="1"/>
      <c r="AFH1280" s="1"/>
      <c r="AFI1280" s="1"/>
      <c r="AFJ1280" s="1"/>
      <c r="AFK1280" s="1"/>
      <c r="AFL1280" s="1"/>
      <c r="AFM1280" s="1"/>
      <c r="AFN1280" s="1"/>
      <c r="AFO1280" s="1"/>
      <c r="AFP1280" s="1"/>
      <c r="AFQ1280" s="1"/>
      <c r="AFR1280" s="1"/>
      <c r="AFS1280" s="1"/>
      <c r="AFT1280" s="1"/>
      <c r="AFU1280" s="1"/>
      <c r="AFV1280" s="1"/>
      <c r="AFW1280" s="1"/>
      <c r="AFX1280" s="1"/>
      <c r="AFY1280" s="1"/>
      <c r="AFZ1280" s="1"/>
      <c r="AGA1280" s="1"/>
      <c r="AGB1280" s="1"/>
      <c r="AGC1280" s="1"/>
      <c r="AGD1280" s="1"/>
      <c r="AGE1280" s="1"/>
      <c r="AGF1280" s="1"/>
      <c r="AGG1280" s="1"/>
      <c r="AGH1280" s="1"/>
      <c r="AGI1280" s="1"/>
      <c r="AGJ1280" s="1"/>
      <c r="AGK1280" s="1"/>
      <c r="AGL1280" s="1"/>
      <c r="AGM1280" s="1"/>
      <c r="AGN1280" s="1"/>
      <c r="AGO1280" s="1"/>
      <c r="AGP1280" s="1"/>
      <c r="AGQ1280" s="1"/>
      <c r="AGR1280" s="1"/>
      <c r="AGS1280" s="1"/>
      <c r="AGT1280" s="1"/>
      <c r="AGU1280" s="1"/>
      <c r="AGV1280" s="1"/>
      <c r="AGW1280" s="1"/>
      <c r="AGX1280" s="1"/>
      <c r="AGY1280" s="1"/>
      <c r="AGZ1280" s="1"/>
      <c r="AHA1280" s="1"/>
      <c r="AHB1280" s="1"/>
      <c r="AHC1280" s="1"/>
      <c r="AHD1280" s="1"/>
      <c r="AHE1280" s="1"/>
      <c r="AHF1280" s="1"/>
      <c r="AHG1280" s="1"/>
      <c r="AHH1280" s="1"/>
      <c r="AHI1280" s="1"/>
      <c r="AHJ1280" s="1"/>
      <c r="AHK1280" s="1"/>
      <c r="AHL1280" s="1"/>
      <c r="AHM1280" s="1"/>
      <c r="AHN1280" s="1"/>
      <c r="AHO1280" s="1"/>
      <c r="AHP1280" s="1"/>
      <c r="AHQ1280" s="1"/>
      <c r="AHR1280" s="1"/>
      <c r="AHS1280" s="1"/>
      <c r="AHT1280" s="1"/>
      <c r="AHU1280" s="1"/>
      <c r="AHV1280" s="1"/>
      <c r="AHW1280" s="1"/>
      <c r="AHX1280" s="1"/>
      <c r="AHY1280" s="1"/>
      <c r="AHZ1280" s="1"/>
      <c r="AIA1280" s="1"/>
      <c r="AIB1280" s="1"/>
      <c r="AIC1280" s="1"/>
      <c r="AID1280" s="1"/>
      <c r="AIE1280" s="1"/>
      <c r="AIF1280" s="1"/>
      <c r="AIG1280" s="1"/>
      <c r="AIH1280" s="1"/>
      <c r="AII1280" s="1"/>
      <c r="AIJ1280" s="1"/>
      <c r="AIK1280" s="1"/>
      <c r="AIL1280" s="1"/>
      <c r="AIM1280" s="1"/>
      <c r="AIN1280" s="1"/>
      <c r="AIO1280" s="1"/>
      <c r="AIP1280" s="1"/>
      <c r="AIQ1280" s="1"/>
      <c r="AIR1280" s="1"/>
      <c r="AIS1280" s="1"/>
      <c r="AIT1280" s="1"/>
    </row>
    <row r="1281" spans="1:930" s="7" customFormat="1" ht="18.75" customHeight="1" x14ac:dyDescent="0.3">
      <c r="A1281" s="51"/>
      <c r="B1281" s="36"/>
      <c r="C1281" s="51"/>
      <c r="D1281" s="51"/>
      <c r="E1281" s="83" t="s">
        <v>209</v>
      </c>
      <c r="F1281" s="51" t="s">
        <v>23</v>
      </c>
      <c r="G1281" s="51"/>
      <c r="H1281" s="84"/>
      <c r="I1281" s="84"/>
      <c r="J1281" s="61" t="s">
        <v>60</v>
      </c>
      <c r="K1281" s="85">
        <f>H1278*P1281</f>
        <v>1354403.25</v>
      </c>
      <c r="L1281" s="118"/>
      <c r="M1281" s="85">
        <f>H1278*Q1281</f>
        <v>55996</v>
      </c>
      <c r="N1281" s="85">
        <f t="shared" si="247"/>
        <v>1410399.25</v>
      </c>
      <c r="O1281" s="118"/>
      <c r="P1281" s="28">
        <v>483.75</v>
      </c>
      <c r="Q1281" s="77">
        <v>20</v>
      </c>
      <c r="R1281" s="83" t="s">
        <v>176</v>
      </c>
      <c r="S1281" s="83" t="s">
        <v>396</v>
      </c>
      <c r="T1281" s="80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IP1281" s="1"/>
      <c r="IQ1281" s="1"/>
      <c r="IR1281" s="1"/>
      <c r="IS1281" s="1"/>
      <c r="IT1281" s="1"/>
      <c r="IU1281" s="1"/>
      <c r="IV1281" s="1"/>
      <c r="IW1281" s="1"/>
      <c r="IX1281" s="1"/>
      <c r="IY1281" s="1"/>
      <c r="IZ1281" s="1"/>
      <c r="JA1281" s="1"/>
      <c r="JB1281" s="1"/>
      <c r="JC1281" s="1"/>
      <c r="JD1281" s="1"/>
      <c r="JE1281" s="1"/>
      <c r="JF1281" s="1"/>
      <c r="JG1281" s="1"/>
      <c r="JH1281" s="1"/>
      <c r="JI1281" s="1"/>
      <c r="JJ1281" s="1"/>
      <c r="JK1281" s="1"/>
      <c r="JL1281" s="1"/>
      <c r="JM1281" s="1"/>
      <c r="JN1281" s="1"/>
      <c r="JO1281" s="1"/>
      <c r="JP1281" s="1"/>
      <c r="JQ1281" s="1"/>
      <c r="JR1281" s="1"/>
      <c r="JS1281" s="1"/>
      <c r="JT1281" s="1"/>
      <c r="JU1281" s="1"/>
      <c r="JV1281" s="1"/>
      <c r="JW1281" s="1"/>
      <c r="JX1281" s="1"/>
      <c r="JY1281" s="1"/>
      <c r="JZ1281" s="1"/>
      <c r="KA1281" s="1"/>
      <c r="KB1281" s="1"/>
      <c r="KC1281" s="1"/>
      <c r="KD1281" s="1"/>
      <c r="KE1281" s="1"/>
      <c r="KF1281" s="1"/>
      <c r="KG1281" s="1"/>
      <c r="KH1281" s="1"/>
      <c r="KI1281" s="1"/>
      <c r="KJ1281" s="1"/>
      <c r="KK1281" s="1"/>
      <c r="KL1281" s="1"/>
      <c r="KM1281" s="1"/>
      <c r="KN1281" s="1"/>
      <c r="KO1281" s="1"/>
      <c r="KP1281" s="1"/>
      <c r="KQ1281" s="1"/>
      <c r="KR1281" s="1"/>
      <c r="KS1281" s="1"/>
      <c r="KT1281" s="1"/>
      <c r="KU1281" s="1"/>
      <c r="KV1281" s="1"/>
      <c r="KW1281" s="1"/>
      <c r="KX1281" s="1"/>
      <c r="KY1281" s="1"/>
      <c r="KZ1281" s="1"/>
      <c r="LA1281" s="1"/>
      <c r="LB1281" s="1"/>
      <c r="LC1281" s="1"/>
      <c r="LD1281" s="1"/>
      <c r="LE1281" s="1"/>
      <c r="LF1281" s="1"/>
      <c r="LG1281" s="1"/>
      <c r="LH1281" s="1"/>
      <c r="LI1281" s="1"/>
      <c r="LJ1281" s="1"/>
      <c r="LK1281" s="1"/>
      <c r="LL1281" s="1"/>
      <c r="LM1281" s="1"/>
      <c r="LN1281" s="1"/>
      <c r="LO1281" s="1"/>
      <c r="LP1281" s="1"/>
      <c r="LQ1281" s="1"/>
      <c r="LR1281" s="1"/>
      <c r="LS1281" s="1"/>
      <c r="LT1281" s="1"/>
      <c r="LU1281" s="1"/>
      <c r="LV1281" s="1"/>
      <c r="LW1281" s="1"/>
      <c r="LX1281" s="1"/>
      <c r="LY1281" s="1"/>
      <c r="LZ1281" s="1"/>
      <c r="MA1281" s="1"/>
      <c r="MB1281" s="1"/>
      <c r="MC1281" s="1"/>
      <c r="MD1281" s="1"/>
      <c r="ME1281" s="1"/>
      <c r="MF1281" s="1"/>
      <c r="MG1281" s="1"/>
      <c r="MH1281" s="1"/>
      <c r="MI1281" s="1"/>
      <c r="MJ1281" s="1"/>
      <c r="MK1281" s="1"/>
      <c r="ML1281" s="1"/>
      <c r="MM1281" s="1"/>
      <c r="MN1281" s="1"/>
      <c r="MO1281" s="1"/>
      <c r="MP1281" s="1"/>
      <c r="MQ1281" s="1"/>
      <c r="MR1281" s="1"/>
      <c r="MS1281" s="1"/>
      <c r="MT1281" s="1"/>
      <c r="MU1281" s="1"/>
      <c r="MV1281" s="1"/>
      <c r="MW1281" s="1"/>
      <c r="MX1281" s="1"/>
      <c r="MY1281" s="1"/>
      <c r="MZ1281" s="1"/>
      <c r="NA1281" s="1"/>
      <c r="NB1281" s="1"/>
      <c r="NC1281" s="1"/>
      <c r="ND1281" s="1"/>
      <c r="NE1281" s="1"/>
      <c r="NF1281" s="1"/>
      <c r="NG1281" s="1"/>
      <c r="NH1281" s="1"/>
      <c r="NI1281" s="1"/>
      <c r="NJ1281" s="1"/>
      <c r="NK1281" s="1"/>
      <c r="NL1281" s="1"/>
      <c r="NM1281" s="1"/>
      <c r="NN1281" s="1"/>
      <c r="NO1281" s="1"/>
      <c r="NP1281" s="1"/>
      <c r="NQ1281" s="1"/>
      <c r="NR1281" s="1"/>
      <c r="NS1281" s="1"/>
      <c r="NT1281" s="1"/>
      <c r="NU1281" s="1"/>
      <c r="NV1281" s="1"/>
      <c r="NW1281" s="1"/>
      <c r="NX1281" s="1"/>
      <c r="NY1281" s="1"/>
      <c r="NZ1281" s="1"/>
      <c r="OA1281" s="1"/>
      <c r="OB1281" s="1"/>
      <c r="OC1281" s="1"/>
      <c r="OD1281" s="1"/>
      <c r="OE1281" s="1"/>
      <c r="OF1281" s="1"/>
      <c r="OG1281" s="1"/>
      <c r="OH1281" s="1"/>
      <c r="OI1281" s="1"/>
      <c r="OJ1281" s="1"/>
      <c r="OK1281" s="1"/>
      <c r="OL1281" s="1"/>
      <c r="OM1281" s="1"/>
      <c r="ON1281" s="1"/>
      <c r="OO1281" s="1"/>
      <c r="OP1281" s="1"/>
      <c r="OQ1281" s="1"/>
      <c r="OR1281" s="1"/>
      <c r="OS1281" s="1"/>
      <c r="OT1281" s="1"/>
      <c r="OU1281" s="1"/>
      <c r="OV1281" s="1"/>
      <c r="OW1281" s="1"/>
      <c r="OX1281" s="1"/>
      <c r="OY1281" s="1"/>
      <c r="OZ1281" s="1"/>
      <c r="PA1281" s="1"/>
      <c r="PB1281" s="1"/>
      <c r="PC1281" s="1"/>
      <c r="PD1281" s="1"/>
      <c r="PE1281" s="1"/>
      <c r="PF1281" s="1"/>
      <c r="PG1281" s="1"/>
      <c r="PH1281" s="1"/>
      <c r="PI1281" s="1"/>
      <c r="PJ1281" s="1"/>
      <c r="PK1281" s="1"/>
      <c r="PL1281" s="1"/>
      <c r="PM1281" s="1"/>
      <c r="PN1281" s="1"/>
      <c r="PO1281" s="1"/>
      <c r="PP1281" s="1"/>
      <c r="PQ1281" s="1"/>
      <c r="PR1281" s="1"/>
      <c r="PS1281" s="1"/>
      <c r="PT1281" s="1"/>
      <c r="PU1281" s="1"/>
      <c r="PV1281" s="1"/>
      <c r="PW1281" s="1"/>
      <c r="PX1281" s="1"/>
      <c r="PY1281" s="1"/>
      <c r="PZ1281" s="1"/>
      <c r="QA1281" s="1"/>
      <c r="QB1281" s="1"/>
      <c r="QC1281" s="1"/>
      <c r="QD1281" s="1"/>
      <c r="QE1281" s="1"/>
      <c r="QF1281" s="1"/>
      <c r="QG1281" s="1"/>
      <c r="QH1281" s="1"/>
      <c r="QI1281" s="1"/>
      <c r="QJ1281" s="1"/>
      <c r="QK1281" s="1"/>
      <c r="QL1281" s="1"/>
      <c r="QM1281" s="1"/>
      <c r="QN1281" s="1"/>
      <c r="QO1281" s="1"/>
      <c r="QP1281" s="1"/>
      <c r="QQ1281" s="1"/>
      <c r="QR1281" s="1"/>
      <c r="QS1281" s="1"/>
      <c r="QT1281" s="1"/>
      <c r="QU1281" s="1"/>
      <c r="QV1281" s="1"/>
      <c r="QW1281" s="1"/>
      <c r="QX1281" s="1"/>
      <c r="QY1281" s="1"/>
      <c r="QZ1281" s="1"/>
      <c r="RA1281" s="1"/>
      <c r="RB1281" s="1"/>
      <c r="RC1281" s="1"/>
      <c r="RD1281" s="1"/>
      <c r="RE1281" s="1"/>
      <c r="RF1281" s="1"/>
      <c r="RG1281" s="1"/>
      <c r="RH1281" s="1"/>
      <c r="RI1281" s="1"/>
      <c r="RJ1281" s="1"/>
      <c r="RK1281" s="1"/>
      <c r="RL1281" s="1"/>
      <c r="RM1281" s="1"/>
      <c r="RN1281" s="1"/>
      <c r="RO1281" s="1"/>
      <c r="RP1281" s="1"/>
      <c r="RQ1281" s="1"/>
      <c r="RR1281" s="1"/>
      <c r="RS1281" s="1"/>
      <c r="RT1281" s="1"/>
      <c r="RU1281" s="1"/>
      <c r="RV1281" s="1"/>
      <c r="RW1281" s="1"/>
      <c r="RX1281" s="1"/>
      <c r="RY1281" s="1"/>
      <c r="RZ1281" s="1"/>
      <c r="SA1281" s="1"/>
      <c r="SB1281" s="1"/>
      <c r="SC1281" s="1"/>
      <c r="SD1281" s="1"/>
      <c r="SE1281" s="1"/>
      <c r="SF1281" s="1"/>
      <c r="SG1281" s="1"/>
      <c r="SH1281" s="1"/>
      <c r="SI1281" s="1"/>
      <c r="SJ1281" s="1"/>
      <c r="SK1281" s="1"/>
      <c r="SL1281" s="1"/>
      <c r="SM1281" s="1"/>
      <c r="SN1281" s="1"/>
      <c r="SO1281" s="1"/>
      <c r="SP1281" s="1"/>
      <c r="SQ1281" s="1"/>
      <c r="SR1281" s="1"/>
      <c r="SS1281" s="1"/>
      <c r="ST1281" s="1"/>
      <c r="SU1281" s="1"/>
      <c r="SV1281" s="1"/>
      <c r="SW1281" s="1"/>
      <c r="SX1281" s="1"/>
      <c r="SY1281" s="1"/>
      <c r="SZ1281" s="1"/>
      <c r="TA1281" s="1"/>
      <c r="TB1281" s="1"/>
      <c r="TC1281" s="1"/>
      <c r="TD1281" s="1"/>
      <c r="TE1281" s="1"/>
      <c r="TF1281" s="1"/>
      <c r="TG1281" s="1"/>
      <c r="TH1281" s="1"/>
      <c r="TI1281" s="1"/>
      <c r="TJ1281" s="1"/>
      <c r="TK1281" s="1"/>
      <c r="TL1281" s="1"/>
      <c r="TM1281" s="1"/>
      <c r="TN1281" s="1"/>
      <c r="TO1281" s="1"/>
      <c r="TP1281" s="1"/>
      <c r="TQ1281" s="1"/>
      <c r="TR1281" s="1"/>
      <c r="TS1281" s="1"/>
      <c r="TT1281" s="1"/>
      <c r="TU1281" s="1"/>
      <c r="TV1281" s="1"/>
      <c r="TW1281" s="1"/>
      <c r="TX1281" s="1"/>
      <c r="TY1281" s="1"/>
      <c r="TZ1281" s="1"/>
      <c r="UA1281" s="1"/>
      <c r="UB1281" s="1"/>
      <c r="UC1281" s="1"/>
      <c r="UD1281" s="1"/>
      <c r="UE1281" s="1"/>
      <c r="UF1281" s="1"/>
      <c r="UG1281" s="1"/>
      <c r="UH1281" s="1"/>
      <c r="UI1281" s="1"/>
      <c r="UJ1281" s="1"/>
      <c r="UK1281" s="1"/>
      <c r="UL1281" s="1"/>
      <c r="UM1281" s="1"/>
      <c r="UN1281" s="1"/>
      <c r="UO1281" s="1"/>
      <c r="UP1281" s="1"/>
      <c r="UQ1281" s="1"/>
      <c r="UR1281" s="1"/>
      <c r="US1281" s="1"/>
      <c r="UT1281" s="1"/>
      <c r="UU1281" s="1"/>
      <c r="UV1281" s="1"/>
      <c r="UW1281" s="1"/>
      <c r="UX1281" s="1"/>
      <c r="UY1281" s="1"/>
      <c r="UZ1281" s="1"/>
      <c r="VA1281" s="1"/>
      <c r="VB1281" s="1"/>
      <c r="VC1281" s="1"/>
      <c r="VD1281" s="1"/>
      <c r="VE1281" s="1"/>
      <c r="VF1281" s="1"/>
      <c r="VG1281" s="1"/>
      <c r="VH1281" s="1"/>
      <c r="VI1281" s="1"/>
      <c r="VJ1281" s="1"/>
      <c r="VK1281" s="1"/>
      <c r="VL1281" s="1"/>
      <c r="VM1281" s="1"/>
      <c r="VN1281" s="1"/>
      <c r="VO1281" s="1"/>
      <c r="VP1281" s="1"/>
      <c r="VQ1281" s="1"/>
      <c r="VR1281" s="1"/>
      <c r="VS1281" s="1"/>
      <c r="VT1281" s="1"/>
      <c r="VU1281" s="1"/>
      <c r="VV1281" s="1"/>
      <c r="VW1281" s="1"/>
      <c r="VX1281" s="1"/>
      <c r="VY1281" s="1"/>
      <c r="VZ1281" s="1"/>
      <c r="WA1281" s="1"/>
      <c r="WB1281" s="1"/>
      <c r="WC1281" s="1"/>
      <c r="WD1281" s="1"/>
      <c r="WE1281" s="1"/>
      <c r="WF1281" s="1"/>
      <c r="WG1281" s="1"/>
      <c r="WH1281" s="1"/>
      <c r="WI1281" s="1"/>
      <c r="WJ1281" s="1"/>
      <c r="WK1281" s="1"/>
      <c r="WL1281" s="1"/>
      <c r="WM1281" s="1"/>
      <c r="WN1281" s="1"/>
      <c r="WO1281" s="1"/>
      <c r="WP1281" s="1"/>
      <c r="WQ1281" s="1"/>
      <c r="WR1281" s="1"/>
      <c r="WS1281" s="1"/>
      <c r="WT1281" s="1"/>
      <c r="WU1281" s="1"/>
      <c r="WV1281" s="1"/>
      <c r="WW1281" s="1"/>
      <c r="WX1281" s="1"/>
      <c r="WY1281" s="1"/>
      <c r="WZ1281" s="1"/>
      <c r="XA1281" s="1"/>
      <c r="XB1281" s="1"/>
      <c r="XC1281" s="1"/>
      <c r="XD1281" s="1"/>
      <c r="XE1281" s="1"/>
      <c r="XF1281" s="1"/>
      <c r="XG1281" s="1"/>
      <c r="XH1281" s="1"/>
      <c r="XI1281" s="1"/>
      <c r="XJ1281" s="1"/>
      <c r="XK1281" s="1"/>
      <c r="XL1281" s="1"/>
      <c r="XM1281" s="1"/>
      <c r="XN1281" s="1"/>
      <c r="XO1281" s="1"/>
      <c r="XP1281" s="1"/>
      <c r="XQ1281" s="1"/>
      <c r="XR1281" s="1"/>
      <c r="XS1281" s="1"/>
      <c r="XT1281" s="1"/>
      <c r="XU1281" s="1"/>
      <c r="XV1281" s="1"/>
      <c r="XW1281" s="1"/>
      <c r="XX1281" s="1"/>
      <c r="XY1281" s="1"/>
      <c r="XZ1281" s="1"/>
      <c r="YA1281" s="1"/>
      <c r="YB1281" s="1"/>
      <c r="YC1281" s="1"/>
      <c r="YD1281" s="1"/>
      <c r="YE1281" s="1"/>
      <c r="YF1281" s="1"/>
      <c r="YG1281" s="1"/>
      <c r="YH1281" s="1"/>
      <c r="YI1281" s="1"/>
      <c r="YJ1281" s="1"/>
      <c r="YK1281" s="1"/>
      <c r="YL1281" s="1"/>
      <c r="YM1281" s="1"/>
      <c r="YN1281" s="1"/>
      <c r="YO1281" s="1"/>
      <c r="YP1281" s="1"/>
      <c r="YQ1281" s="1"/>
      <c r="YR1281" s="1"/>
      <c r="YS1281" s="1"/>
      <c r="YT1281" s="1"/>
      <c r="YU1281" s="1"/>
      <c r="YV1281" s="1"/>
      <c r="YW1281" s="1"/>
      <c r="YX1281" s="1"/>
      <c r="YY1281" s="1"/>
      <c r="YZ1281" s="1"/>
      <c r="ZA1281" s="1"/>
      <c r="ZB1281" s="1"/>
      <c r="ZC1281" s="1"/>
      <c r="ZD1281" s="1"/>
      <c r="ZE1281" s="1"/>
      <c r="ZF1281" s="1"/>
      <c r="ZG1281" s="1"/>
      <c r="ZH1281" s="1"/>
      <c r="ZI1281" s="1"/>
      <c r="ZJ1281" s="1"/>
      <c r="ZK1281" s="1"/>
      <c r="ZL1281" s="1"/>
      <c r="ZM1281" s="1"/>
      <c r="ZN1281" s="1"/>
      <c r="ZO1281" s="1"/>
      <c r="ZP1281" s="1"/>
      <c r="ZQ1281" s="1"/>
      <c r="ZR1281" s="1"/>
      <c r="ZS1281" s="1"/>
      <c r="ZT1281" s="1"/>
      <c r="ZU1281" s="1"/>
      <c r="ZV1281" s="1"/>
      <c r="ZW1281" s="1"/>
      <c r="ZX1281" s="1"/>
      <c r="ZY1281" s="1"/>
      <c r="ZZ1281" s="1"/>
      <c r="AAA1281" s="1"/>
      <c r="AAB1281" s="1"/>
      <c r="AAC1281" s="1"/>
      <c r="AAD1281" s="1"/>
      <c r="AAE1281" s="1"/>
      <c r="AAF1281" s="1"/>
      <c r="AAG1281" s="1"/>
      <c r="AAH1281" s="1"/>
      <c r="AAI1281" s="1"/>
      <c r="AAJ1281" s="1"/>
      <c r="AAK1281" s="1"/>
      <c r="AAL1281" s="1"/>
      <c r="AAM1281" s="1"/>
      <c r="AAN1281" s="1"/>
      <c r="AAO1281" s="1"/>
      <c r="AAP1281" s="1"/>
      <c r="AAQ1281" s="1"/>
      <c r="AAR1281" s="1"/>
      <c r="AAS1281" s="1"/>
      <c r="AAT1281" s="1"/>
      <c r="AAU1281" s="1"/>
      <c r="AAV1281" s="1"/>
      <c r="AAW1281" s="1"/>
      <c r="AAX1281" s="1"/>
      <c r="AAY1281" s="1"/>
      <c r="AAZ1281" s="1"/>
      <c r="ABA1281" s="1"/>
      <c r="ABB1281" s="1"/>
      <c r="ABC1281" s="1"/>
      <c r="ABD1281" s="1"/>
      <c r="ABE1281" s="1"/>
      <c r="ABF1281" s="1"/>
      <c r="ABG1281" s="1"/>
      <c r="ABH1281" s="1"/>
      <c r="ABI1281" s="1"/>
      <c r="ABJ1281" s="1"/>
      <c r="ABK1281" s="1"/>
      <c r="ABL1281" s="1"/>
      <c r="ABM1281" s="1"/>
      <c r="ABN1281" s="1"/>
      <c r="ABO1281" s="1"/>
      <c r="ABP1281" s="1"/>
      <c r="ABQ1281" s="1"/>
      <c r="ABR1281" s="1"/>
      <c r="ABS1281" s="1"/>
      <c r="ABT1281" s="1"/>
      <c r="ABU1281" s="1"/>
      <c r="ABV1281" s="1"/>
      <c r="ABW1281" s="1"/>
      <c r="ABX1281" s="1"/>
      <c r="ABY1281" s="1"/>
      <c r="ABZ1281" s="1"/>
      <c r="ACA1281" s="1"/>
      <c r="ACB1281" s="1"/>
      <c r="ACC1281" s="1"/>
      <c r="ACD1281" s="1"/>
      <c r="ACE1281" s="1"/>
      <c r="ACF1281" s="1"/>
      <c r="ACG1281" s="1"/>
      <c r="ACH1281" s="1"/>
      <c r="ACI1281" s="1"/>
      <c r="ACJ1281" s="1"/>
      <c r="ACK1281" s="1"/>
      <c r="ACL1281" s="1"/>
      <c r="ACM1281" s="1"/>
      <c r="ACN1281" s="1"/>
      <c r="ACO1281" s="1"/>
      <c r="ACP1281" s="1"/>
      <c r="ACQ1281" s="1"/>
      <c r="ACR1281" s="1"/>
      <c r="ACS1281" s="1"/>
      <c r="ACT1281" s="1"/>
      <c r="ACU1281" s="1"/>
      <c r="ACV1281" s="1"/>
      <c r="ACW1281" s="1"/>
      <c r="ACX1281" s="1"/>
      <c r="ACY1281" s="1"/>
      <c r="ACZ1281" s="1"/>
      <c r="ADA1281" s="1"/>
      <c r="ADB1281" s="1"/>
      <c r="ADC1281" s="1"/>
      <c r="ADD1281" s="1"/>
      <c r="ADE1281" s="1"/>
      <c r="ADF1281" s="1"/>
      <c r="ADG1281" s="1"/>
      <c r="ADH1281" s="1"/>
      <c r="ADI1281" s="1"/>
      <c r="ADJ1281" s="1"/>
      <c r="ADK1281" s="1"/>
      <c r="ADL1281" s="1"/>
      <c r="ADM1281" s="1"/>
      <c r="ADN1281" s="1"/>
      <c r="ADO1281" s="1"/>
      <c r="ADP1281" s="1"/>
      <c r="ADQ1281" s="1"/>
      <c r="ADR1281" s="1"/>
      <c r="ADS1281" s="1"/>
      <c r="ADT1281" s="1"/>
      <c r="ADU1281" s="1"/>
      <c r="ADV1281" s="1"/>
      <c r="ADW1281" s="1"/>
      <c r="ADX1281" s="1"/>
      <c r="ADY1281" s="1"/>
      <c r="ADZ1281" s="1"/>
      <c r="AEA1281" s="1"/>
      <c r="AEB1281" s="1"/>
      <c r="AEC1281" s="1"/>
      <c r="AED1281" s="1"/>
      <c r="AEE1281" s="1"/>
      <c r="AEF1281" s="1"/>
      <c r="AEG1281" s="1"/>
      <c r="AEH1281" s="1"/>
      <c r="AEI1281" s="1"/>
      <c r="AEJ1281" s="1"/>
      <c r="AEK1281" s="1"/>
      <c r="AEL1281" s="1"/>
      <c r="AEM1281" s="1"/>
      <c r="AEN1281" s="1"/>
      <c r="AEO1281" s="1"/>
      <c r="AEP1281" s="1"/>
      <c r="AEQ1281" s="1"/>
      <c r="AER1281" s="1"/>
      <c r="AES1281" s="1"/>
      <c r="AET1281" s="1"/>
      <c r="AEU1281" s="1"/>
      <c r="AEV1281" s="1"/>
      <c r="AEW1281" s="1"/>
      <c r="AEX1281" s="1"/>
      <c r="AEY1281" s="1"/>
      <c r="AEZ1281" s="1"/>
      <c r="AFA1281" s="1"/>
      <c r="AFB1281" s="1"/>
      <c r="AFC1281" s="1"/>
      <c r="AFD1281" s="1"/>
      <c r="AFE1281" s="1"/>
      <c r="AFF1281" s="1"/>
      <c r="AFG1281" s="1"/>
      <c r="AFH1281" s="1"/>
      <c r="AFI1281" s="1"/>
      <c r="AFJ1281" s="1"/>
      <c r="AFK1281" s="1"/>
      <c r="AFL1281" s="1"/>
      <c r="AFM1281" s="1"/>
      <c r="AFN1281" s="1"/>
      <c r="AFO1281" s="1"/>
      <c r="AFP1281" s="1"/>
      <c r="AFQ1281" s="1"/>
      <c r="AFR1281" s="1"/>
      <c r="AFS1281" s="1"/>
      <c r="AFT1281" s="1"/>
      <c r="AFU1281" s="1"/>
      <c r="AFV1281" s="1"/>
      <c r="AFW1281" s="1"/>
      <c r="AFX1281" s="1"/>
      <c r="AFY1281" s="1"/>
      <c r="AFZ1281" s="1"/>
      <c r="AGA1281" s="1"/>
      <c r="AGB1281" s="1"/>
      <c r="AGC1281" s="1"/>
      <c r="AGD1281" s="1"/>
      <c r="AGE1281" s="1"/>
      <c r="AGF1281" s="1"/>
      <c r="AGG1281" s="1"/>
      <c r="AGH1281" s="1"/>
      <c r="AGI1281" s="1"/>
      <c r="AGJ1281" s="1"/>
      <c r="AGK1281" s="1"/>
      <c r="AGL1281" s="1"/>
      <c r="AGM1281" s="1"/>
      <c r="AGN1281" s="1"/>
      <c r="AGO1281" s="1"/>
      <c r="AGP1281" s="1"/>
      <c r="AGQ1281" s="1"/>
      <c r="AGR1281" s="1"/>
      <c r="AGS1281" s="1"/>
      <c r="AGT1281" s="1"/>
      <c r="AGU1281" s="1"/>
      <c r="AGV1281" s="1"/>
      <c r="AGW1281" s="1"/>
      <c r="AGX1281" s="1"/>
      <c r="AGY1281" s="1"/>
      <c r="AGZ1281" s="1"/>
      <c r="AHA1281" s="1"/>
      <c r="AHB1281" s="1"/>
      <c r="AHC1281" s="1"/>
      <c r="AHD1281" s="1"/>
      <c r="AHE1281" s="1"/>
      <c r="AHF1281" s="1"/>
      <c r="AHG1281" s="1"/>
      <c r="AHH1281" s="1"/>
      <c r="AHI1281" s="1"/>
      <c r="AHJ1281" s="1"/>
      <c r="AHK1281" s="1"/>
      <c r="AHL1281" s="1"/>
      <c r="AHM1281" s="1"/>
      <c r="AHN1281" s="1"/>
      <c r="AHO1281" s="1"/>
      <c r="AHP1281" s="1"/>
      <c r="AHQ1281" s="1"/>
      <c r="AHR1281" s="1"/>
      <c r="AHS1281" s="1"/>
      <c r="AHT1281" s="1"/>
      <c r="AHU1281" s="1"/>
      <c r="AHV1281" s="1"/>
      <c r="AHW1281" s="1"/>
      <c r="AHX1281" s="1"/>
      <c r="AHY1281" s="1"/>
      <c r="AHZ1281" s="1"/>
      <c r="AIA1281" s="1"/>
      <c r="AIB1281" s="1"/>
      <c r="AIC1281" s="1"/>
      <c r="AID1281" s="1"/>
      <c r="AIE1281" s="1"/>
      <c r="AIF1281" s="1"/>
      <c r="AIG1281" s="1"/>
      <c r="AIH1281" s="1"/>
      <c r="AII1281" s="1"/>
      <c r="AIJ1281" s="1"/>
      <c r="AIK1281" s="1"/>
      <c r="AIL1281" s="1"/>
      <c r="AIM1281" s="1"/>
      <c r="AIN1281" s="1"/>
      <c r="AIO1281" s="1"/>
      <c r="AIP1281" s="1"/>
      <c r="AIQ1281" s="1"/>
      <c r="AIR1281" s="1"/>
      <c r="AIS1281" s="1"/>
      <c r="AIT1281" s="1"/>
    </row>
    <row r="1282" spans="1:930" s="7" customFormat="1" ht="37.5" customHeight="1" x14ac:dyDescent="0.3">
      <c r="A1282" s="51"/>
      <c r="B1282" s="36"/>
      <c r="C1282" s="51"/>
      <c r="D1282" s="51"/>
      <c r="E1282" s="83" t="s">
        <v>209</v>
      </c>
      <c r="F1282" s="51" t="s">
        <v>23</v>
      </c>
      <c r="G1282" s="51"/>
      <c r="H1282" s="84"/>
      <c r="I1282" s="84"/>
      <c r="J1282" s="61" t="s">
        <v>32</v>
      </c>
      <c r="K1282" s="85">
        <f>H1278*P1282</f>
        <v>1070391.54</v>
      </c>
      <c r="L1282" s="118"/>
      <c r="M1282" s="85">
        <f>H1278*Q1282</f>
        <v>59075.78</v>
      </c>
      <c r="N1282" s="85">
        <f t="shared" si="247"/>
        <v>1129467.32</v>
      </c>
      <c r="O1282" s="118"/>
      <c r="P1282" s="84">
        <v>382.31</v>
      </c>
      <c r="Q1282" s="25">
        <v>21.1</v>
      </c>
      <c r="R1282" s="83" t="s">
        <v>176</v>
      </c>
      <c r="S1282" s="83" t="s">
        <v>396</v>
      </c>
      <c r="T1282" s="80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IP1282" s="1"/>
      <c r="IQ1282" s="1"/>
      <c r="IR1282" s="1"/>
      <c r="IS1282" s="1"/>
      <c r="IT1282" s="1"/>
      <c r="IU1282" s="1"/>
      <c r="IV1282" s="1"/>
      <c r="IW1282" s="1"/>
      <c r="IX1282" s="1"/>
      <c r="IY1282" s="1"/>
      <c r="IZ1282" s="1"/>
      <c r="JA1282" s="1"/>
      <c r="JB1282" s="1"/>
      <c r="JC1282" s="1"/>
      <c r="JD1282" s="1"/>
      <c r="JE1282" s="1"/>
      <c r="JF1282" s="1"/>
      <c r="JG1282" s="1"/>
      <c r="JH1282" s="1"/>
      <c r="JI1282" s="1"/>
      <c r="JJ1282" s="1"/>
      <c r="JK1282" s="1"/>
      <c r="JL1282" s="1"/>
      <c r="JM1282" s="1"/>
      <c r="JN1282" s="1"/>
      <c r="JO1282" s="1"/>
      <c r="JP1282" s="1"/>
      <c r="JQ1282" s="1"/>
      <c r="JR1282" s="1"/>
      <c r="JS1282" s="1"/>
      <c r="JT1282" s="1"/>
      <c r="JU1282" s="1"/>
      <c r="JV1282" s="1"/>
      <c r="JW1282" s="1"/>
      <c r="JX1282" s="1"/>
      <c r="JY1282" s="1"/>
      <c r="JZ1282" s="1"/>
      <c r="KA1282" s="1"/>
      <c r="KB1282" s="1"/>
      <c r="KC1282" s="1"/>
      <c r="KD1282" s="1"/>
      <c r="KE1282" s="1"/>
      <c r="KF1282" s="1"/>
      <c r="KG1282" s="1"/>
      <c r="KH1282" s="1"/>
      <c r="KI1282" s="1"/>
      <c r="KJ1282" s="1"/>
      <c r="KK1282" s="1"/>
      <c r="KL1282" s="1"/>
      <c r="KM1282" s="1"/>
      <c r="KN1282" s="1"/>
      <c r="KO1282" s="1"/>
      <c r="KP1282" s="1"/>
      <c r="KQ1282" s="1"/>
      <c r="KR1282" s="1"/>
      <c r="KS1282" s="1"/>
      <c r="KT1282" s="1"/>
      <c r="KU1282" s="1"/>
      <c r="KV1282" s="1"/>
      <c r="KW1282" s="1"/>
      <c r="KX1282" s="1"/>
      <c r="KY1282" s="1"/>
      <c r="KZ1282" s="1"/>
      <c r="LA1282" s="1"/>
      <c r="LB1282" s="1"/>
      <c r="LC1282" s="1"/>
      <c r="LD1282" s="1"/>
      <c r="LE1282" s="1"/>
      <c r="LF1282" s="1"/>
      <c r="LG1282" s="1"/>
      <c r="LH1282" s="1"/>
      <c r="LI1282" s="1"/>
      <c r="LJ1282" s="1"/>
      <c r="LK1282" s="1"/>
      <c r="LL1282" s="1"/>
      <c r="LM1282" s="1"/>
      <c r="LN1282" s="1"/>
      <c r="LO1282" s="1"/>
      <c r="LP1282" s="1"/>
      <c r="LQ1282" s="1"/>
      <c r="LR1282" s="1"/>
      <c r="LS1282" s="1"/>
      <c r="LT1282" s="1"/>
      <c r="LU1282" s="1"/>
      <c r="LV1282" s="1"/>
      <c r="LW1282" s="1"/>
      <c r="LX1282" s="1"/>
      <c r="LY1282" s="1"/>
      <c r="LZ1282" s="1"/>
      <c r="MA1282" s="1"/>
      <c r="MB1282" s="1"/>
      <c r="MC1282" s="1"/>
      <c r="MD1282" s="1"/>
      <c r="ME1282" s="1"/>
      <c r="MF1282" s="1"/>
      <c r="MG1282" s="1"/>
      <c r="MH1282" s="1"/>
      <c r="MI1282" s="1"/>
      <c r="MJ1282" s="1"/>
      <c r="MK1282" s="1"/>
      <c r="ML1282" s="1"/>
      <c r="MM1282" s="1"/>
      <c r="MN1282" s="1"/>
      <c r="MO1282" s="1"/>
      <c r="MP1282" s="1"/>
      <c r="MQ1282" s="1"/>
      <c r="MR1282" s="1"/>
      <c r="MS1282" s="1"/>
      <c r="MT1282" s="1"/>
      <c r="MU1282" s="1"/>
      <c r="MV1282" s="1"/>
      <c r="MW1282" s="1"/>
      <c r="MX1282" s="1"/>
      <c r="MY1282" s="1"/>
      <c r="MZ1282" s="1"/>
      <c r="NA1282" s="1"/>
      <c r="NB1282" s="1"/>
      <c r="NC1282" s="1"/>
      <c r="ND1282" s="1"/>
      <c r="NE1282" s="1"/>
      <c r="NF1282" s="1"/>
      <c r="NG1282" s="1"/>
      <c r="NH1282" s="1"/>
      <c r="NI1282" s="1"/>
      <c r="NJ1282" s="1"/>
      <c r="NK1282" s="1"/>
      <c r="NL1282" s="1"/>
      <c r="NM1282" s="1"/>
      <c r="NN1282" s="1"/>
      <c r="NO1282" s="1"/>
      <c r="NP1282" s="1"/>
      <c r="NQ1282" s="1"/>
      <c r="NR1282" s="1"/>
      <c r="NS1282" s="1"/>
      <c r="NT1282" s="1"/>
      <c r="NU1282" s="1"/>
      <c r="NV1282" s="1"/>
      <c r="NW1282" s="1"/>
      <c r="NX1282" s="1"/>
      <c r="NY1282" s="1"/>
      <c r="NZ1282" s="1"/>
      <c r="OA1282" s="1"/>
      <c r="OB1282" s="1"/>
      <c r="OC1282" s="1"/>
      <c r="OD1282" s="1"/>
      <c r="OE1282" s="1"/>
      <c r="OF1282" s="1"/>
      <c r="OG1282" s="1"/>
      <c r="OH1282" s="1"/>
      <c r="OI1282" s="1"/>
      <c r="OJ1282" s="1"/>
      <c r="OK1282" s="1"/>
      <c r="OL1282" s="1"/>
      <c r="OM1282" s="1"/>
      <c r="ON1282" s="1"/>
      <c r="OO1282" s="1"/>
      <c r="OP1282" s="1"/>
      <c r="OQ1282" s="1"/>
      <c r="OR1282" s="1"/>
      <c r="OS1282" s="1"/>
      <c r="OT1282" s="1"/>
      <c r="OU1282" s="1"/>
      <c r="OV1282" s="1"/>
      <c r="OW1282" s="1"/>
      <c r="OX1282" s="1"/>
      <c r="OY1282" s="1"/>
      <c r="OZ1282" s="1"/>
      <c r="PA1282" s="1"/>
      <c r="PB1282" s="1"/>
      <c r="PC1282" s="1"/>
      <c r="PD1282" s="1"/>
      <c r="PE1282" s="1"/>
      <c r="PF1282" s="1"/>
      <c r="PG1282" s="1"/>
      <c r="PH1282" s="1"/>
      <c r="PI1282" s="1"/>
      <c r="PJ1282" s="1"/>
      <c r="PK1282" s="1"/>
      <c r="PL1282" s="1"/>
      <c r="PM1282" s="1"/>
      <c r="PN1282" s="1"/>
      <c r="PO1282" s="1"/>
      <c r="PP1282" s="1"/>
      <c r="PQ1282" s="1"/>
      <c r="PR1282" s="1"/>
      <c r="PS1282" s="1"/>
      <c r="PT1282" s="1"/>
      <c r="PU1282" s="1"/>
      <c r="PV1282" s="1"/>
      <c r="PW1282" s="1"/>
      <c r="PX1282" s="1"/>
      <c r="PY1282" s="1"/>
      <c r="PZ1282" s="1"/>
      <c r="QA1282" s="1"/>
      <c r="QB1282" s="1"/>
      <c r="QC1282" s="1"/>
      <c r="QD1282" s="1"/>
      <c r="QE1282" s="1"/>
      <c r="QF1282" s="1"/>
      <c r="QG1282" s="1"/>
      <c r="QH1282" s="1"/>
      <c r="QI1282" s="1"/>
      <c r="QJ1282" s="1"/>
      <c r="QK1282" s="1"/>
      <c r="QL1282" s="1"/>
      <c r="QM1282" s="1"/>
      <c r="QN1282" s="1"/>
      <c r="QO1282" s="1"/>
      <c r="QP1282" s="1"/>
      <c r="QQ1282" s="1"/>
      <c r="QR1282" s="1"/>
      <c r="QS1282" s="1"/>
      <c r="QT1282" s="1"/>
      <c r="QU1282" s="1"/>
      <c r="QV1282" s="1"/>
      <c r="QW1282" s="1"/>
      <c r="QX1282" s="1"/>
      <c r="QY1282" s="1"/>
      <c r="QZ1282" s="1"/>
      <c r="RA1282" s="1"/>
      <c r="RB1282" s="1"/>
      <c r="RC1282" s="1"/>
      <c r="RD1282" s="1"/>
      <c r="RE1282" s="1"/>
      <c r="RF1282" s="1"/>
      <c r="RG1282" s="1"/>
      <c r="RH1282" s="1"/>
      <c r="RI1282" s="1"/>
      <c r="RJ1282" s="1"/>
      <c r="RK1282" s="1"/>
      <c r="RL1282" s="1"/>
      <c r="RM1282" s="1"/>
      <c r="RN1282" s="1"/>
      <c r="RO1282" s="1"/>
      <c r="RP1282" s="1"/>
      <c r="RQ1282" s="1"/>
      <c r="RR1282" s="1"/>
      <c r="RS1282" s="1"/>
      <c r="RT1282" s="1"/>
      <c r="RU1282" s="1"/>
      <c r="RV1282" s="1"/>
      <c r="RW1282" s="1"/>
      <c r="RX1282" s="1"/>
      <c r="RY1282" s="1"/>
      <c r="RZ1282" s="1"/>
      <c r="SA1282" s="1"/>
      <c r="SB1282" s="1"/>
      <c r="SC1282" s="1"/>
      <c r="SD1282" s="1"/>
      <c r="SE1282" s="1"/>
      <c r="SF1282" s="1"/>
      <c r="SG1282" s="1"/>
      <c r="SH1282" s="1"/>
      <c r="SI1282" s="1"/>
      <c r="SJ1282" s="1"/>
      <c r="SK1282" s="1"/>
      <c r="SL1282" s="1"/>
      <c r="SM1282" s="1"/>
      <c r="SN1282" s="1"/>
      <c r="SO1282" s="1"/>
      <c r="SP1282" s="1"/>
      <c r="SQ1282" s="1"/>
      <c r="SR1282" s="1"/>
      <c r="SS1282" s="1"/>
      <c r="ST1282" s="1"/>
      <c r="SU1282" s="1"/>
      <c r="SV1282" s="1"/>
      <c r="SW1282" s="1"/>
      <c r="SX1282" s="1"/>
      <c r="SY1282" s="1"/>
      <c r="SZ1282" s="1"/>
      <c r="TA1282" s="1"/>
      <c r="TB1282" s="1"/>
      <c r="TC1282" s="1"/>
      <c r="TD1282" s="1"/>
      <c r="TE1282" s="1"/>
      <c r="TF1282" s="1"/>
      <c r="TG1282" s="1"/>
      <c r="TH1282" s="1"/>
      <c r="TI1282" s="1"/>
      <c r="TJ1282" s="1"/>
      <c r="TK1282" s="1"/>
      <c r="TL1282" s="1"/>
      <c r="TM1282" s="1"/>
      <c r="TN1282" s="1"/>
      <c r="TO1282" s="1"/>
      <c r="TP1282" s="1"/>
      <c r="TQ1282" s="1"/>
      <c r="TR1282" s="1"/>
      <c r="TS1282" s="1"/>
      <c r="TT1282" s="1"/>
      <c r="TU1282" s="1"/>
      <c r="TV1282" s="1"/>
      <c r="TW1282" s="1"/>
      <c r="TX1282" s="1"/>
      <c r="TY1282" s="1"/>
      <c r="TZ1282" s="1"/>
      <c r="UA1282" s="1"/>
      <c r="UB1282" s="1"/>
      <c r="UC1282" s="1"/>
      <c r="UD1282" s="1"/>
      <c r="UE1282" s="1"/>
      <c r="UF1282" s="1"/>
      <c r="UG1282" s="1"/>
      <c r="UH1282" s="1"/>
      <c r="UI1282" s="1"/>
      <c r="UJ1282" s="1"/>
      <c r="UK1282" s="1"/>
      <c r="UL1282" s="1"/>
      <c r="UM1282" s="1"/>
      <c r="UN1282" s="1"/>
      <c r="UO1282" s="1"/>
      <c r="UP1282" s="1"/>
      <c r="UQ1282" s="1"/>
      <c r="UR1282" s="1"/>
      <c r="US1282" s="1"/>
      <c r="UT1282" s="1"/>
      <c r="UU1282" s="1"/>
      <c r="UV1282" s="1"/>
      <c r="UW1282" s="1"/>
      <c r="UX1282" s="1"/>
      <c r="UY1282" s="1"/>
      <c r="UZ1282" s="1"/>
      <c r="VA1282" s="1"/>
      <c r="VB1282" s="1"/>
      <c r="VC1282" s="1"/>
      <c r="VD1282" s="1"/>
      <c r="VE1282" s="1"/>
      <c r="VF1282" s="1"/>
      <c r="VG1282" s="1"/>
      <c r="VH1282" s="1"/>
      <c r="VI1282" s="1"/>
      <c r="VJ1282" s="1"/>
      <c r="VK1282" s="1"/>
      <c r="VL1282" s="1"/>
      <c r="VM1282" s="1"/>
      <c r="VN1282" s="1"/>
      <c r="VO1282" s="1"/>
      <c r="VP1282" s="1"/>
      <c r="VQ1282" s="1"/>
      <c r="VR1282" s="1"/>
      <c r="VS1282" s="1"/>
      <c r="VT1282" s="1"/>
      <c r="VU1282" s="1"/>
      <c r="VV1282" s="1"/>
      <c r="VW1282" s="1"/>
      <c r="VX1282" s="1"/>
      <c r="VY1282" s="1"/>
      <c r="VZ1282" s="1"/>
      <c r="WA1282" s="1"/>
      <c r="WB1282" s="1"/>
      <c r="WC1282" s="1"/>
      <c r="WD1282" s="1"/>
      <c r="WE1282" s="1"/>
      <c r="WF1282" s="1"/>
      <c r="WG1282" s="1"/>
      <c r="WH1282" s="1"/>
      <c r="WI1282" s="1"/>
      <c r="WJ1282" s="1"/>
      <c r="WK1282" s="1"/>
      <c r="WL1282" s="1"/>
      <c r="WM1282" s="1"/>
      <c r="WN1282" s="1"/>
      <c r="WO1282" s="1"/>
      <c r="WP1282" s="1"/>
      <c r="WQ1282" s="1"/>
      <c r="WR1282" s="1"/>
      <c r="WS1282" s="1"/>
      <c r="WT1282" s="1"/>
      <c r="WU1282" s="1"/>
      <c r="WV1282" s="1"/>
      <c r="WW1282" s="1"/>
      <c r="WX1282" s="1"/>
      <c r="WY1282" s="1"/>
      <c r="WZ1282" s="1"/>
      <c r="XA1282" s="1"/>
      <c r="XB1282" s="1"/>
      <c r="XC1282" s="1"/>
      <c r="XD1282" s="1"/>
      <c r="XE1282" s="1"/>
      <c r="XF1282" s="1"/>
      <c r="XG1282" s="1"/>
      <c r="XH1282" s="1"/>
      <c r="XI1282" s="1"/>
      <c r="XJ1282" s="1"/>
      <c r="XK1282" s="1"/>
      <c r="XL1282" s="1"/>
      <c r="XM1282" s="1"/>
      <c r="XN1282" s="1"/>
      <c r="XO1282" s="1"/>
      <c r="XP1282" s="1"/>
      <c r="XQ1282" s="1"/>
      <c r="XR1282" s="1"/>
      <c r="XS1282" s="1"/>
      <c r="XT1282" s="1"/>
      <c r="XU1282" s="1"/>
      <c r="XV1282" s="1"/>
      <c r="XW1282" s="1"/>
      <c r="XX1282" s="1"/>
      <c r="XY1282" s="1"/>
      <c r="XZ1282" s="1"/>
      <c r="YA1282" s="1"/>
      <c r="YB1282" s="1"/>
      <c r="YC1282" s="1"/>
      <c r="YD1282" s="1"/>
      <c r="YE1282" s="1"/>
      <c r="YF1282" s="1"/>
      <c r="YG1282" s="1"/>
      <c r="YH1282" s="1"/>
      <c r="YI1282" s="1"/>
      <c r="YJ1282" s="1"/>
      <c r="YK1282" s="1"/>
      <c r="YL1282" s="1"/>
      <c r="YM1282" s="1"/>
      <c r="YN1282" s="1"/>
      <c r="YO1282" s="1"/>
      <c r="YP1282" s="1"/>
      <c r="YQ1282" s="1"/>
      <c r="YR1282" s="1"/>
      <c r="YS1282" s="1"/>
      <c r="YT1282" s="1"/>
      <c r="YU1282" s="1"/>
      <c r="YV1282" s="1"/>
      <c r="YW1282" s="1"/>
      <c r="YX1282" s="1"/>
      <c r="YY1282" s="1"/>
      <c r="YZ1282" s="1"/>
      <c r="ZA1282" s="1"/>
      <c r="ZB1282" s="1"/>
      <c r="ZC1282" s="1"/>
      <c r="ZD1282" s="1"/>
      <c r="ZE1282" s="1"/>
      <c r="ZF1282" s="1"/>
      <c r="ZG1282" s="1"/>
      <c r="ZH1282" s="1"/>
      <c r="ZI1282" s="1"/>
      <c r="ZJ1282" s="1"/>
      <c r="ZK1282" s="1"/>
      <c r="ZL1282" s="1"/>
      <c r="ZM1282" s="1"/>
      <c r="ZN1282" s="1"/>
      <c r="ZO1282" s="1"/>
      <c r="ZP1282" s="1"/>
      <c r="ZQ1282" s="1"/>
      <c r="ZR1282" s="1"/>
      <c r="ZS1282" s="1"/>
      <c r="ZT1282" s="1"/>
      <c r="ZU1282" s="1"/>
      <c r="ZV1282" s="1"/>
      <c r="ZW1282" s="1"/>
      <c r="ZX1282" s="1"/>
      <c r="ZY1282" s="1"/>
      <c r="ZZ1282" s="1"/>
      <c r="AAA1282" s="1"/>
      <c r="AAB1282" s="1"/>
      <c r="AAC1282" s="1"/>
      <c r="AAD1282" s="1"/>
      <c r="AAE1282" s="1"/>
      <c r="AAF1282" s="1"/>
      <c r="AAG1282" s="1"/>
      <c r="AAH1282" s="1"/>
      <c r="AAI1282" s="1"/>
      <c r="AAJ1282" s="1"/>
      <c r="AAK1282" s="1"/>
      <c r="AAL1282" s="1"/>
      <c r="AAM1282" s="1"/>
      <c r="AAN1282" s="1"/>
      <c r="AAO1282" s="1"/>
      <c r="AAP1282" s="1"/>
      <c r="AAQ1282" s="1"/>
      <c r="AAR1282" s="1"/>
      <c r="AAS1282" s="1"/>
      <c r="AAT1282" s="1"/>
      <c r="AAU1282" s="1"/>
      <c r="AAV1282" s="1"/>
      <c r="AAW1282" s="1"/>
      <c r="AAX1282" s="1"/>
      <c r="AAY1282" s="1"/>
      <c r="AAZ1282" s="1"/>
      <c r="ABA1282" s="1"/>
      <c r="ABB1282" s="1"/>
      <c r="ABC1282" s="1"/>
      <c r="ABD1282" s="1"/>
      <c r="ABE1282" s="1"/>
      <c r="ABF1282" s="1"/>
      <c r="ABG1282" s="1"/>
      <c r="ABH1282" s="1"/>
      <c r="ABI1282" s="1"/>
      <c r="ABJ1282" s="1"/>
      <c r="ABK1282" s="1"/>
      <c r="ABL1282" s="1"/>
      <c r="ABM1282" s="1"/>
      <c r="ABN1282" s="1"/>
      <c r="ABO1282" s="1"/>
      <c r="ABP1282" s="1"/>
      <c r="ABQ1282" s="1"/>
      <c r="ABR1282" s="1"/>
      <c r="ABS1282" s="1"/>
      <c r="ABT1282" s="1"/>
      <c r="ABU1282" s="1"/>
      <c r="ABV1282" s="1"/>
      <c r="ABW1282" s="1"/>
      <c r="ABX1282" s="1"/>
      <c r="ABY1282" s="1"/>
      <c r="ABZ1282" s="1"/>
      <c r="ACA1282" s="1"/>
      <c r="ACB1282" s="1"/>
      <c r="ACC1282" s="1"/>
      <c r="ACD1282" s="1"/>
      <c r="ACE1282" s="1"/>
      <c r="ACF1282" s="1"/>
      <c r="ACG1282" s="1"/>
      <c r="ACH1282" s="1"/>
      <c r="ACI1282" s="1"/>
      <c r="ACJ1282" s="1"/>
      <c r="ACK1282" s="1"/>
      <c r="ACL1282" s="1"/>
      <c r="ACM1282" s="1"/>
      <c r="ACN1282" s="1"/>
      <c r="ACO1282" s="1"/>
      <c r="ACP1282" s="1"/>
      <c r="ACQ1282" s="1"/>
      <c r="ACR1282" s="1"/>
      <c r="ACS1282" s="1"/>
      <c r="ACT1282" s="1"/>
      <c r="ACU1282" s="1"/>
      <c r="ACV1282" s="1"/>
      <c r="ACW1282" s="1"/>
      <c r="ACX1282" s="1"/>
      <c r="ACY1282" s="1"/>
      <c r="ACZ1282" s="1"/>
      <c r="ADA1282" s="1"/>
      <c r="ADB1282" s="1"/>
      <c r="ADC1282" s="1"/>
      <c r="ADD1282" s="1"/>
      <c r="ADE1282" s="1"/>
      <c r="ADF1282" s="1"/>
      <c r="ADG1282" s="1"/>
      <c r="ADH1282" s="1"/>
      <c r="ADI1282" s="1"/>
      <c r="ADJ1282" s="1"/>
      <c r="ADK1282" s="1"/>
      <c r="ADL1282" s="1"/>
      <c r="ADM1282" s="1"/>
      <c r="ADN1282" s="1"/>
      <c r="ADO1282" s="1"/>
      <c r="ADP1282" s="1"/>
      <c r="ADQ1282" s="1"/>
      <c r="ADR1282" s="1"/>
      <c r="ADS1282" s="1"/>
      <c r="ADT1282" s="1"/>
      <c r="ADU1282" s="1"/>
      <c r="ADV1282" s="1"/>
      <c r="ADW1282" s="1"/>
      <c r="ADX1282" s="1"/>
      <c r="ADY1282" s="1"/>
      <c r="ADZ1282" s="1"/>
      <c r="AEA1282" s="1"/>
      <c r="AEB1282" s="1"/>
      <c r="AEC1282" s="1"/>
      <c r="AED1282" s="1"/>
      <c r="AEE1282" s="1"/>
      <c r="AEF1282" s="1"/>
      <c r="AEG1282" s="1"/>
      <c r="AEH1282" s="1"/>
      <c r="AEI1282" s="1"/>
      <c r="AEJ1282" s="1"/>
      <c r="AEK1282" s="1"/>
      <c r="AEL1282" s="1"/>
      <c r="AEM1282" s="1"/>
      <c r="AEN1282" s="1"/>
      <c r="AEO1282" s="1"/>
      <c r="AEP1282" s="1"/>
      <c r="AEQ1282" s="1"/>
      <c r="AER1282" s="1"/>
      <c r="AES1282" s="1"/>
      <c r="AET1282" s="1"/>
      <c r="AEU1282" s="1"/>
      <c r="AEV1282" s="1"/>
      <c r="AEW1282" s="1"/>
      <c r="AEX1282" s="1"/>
      <c r="AEY1282" s="1"/>
      <c r="AEZ1282" s="1"/>
      <c r="AFA1282" s="1"/>
      <c r="AFB1282" s="1"/>
      <c r="AFC1282" s="1"/>
      <c r="AFD1282" s="1"/>
      <c r="AFE1282" s="1"/>
      <c r="AFF1282" s="1"/>
      <c r="AFG1282" s="1"/>
      <c r="AFH1282" s="1"/>
      <c r="AFI1282" s="1"/>
      <c r="AFJ1282" s="1"/>
      <c r="AFK1282" s="1"/>
      <c r="AFL1282" s="1"/>
      <c r="AFM1282" s="1"/>
      <c r="AFN1282" s="1"/>
      <c r="AFO1282" s="1"/>
      <c r="AFP1282" s="1"/>
      <c r="AFQ1282" s="1"/>
      <c r="AFR1282" s="1"/>
      <c r="AFS1282" s="1"/>
      <c r="AFT1282" s="1"/>
      <c r="AFU1282" s="1"/>
      <c r="AFV1282" s="1"/>
      <c r="AFW1282" s="1"/>
      <c r="AFX1282" s="1"/>
      <c r="AFY1282" s="1"/>
      <c r="AFZ1282" s="1"/>
      <c r="AGA1282" s="1"/>
      <c r="AGB1282" s="1"/>
      <c r="AGC1282" s="1"/>
      <c r="AGD1282" s="1"/>
      <c r="AGE1282" s="1"/>
      <c r="AGF1282" s="1"/>
      <c r="AGG1282" s="1"/>
      <c r="AGH1282" s="1"/>
      <c r="AGI1282" s="1"/>
      <c r="AGJ1282" s="1"/>
      <c r="AGK1282" s="1"/>
      <c r="AGL1282" s="1"/>
      <c r="AGM1282" s="1"/>
      <c r="AGN1282" s="1"/>
      <c r="AGO1282" s="1"/>
      <c r="AGP1282" s="1"/>
      <c r="AGQ1282" s="1"/>
      <c r="AGR1282" s="1"/>
      <c r="AGS1282" s="1"/>
      <c r="AGT1282" s="1"/>
      <c r="AGU1282" s="1"/>
      <c r="AGV1282" s="1"/>
      <c r="AGW1282" s="1"/>
      <c r="AGX1282" s="1"/>
      <c r="AGY1282" s="1"/>
      <c r="AGZ1282" s="1"/>
      <c r="AHA1282" s="1"/>
      <c r="AHB1282" s="1"/>
      <c r="AHC1282" s="1"/>
      <c r="AHD1282" s="1"/>
      <c r="AHE1282" s="1"/>
      <c r="AHF1282" s="1"/>
      <c r="AHG1282" s="1"/>
      <c r="AHH1282" s="1"/>
      <c r="AHI1282" s="1"/>
      <c r="AHJ1282" s="1"/>
      <c r="AHK1282" s="1"/>
      <c r="AHL1282" s="1"/>
      <c r="AHM1282" s="1"/>
      <c r="AHN1282" s="1"/>
      <c r="AHO1282" s="1"/>
      <c r="AHP1282" s="1"/>
      <c r="AHQ1282" s="1"/>
      <c r="AHR1282" s="1"/>
      <c r="AHS1282" s="1"/>
      <c r="AHT1282" s="1"/>
      <c r="AHU1282" s="1"/>
      <c r="AHV1282" s="1"/>
      <c r="AHW1282" s="1"/>
      <c r="AHX1282" s="1"/>
      <c r="AHY1282" s="1"/>
      <c r="AHZ1282" s="1"/>
      <c r="AIA1282" s="1"/>
      <c r="AIB1282" s="1"/>
      <c r="AIC1282" s="1"/>
      <c r="AID1282" s="1"/>
      <c r="AIE1282" s="1"/>
      <c r="AIF1282" s="1"/>
      <c r="AIG1282" s="1"/>
      <c r="AIH1282" s="1"/>
      <c r="AII1282" s="1"/>
      <c r="AIJ1282" s="1"/>
      <c r="AIK1282" s="1"/>
      <c r="AIL1282" s="1"/>
      <c r="AIM1282" s="1"/>
      <c r="AIN1282" s="1"/>
      <c r="AIO1282" s="1"/>
      <c r="AIP1282" s="1"/>
      <c r="AIQ1282" s="1"/>
      <c r="AIR1282" s="1"/>
      <c r="AIS1282" s="1"/>
      <c r="AIT1282" s="1"/>
    </row>
    <row r="1283" spans="1:930" s="7" customFormat="1" ht="56.25" customHeight="1" x14ac:dyDescent="0.3">
      <c r="A1283" s="51"/>
      <c r="B1283" s="36"/>
      <c r="C1283" s="51"/>
      <c r="D1283" s="51"/>
      <c r="E1283" s="83" t="s">
        <v>209</v>
      </c>
      <c r="F1283" s="51" t="s">
        <v>23</v>
      </c>
      <c r="G1283" s="51"/>
      <c r="H1283" s="84"/>
      <c r="I1283" s="84"/>
      <c r="J1283" s="61" t="s">
        <v>24</v>
      </c>
      <c r="K1283" s="85">
        <f>H1278*P1283</f>
        <v>249350.19</v>
      </c>
      <c r="L1283" s="118"/>
      <c r="M1283" s="85">
        <f>H1278*Q1283</f>
        <v>39113.21</v>
      </c>
      <c r="N1283" s="85">
        <f t="shared" si="247"/>
        <v>288463.40000000002</v>
      </c>
      <c r="O1283" s="118"/>
      <c r="P1283" s="85">
        <v>89.06</v>
      </c>
      <c r="Q1283" s="25">
        <v>13.97</v>
      </c>
      <c r="R1283" s="83" t="s">
        <v>176</v>
      </c>
      <c r="S1283" s="83" t="s">
        <v>396</v>
      </c>
      <c r="T1283" s="80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  <c r="HR1283" s="1"/>
      <c r="HS1283" s="1"/>
      <c r="HT1283" s="1"/>
      <c r="HU1283" s="1"/>
      <c r="HV1283" s="1"/>
      <c r="HW1283" s="1"/>
      <c r="HX1283" s="1"/>
      <c r="HY1283" s="1"/>
      <c r="HZ1283" s="1"/>
      <c r="IA1283" s="1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IO1283" s="1"/>
      <c r="IP1283" s="1"/>
      <c r="IQ1283" s="1"/>
      <c r="IR1283" s="1"/>
      <c r="IS1283" s="1"/>
      <c r="IT1283" s="1"/>
      <c r="IU1283" s="1"/>
      <c r="IV1283" s="1"/>
      <c r="IW1283" s="1"/>
      <c r="IX1283" s="1"/>
      <c r="IY1283" s="1"/>
      <c r="IZ1283" s="1"/>
      <c r="JA1283" s="1"/>
      <c r="JB1283" s="1"/>
      <c r="JC1283" s="1"/>
      <c r="JD1283" s="1"/>
      <c r="JE1283" s="1"/>
      <c r="JF1283" s="1"/>
      <c r="JG1283" s="1"/>
      <c r="JH1283" s="1"/>
      <c r="JI1283" s="1"/>
      <c r="JJ1283" s="1"/>
      <c r="JK1283" s="1"/>
      <c r="JL1283" s="1"/>
      <c r="JM1283" s="1"/>
      <c r="JN1283" s="1"/>
      <c r="JO1283" s="1"/>
      <c r="JP1283" s="1"/>
      <c r="JQ1283" s="1"/>
      <c r="JR1283" s="1"/>
      <c r="JS1283" s="1"/>
      <c r="JT1283" s="1"/>
      <c r="JU1283" s="1"/>
      <c r="JV1283" s="1"/>
      <c r="JW1283" s="1"/>
      <c r="JX1283" s="1"/>
      <c r="JY1283" s="1"/>
      <c r="JZ1283" s="1"/>
      <c r="KA1283" s="1"/>
      <c r="KB1283" s="1"/>
      <c r="KC1283" s="1"/>
      <c r="KD1283" s="1"/>
      <c r="KE1283" s="1"/>
      <c r="KF1283" s="1"/>
      <c r="KG1283" s="1"/>
      <c r="KH1283" s="1"/>
      <c r="KI1283" s="1"/>
      <c r="KJ1283" s="1"/>
      <c r="KK1283" s="1"/>
      <c r="KL1283" s="1"/>
      <c r="KM1283" s="1"/>
      <c r="KN1283" s="1"/>
      <c r="KO1283" s="1"/>
      <c r="KP1283" s="1"/>
      <c r="KQ1283" s="1"/>
      <c r="KR1283" s="1"/>
      <c r="KS1283" s="1"/>
      <c r="KT1283" s="1"/>
      <c r="KU1283" s="1"/>
      <c r="KV1283" s="1"/>
      <c r="KW1283" s="1"/>
      <c r="KX1283" s="1"/>
      <c r="KY1283" s="1"/>
      <c r="KZ1283" s="1"/>
      <c r="LA1283" s="1"/>
      <c r="LB1283" s="1"/>
      <c r="LC1283" s="1"/>
      <c r="LD1283" s="1"/>
      <c r="LE1283" s="1"/>
      <c r="LF1283" s="1"/>
      <c r="LG1283" s="1"/>
      <c r="LH1283" s="1"/>
      <c r="LI1283" s="1"/>
      <c r="LJ1283" s="1"/>
      <c r="LK1283" s="1"/>
      <c r="LL1283" s="1"/>
      <c r="LM1283" s="1"/>
      <c r="LN1283" s="1"/>
      <c r="LO1283" s="1"/>
      <c r="LP1283" s="1"/>
      <c r="LQ1283" s="1"/>
      <c r="LR1283" s="1"/>
      <c r="LS1283" s="1"/>
      <c r="LT1283" s="1"/>
      <c r="LU1283" s="1"/>
      <c r="LV1283" s="1"/>
      <c r="LW1283" s="1"/>
      <c r="LX1283" s="1"/>
      <c r="LY1283" s="1"/>
      <c r="LZ1283" s="1"/>
      <c r="MA1283" s="1"/>
      <c r="MB1283" s="1"/>
      <c r="MC1283" s="1"/>
      <c r="MD1283" s="1"/>
      <c r="ME1283" s="1"/>
      <c r="MF1283" s="1"/>
      <c r="MG1283" s="1"/>
      <c r="MH1283" s="1"/>
      <c r="MI1283" s="1"/>
      <c r="MJ1283" s="1"/>
      <c r="MK1283" s="1"/>
      <c r="ML1283" s="1"/>
      <c r="MM1283" s="1"/>
      <c r="MN1283" s="1"/>
      <c r="MO1283" s="1"/>
      <c r="MP1283" s="1"/>
      <c r="MQ1283" s="1"/>
      <c r="MR1283" s="1"/>
      <c r="MS1283" s="1"/>
      <c r="MT1283" s="1"/>
      <c r="MU1283" s="1"/>
      <c r="MV1283" s="1"/>
      <c r="MW1283" s="1"/>
      <c r="MX1283" s="1"/>
      <c r="MY1283" s="1"/>
      <c r="MZ1283" s="1"/>
      <c r="NA1283" s="1"/>
      <c r="NB1283" s="1"/>
      <c r="NC1283" s="1"/>
      <c r="ND1283" s="1"/>
      <c r="NE1283" s="1"/>
      <c r="NF1283" s="1"/>
      <c r="NG1283" s="1"/>
      <c r="NH1283" s="1"/>
      <c r="NI1283" s="1"/>
      <c r="NJ1283" s="1"/>
      <c r="NK1283" s="1"/>
      <c r="NL1283" s="1"/>
      <c r="NM1283" s="1"/>
      <c r="NN1283" s="1"/>
      <c r="NO1283" s="1"/>
      <c r="NP1283" s="1"/>
      <c r="NQ1283" s="1"/>
      <c r="NR1283" s="1"/>
      <c r="NS1283" s="1"/>
      <c r="NT1283" s="1"/>
      <c r="NU1283" s="1"/>
      <c r="NV1283" s="1"/>
      <c r="NW1283" s="1"/>
      <c r="NX1283" s="1"/>
      <c r="NY1283" s="1"/>
      <c r="NZ1283" s="1"/>
      <c r="OA1283" s="1"/>
      <c r="OB1283" s="1"/>
      <c r="OC1283" s="1"/>
      <c r="OD1283" s="1"/>
      <c r="OE1283" s="1"/>
      <c r="OF1283" s="1"/>
      <c r="OG1283" s="1"/>
      <c r="OH1283" s="1"/>
      <c r="OI1283" s="1"/>
      <c r="OJ1283" s="1"/>
      <c r="OK1283" s="1"/>
      <c r="OL1283" s="1"/>
      <c r="OM1283" s="1"/>
      <c r="ON1283" s="1"/>
      <c r="OO1283" s="1"/>
      <c r="OP1283" s="1"/>
      <c r="OQ1283" s="1"/>
      <c r="OR1283" s="1"/>
      <c r="OS1283" s="1"/>
      <c r="OT1283" s="1"/>
      <c r="OU1283" s="1"/>
      <c r="OV1283" s="1"/>
      <c r="OW1283" s="1"/>
      <c r="OX1283" s="1"/>
      <c r="OY1283" s="1"/>
      <c r="OZ1283" s="1"/>
      <c r="PA1283" s="1"/>
      <c r="PB1283" s="1"/>
      <c r="PC1283" s="1"/>
      <c r="PD1283" s="1"/>
      <c r="PE1283" s="1"/>
      <c r="PF1283" s="1"/>
      <c r="PG1283" s="1"/>
      <c r="PH1283" s="1"/>
      <c r="PI1283" s="1"/>
      <c r="PJ1283" s="1"/>
      <c r="PK1283" s="1"/>
      <c r="PL1283" s="1"/>
      <c r="PM1283" s="1"/>
      <c r="PN1283" s="1"/>
      <c r="PO1283" s="1"/>
      <c r="PP1283" s="1"/>
      <c r="PQ1283" s="1"/>
      <c r="PR1283" s="1"/>
      <c r="PS1283" s="1"/>
      <c r="PT1283" s="1"/>
      <c r="PU1283" s="1"/>
      <c r="PV1283" s="1"/>
      <c r="PW1283" s="1"/>
      <c r="PX1283" s="1"/>
      <c r="PY1283" s="1"/>
      <c r="PZ1283" s="1"/>
      <c r="QA1283" s="1"/>
      <c r="QB1283" s="1"/>
      <c r="QC1283" s="1"/>
      <c r="QD1283" s="1"/>
      <c r="QE1283" s="1"/>
      <c r="QF1283" s="1"/>
      <c r="QG1283" s="1"/>
      <c r="QH1283" s="1"/>
      <c r="QI1283" s="1"/>
      <c r="QJ1283" s="1"/>
      <c r="QK1283" s="1"/>
      <c r="QL1283" s="1"/>
      <c r="QM1283" s="1"/>
      <c r="QN1283" s="1"/>
      <c r="QO1283" s="1"/>
      <c r="QP1283" s="1"/>
      <c r="QQ1283" s="1"/>
      <c r="QR1283" s="1"/>
      <c r="QS1283" s="1"/>
      <c r="QT1283" s="1"/>
      <c r="QU1283" s="1"/>
      <c r="QV1283" s="1"/>
      <c r="QW1283" s="1"/>
      <c r="QX1283" s="1"/>
      <c r="QY1283" s="1"/>
      <c r="QZ1283" s="1"/>
      <c r="RA1283" s="1"/>
      <c r="RB1283" s="1"/>
      <c r="RC1283" s="1"/>
      <c r="RD1283" s="1"/>
      <c r="RE1283" s="1"/>
      <c r="RF1283" s="1"/>
      <c r="RG1283" s="1"/>
      <c r="RH1283" s="1"/>
      <c r="RI1283" s="1"/>
      <c r="RJ1283" s="1"/>
      <c r="RK1283" s="1"/>
      <c r="RL1283" s="1"/>
      <c r="RM1283" s="1"/>
      <c r="RN1283" s="1"/>
      <c r="RO1283" s="1"/>
      <c r="RP1283" s="1"/>
      <c r="RQ1283" s="1"/>
      <c r="RR1283" s="1"/>
      <c r="RS1283" s="1"/>
      <c r="RT1283" s="1"/>
      <c r="RU1283" s="1"/>
      <c r="RV1283" s="1"/>
      <c r="RW1283" s="1"/>
      <c r="RX1283" s="1"/>
      <c r="RY1283" s="1"/>
      <c r="RZ1283" s="1"/>
      <c r="SA1283" s="1"/>
      <c r="SB1283" s="1"/>
      <c r="SC1283" s="1"/>
      <c r="SD1283" s="1"/>
      <c r="SE1283" s="1"/>
      <c r="SF1283" s="1"/>
      <c r="SG1283" s="1"/>
      <c r="SH1283" s="1"/>
      <c r="SI1283" s="1"/>
      <c r="SJ1283" s="1"/>
      <c r="SK1283" s="1"/>
      <c r="SL1283" s="1"/>
      <c r="SM1283" s="1"/>
      <c r="SN1283" s="1"/>
      <c r="SO1283" s="1"/>
      <c r="SP1283" s="1"/>
      <c r="SQ1283" s="1"/>
      <c r="SR1283" s="1"/>
      <c r="SS1283" s="1"/>
      <c r="ST1283" s="1"/>
      <c r="SU1283" s="1"/>
      <c r="SV1283" s="1"/>
      <c r="SW1283" s="1"/>
      <c r="SX1283" s="1"/>
      <c r="SY1283" s="1"/>
      <c r="SZ1283" s="1"/>
      <c r="TA1283" s="1"/>
      <c r="TB1283" s="1"/>
      <c r="TC1283" s="1"/>
      <c r="TD1283" s="1"/>
      <c r="TE1283" s="1"/>
      <c r="TF1283" s="1"/>
      <c r="TG1283" s="1"/>
      <c r="TH1283" s="1"/>
      <c r="TI1283" s="1"/>
      <c r="TJ1283" s="1"/>
      <c r="TK1283" s="1"/>
      <c r="TL1283" s="1"/>
      <c r="TM1283" s="1"/>
      <c r="TN1283" s="1"/>
      <c r="TO1283" s="1"/>
      <c r="TP1283" s="1"/>
      <c r="TQ1283" s="1"/>
      <c r="TR1283" s="1"/>
      <c r="TS1283" s="1"/>
      <c r="TT1283" s="1"/>
      <c r="TU1283" s="1"/>
      <c r="TV1283" s="1"/>
      <c r="TW1283" s="1"/>
      <c r="TX1283" s="1"/>
      <c r="TY1283" s="1"/>
      <c r="TZ1283" s="1"/>
      <c r="UA1283" s="1"/>
      <c r="UB1283" s="1"/>
      <c r="UC1283" s="1"/>
      <c r="UD1283" s="1"/>
      <c r="UE1283" s="1"/>
      <c r="UF1283" s="1"/>
      <c r="UG1283" s="1"/>
      <c r="UH1283" s="1"/>
      <c r="UI1283" s="1"/>
      <c r="UJ1283" s="1"/>
      <c r="UK1283" s="1"/>
      <c r="UL1283" s="1"/>
      <c r="UM1283" s="1"/>
      <c r="UN1283" s="1"/>
      <c r="UO1283" s="1"/>
      <c r="UP1283" s="1"/>
      <c r="UQ1283" s="1"/>
      <c r="UR1283" s="1"/>
      <c r="US1283" s="1"/>
      <c r="UT1283" s="1"/>
      <c r="UU1283" s="1"/>
      <c r="UV1283" s="1"/>
      <c r="UW1283" s="1"/>
      <c r="UX1283" s="1"/>
      <c r="UY1283" s="1"/>
      <c r="UZ1283" s="1"/>
      <c r="VA1283" s="1"/>
      <c r="VB1283" s="1"/>
      <c r="VC1283" s="1"/>
      <c r="VD1283" s="1"/>
      <c r="VE1283" s="1"/>
      <c r="VF1283" s="1"/>
      <c r="VG1283" s="1"/>
      <c r="VH1283" s="1"/>
      <c r="VI1283" s="1"/>
      <c r="VJ1283" s="1"/>
      <c r="VK1283" s="1"/>
      <c r="VL1283" s="1"/>
      <c r="VM1283" s="1"/>
      <c r="VN1283" s="1"/>
      <c r="VO1283" s="1"/>
      <c r="VP1283" s="1"/>
      <c r="VQ1283" s="1"/>
      <c r="VR1283" s="1"/>
      <c r="VS1283" s="1"/>
      <c r="VT1283" s="1"/>
      <c r="VU1283" s="1"/>
      <c r="VV1283" s="1"/>
      <c r="VW1283" s="1"/>
      <c r="VX1283" s="1"/>
      <c r="VY1283" s="1"/>
      <c r="VZ1283" s="1"/>
      <c r="WA1283" s="1"/>
      <c r="WB1283" s="1"/>
      <c r="WC1283" s="1"/>
      <c r="WD1283" s="1"/>
      <c r="WE1283" s="1"/>
      <c r="WF1283" s="1"/>
      <c r="WG1283" s="1"/>
      <c r="WH1283" s="1"/>
      <c r="WI1283" s="1"/>
      <c r="WJ1283" s="1"/>
      <c r="WK1283" s="1"/>
      <c r="WL1283" s="1"/>
      <c r="WM1283" s="1"/>
      <c r="WN1283" s="1"/>
      <c r="WO1283" s="1"/>
      <c r="WP1283" s="1"/>
      <c r="WQ1283" s="1"/>
      <c r="WR1283" s="1"/>
      <c r="WS1283" s="1"/>
      <c r="WT1283" s="1"/>
      <c r="WU1283" s="1"/>
      <c r="WV1283" s="1"/>
      <c r="WW1283" s="1"/>
      <c r="WX1283" s="1"/>
      <c r="WY1283" s="1"/>
      <c r="WZ1283" s="1"/>
      <c r="XA1283" s="1"/>
      <c r="XB1283" s="1"/>
      <c r="XC1283" s="1"/>
      <c r="XD1283" s="1"/>
      <c r="XE1283" s="1"/>
      <c r="XF1283" s="1"/>
      <c r="XG1283" s="1"/>
      <c r="XH1283" s="1"/>
      <c r="XI1283" s="1"/>
      <c r="XJ1283" s="1"/>
      <c r="XK1283" s="1"/>
      <c r="XL1283" s="1"/>
      <c r="XM1283" s="1"/>
      <c r="XN1283" s="1"/>
      <c r="XO1283" s="1"/>
      <c r="XP1283" s="1"/>
      <c r="XQ1283" s="1"/>
      <c r="XR1283" s="1"/>
      <c r="XS1283" s="1"/>
      <c r="XT1283" s="1"/>
      <c r="XU1283" s="1"/>
      <c r="XV1283" s="1"/>
      <c r="XW1283" s="1"/>
      <c r="XX1283" s="1"/>
      <c r="XY1283" s="1"/>
      <c r="XZ1283" s="1"/>
      <c r="YA1283" s="1"/>
      <c r="YB1283" s="1"/>
      <c r="YC1283" s="1"/>
      <c r="YD1283" s="1"/>
      <c r="YE1283" s="1"/>
      <c r="YF1283" s="1"/>
      <c r="YG1283" s="1"/>
      <c r="YH1283" s="1"/>
      <c r="YI1283" s="1"/>
      <c r="YJ1283" s="1"/>
      <c r="YK1283" s="1"/>
      <c r="YL1283" s="1"/>
      <c r="YM1283" s="1"/>
      <c r="YN1283" s="1"/>
      <c r="YO1283" s="1"/>
      <c r="YP1283" s="1"/>
      <c r="YQ1283" s="1"/>
      <c r="YR1283" s="1"/>
      <c r="YS1283" s="1"/>
      <c r="YT1283" s="1"/>
      <c r="YU1283" s="1"/>
      <c r="YV1283" s="1"/>
      <c r="YW1283" s="1"/>
      <c r="YX1283" s="1"/>
      <c r="YY1283" s="1"/>
      <c r="YZ1283" s="1"/>
      <c r="ZA1283" s="1"/>
      <c r="ZB1283" s="1"/>
      <c r="ZC1283" s="1"/>
      <c r="ZD1283" s="1"/>
      <c r="ZE1283" s="1"/>
      <c r="ZF1283" s="1"/>
      <c r="ZG1283" s="1"/>
      <c r="ZH1283" s="1"/>
      <c r="ZI1283" s="1"/>
      <c r="ZJ1283" s="1"/>
      <c r="ZK1283" s="1"/>
      <c r="ZL1283" s="1"/>
      <c r="ZM1283" s="1"/>
      <c r="ZN1283" s="1"/>
      <c r="ZO1283" s="1"/>
      <c r="ZP1283" s="1"/>
      <c r="ZQ1283" s="1"/>
      <c r="ZR1283" s="1"/>
      <c r="ZS1283" s="1"/>
      <c r="ZT1283" s="1"/>
      <c r="ZU1283" s="1"/>
      <c r="ZV1283" s="1"/>
      <c r="ZW1283" s="1"/>
      <c r="ZX1283" s="1"/>
      <c r="ZY1283" s="1"/>
      <c r="ZZ1283" s="1"/>
      <c r="AAA1283" s="1"/>
      <c r="AAB1283" s="1"/>
      <c r="AAC1283" s="1"/>
      <c r="AAD1283" s="1"/>
      <c r="AAE1283" s="1"/>
      <c r="AAF1283" s="1"/>
      <c r="AAG1283" s="1"/>
      <c r="AAH1283" s="1"/>
      <c r="AAI1283" s="1"/>
      <c r="AAJ1283" s="1"/>
      <c r="AAK1283" s="1"/>
      <c r="AAL1283" s="1"/>
      <c r="AAM1283" s="1"/>
      <c r="AAN1283" s="1"/>
      <c r="AAO1283" s="1"/>
      <c r="AAP1283" s="1"/>
      <c r="AAQ1283" s="1"/>
      <c r="AAR1283" s="1"/>
      <c r="AAS1283" s="1"/>
      <c r="AAT1283" s="1"/>
      <c r="AAU1283" s="1"/>
      <c r="AAV1283" s="1"/>
      <c r="AAW1283" s="1"/>
      <c r="AAX1283" s="1"/>
      <c r="AAY1283" s="1"/>
      <c r="AAZ1283" s="1"/>
      <c r="ABA1283" s="1"/>
      <c r="ABB1283" s="1"/>
      <c r="ABC1283" s="1"/>
      <c r="ABD1283" s="1"/>
      <c r="ABE1283" s="1"/>
      <c r="ABF1283" s="1"/>
      <c r="ABG1283" s="1"/>
      <c r="ABH1283" s="1"/>
      <c r="ABI1283" s="1"/>
      <c r="ABJ1283" s="1"/>
      <c r="ABK1283" s="1"/>
      <c r="ABL1283" s="1"/>
      <c r="ABM1283" s="1"/>
      <c r="ABN1283" s="1"/>
      <c r="ABO1283" s="1"/>
      <c r="ABP1283" s="1"/>
      <c r="ABQ1283" s="1"/>
      <c r="ABR1283" s="1"/>
      <c r="ABS1283" s="1"/>
      <c r="ABT1283" s="1"/>
      <c r="ABU1283" s="1"/>
      <c r="ABV1283" s="1"/>
      <c r="ABW1283" s="1"/>
      <c r="ABX1283" s="1"/>
      <c r="ABY1283" s="1"/>
      <c r="ABZ1283" s="1"/>
      <c r="ACA1283" s="1"/>
      <c r="ACB1283" s="1"/>
      <c r="ACC1283" s="1"/>
      <c r="ACD1283" s="1"/>
      <c r="ACE1283" s="1"/>
      <c r="ACF1283" s="1"/>
      <c r="ACG1283" s="1"/>
      <c r="ACH1283" s="1"/>
      <c r="ACI1283" s="1"/>
      <c r="ACJ1283" s="1"/>
      <c r="ACK1283" s="1"/>
      <c r="ACL1283" s="1"/>
      <c r="ACM1283" s="1"/>
      <c r="ACN1283" s="1"/>
      <c r="ACO1283" s="1"/>
      <c r="ACP1283" s="1"/>
      <c r="ACQ1283" s="1"/>
      <c r="ACR1283" s="1"/>
      <c r="ACS1283" s="1"/>
      <c r="ACT1283" s="1"/>
      <c r="ACU1283" s="1"/>
      <c r="ACV1283" s="1"/>
      <c r="ACW1283" s="1"/>
      <c r="ACX1283" s="1"/>
      <c r="ACY1283" s="1"/>
      <c r="ACZ1283" s="1"/>
      <c r="ADA1283" s="1"/>
      <c r="ADB1283" s="1"/>
      <c r="ADC1283" s="1"/>
      <c r="ADD1283" s="1"/>
      <c r="ADE1283" s="1"/>
      <c r="ADF1283" s="1"/>
      <c r="ADG1283" s="1"/>
      <c r="ADH1283" s="1"/>
      <c r="ADI1283" s="1"/>
      <c r="ADJ1283" s="1"/>
      <c r="ADK1283" s="1"/>
      <c r="ADL1283" s="1"/>
      <c r="ADM1283" s="1"/>
      <c r="ADN1283" s="1"/>
      <c r="ADO1283" s="1"/>
      <c r="ADP1283" s="1"/>
      <c r="ADQ1283" s="1"/>
      <c r="ADR1283" s="1"/>
      <c r="ADS1283" s="1"/>
      <c r="ADT1283" s="1"/>
      <c r="ADU1283" s="1"/>
      <c r="ADV1283" s="1"/>
      <c r="ADW1283" s="1"/>
      <c r="ADX1283" s="1"/>
      <c r="ADY1283" s="1"/>
      <c r="ADZ1283" s="1"/>
      <c r="AEA1283" s="1"/>
      <c r="AEB1283" s="1"/>
      <c r="AEC1283" s="1"/>
      <c r="AED1283" s="1"/>
      <c r="AEE1283" s="1"/>
      <c r="AEF1283" s="1"/>
      <c r="AEG1283" s="1"/>
      <c r="AEH1283" s="1"/>
      <c r="AEI1283" s="1"/>
      <c r="AEJ1283" s="1"/>
      <c r="AEK1283" s="1"/>
      <c r="AEL1283" s="1"/>
      <c r="AEM1283" s="1"/>
      <c r="AEN1283" s="1"/>
      <c r="AEO1283" s="1"/>
      <c r="AEP1283" s="1"/>
      <c r="AEQ1283" s="1"/>
      <c r="AER1283" s="1"/>
      <c r="AES1283" s="1"/>
      <c r="AET1283" s="1"/>
      <c r="AEU1283" s="1"/>
      <c r="AEV1283" s="1"/>
      <c r="AEW1283" s="1"/>
      <c r="AEX1283" s="1"/>
      <c r="AEY1283" s="1"/>
      <c r="AEZ1283" s="1"/>
      <c r="AFA1283" s="1"/>
      <c r="AFB1283" s="1"/>
      <c r="AFC1283" s="1"/>
      <c r="AFD1283" s="1"/>
      <c r="AFE1283" s="1"/>
      <c r="AFF1283" s="1"/>
      <c r="AFG1283" s="1"/>
      <c r="AFH1283" s="1"/>
      <c r="AFI1283" s="1"/>
      <c r="AFJ1283" s="1"/>
      <c r="AFK1283" s="1"/>
      <c r="AFL1283" s="1"/>
      <c r="AFM1283" s="1"/>
      <c r="AFN1283" s="1"/>
      <c r="AFO1283" s="1"/>
      <c r="AFP1283" s="1"/>
      <c r="AFQ1283" s="1"/>
      <c r="AFR1283" s="1"/>
      <c r="AFS1283" s="1"/>
      <c r="AFT1283" s="1"/>
      <c r="AFU1283" s="1"/>
      <c r="AFV1283" s="1"/>
      <c r="AFW1283" s="1"/>
      <c r="AFX1283" s="1"/>
      <c r="AFY1283" s="1"/>
      <c r="AFZ1283" s="1"/>
      <c r="AGA1283" s="1"/>
      <c r="AGB1283" s="1"/>
      <c r="AGC1283" s="1"/>
      <c r="AGD1283" s="1"/>
      <c r="AGE1283" s="1"/>
      <c r="AGF1283" s="1"/>
      <c r="AGG1283" s="1"/>
      <c r="AGH1283" s="1"/>
      <c r="AGI1283" s="1"/>
      <c r="AGJ1283" s="1"/>
      <c r="AGK1283" s="1"/>
      <c r="AGL1283" s="1"/>
      <c r="AGM1283" s="1"/>
      <c r="AGN1283" s="1"/>
      <c r="AGO1283" s="1"/>
      <c r="AGP1283" s="1"/>
      <c r="AGQ1283" s="1"/>
      <c r="AGR1283" s="1"/>
      <c r="AGS1283" s="1"/>
      <c r="AGT1283" s="1"/>
      <c r="AGU1283" s="1"/>
      <c r="AGV1283" s="1"/>
      <c r="AGW1283" s="1"/>
      <c r="AGX1283" s="1"/>
      <c r="AGY1283" s="1"/>
      <c r="AGZ1283" s="1"/>
      <c r="AHA1283" s="1"/>
      <c r="AHB1283" s="1"/>
      <c r="AHC1283" s="1"/>
      <c r="AHD1283" s="1"/>
      <c r="AHE1283" s="1"/>
      <c r="AHF1283" s="1"/>
      <c r="AHG1283" s="1"/>
      <c r="AHH1283" s="1"/>
      <c r="AHI1283" s="1"/>
      <c r="AHJ1283" s="1"/>
      <c r="AHK1283" s="1"/>
      <c r="AHL1283" s="1"/>
      <c r="AHM1283" s="1"/>
      <c r="AHN1283" s="1"/>
      <c r="AHO1283" s="1"/>
      <c r="AHP1283" s="1"/>
      <c r="AHQ1283" s="1"/>
      <c r="AHR1283" s="1"/>
      <c r="AHS1283" s="1"/>
      <c r="AHT1283" s="1"/>
      <c r="AHU1283" s="1"/>
      <c r="AHV1283" s="1"/>
      <c r="AHW1283" s="1"/>
      <c r="AHX1283" s="1"/>
      <c r="AHY1283" s="1"/>
      <c r="AHZ1283" s="1"/>
      <c r="AIA1283" s="1"/>
      <c r="AIB1283" s="1"/>
      <c r="AIC1283" s="1"/>
      <c r="AID1283" s="1"/>
      <c r="AIE1283" s="1"/>
      <c r="AIF1283" s="1"/>
      <c r="AIG1283" s="1"/>
      <c r="AIH1283" s="1"/>
      <c r="AII1283" s="1"/>
      <c r="AIJ1283" s="1"/>
      <c r="AIK1283" s="1"/>
      <c r="AIL1283" s="1"/>
      <c r="AIM1283" s="1"/>
      <c r="AIN1283" s="1"/>
      <c r="AIO1283" s="1"/>
      <c r="AIP1283" s="1"/>
      <c r="AIQ1283" s="1"/>
      <c r="AIR1283" s="1"/>
      <c r="AIS1283" s="1"/>
      <c r="AIT1283" s="1"/>
    </row>
    <row r="1284" spans="1:930" s="7" customFormat="1" ht="56.25" customHeight="1" x14ac:dyDescent="0.3">
      <c r="A1284" s="51"/>
      <c r="B1284" s="36"/>
      <c r="C1284" s="51"/>
      <c r="D1284" s="51"/>
      <c r="E1284" s="83" t="s">
        <v>209</v>
      </c>
      <c r="F1284" s="51" t="s">
        <v>23</v>
      </c>
      <c r="G1284" s="51"/>
      <c r="H1284" s="84"/>
      <c r="I1284" s="84"/>
      <c r="J1284" s="29" t="s">
        <v>962</v>
      </c>
      <c r="K1284" s="85">
        <f>H1278*P1284</f>
        <v>186354.69</v>
      </c>
      <c r="L1284" s="118"/>
      <c r="M1284" s="85">
        <f>H1278*Q1284</f>
        <v>31917.72</v>
      </c>
      <c r="N1284" s="85">
        <f t="shared" si="247"/>
        <v>218272.41</v>
      </c>
      <c r="O1284" s="118"/>
      <c r="P1284" s="85">
        <v>66.56</v>
      </c>
      <c r="Q1284" s="25">
        <v>11.4</v>
      </c>
      <c r="R1284" s="83" t="s">
        <v>176</v>
      </c>
      <c r="S1284" s="83" t="s">
        <v>396</v>
      </c>
      <c r="T1284" s="80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  <c r="HR1284" s="1"/>
      <c r="HS1284" s="1"/>
      <c r="HT1284" s="1"/>
      <c r="HU1284" s="1"/>
      <c r="HV1284" s="1"/>
      <c r="HW1284" s="1"/>
      <c r="HX1284" s="1"/>
      <c r="HY1284" s="1"/>
      <c r="HZ1284" s="1"/>
      <c r="IA1284" s="1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IO1284" s="1"/>
      <c r="IP1284" s="1"/>
      <c r="IQ1284" s="1"/>
      <c r="IR1284" s="1"/>
      <c r="IS1284" s="1"/>
      <c r="IT1284" s="1"/>
      <c r="IU1284" s="1"/>
      <c r="IV1284" s="1"/>
      <c r="IW1284" s="1"/>
      <c r="IX1284" s="1"/>
      <c r="IY1284" s="1"/>
      <c r="IZ1284" s="1"/>
      <c r="JA1284" s="1"/>
      <c r="JB1284" s="1"/>
      <c r="JC1284" s="1"/>
      <c r="JD1284" s="1"/>
      <c r="JE1284" s="1"/>
      <c r="JF1284" s="1"/>
      <c r="JG1284" s="1"/>
      <c r="JH1284" s="1"/>
      <c r="JI1284" s="1"/>
      <c r="JJ1284" s="1"/>
      <c r="JK1284" s="1"/>
      <c r="JL1284" s="1"/>
      <c r="JM1284" s="1"/>
      <c r="JN1284" s="1"/>
      <c r="JO1284" s="1"/>
      <c r="JP1284" s="1"/>
      <c r="JQ1284" s="1"/>
      <c r="JR1284" s="1"/>
      <c r="JS1284" s="1"/>
      <c r="JT1284" s="1"/>
      <c r="JU1284" s="1"/>
      <c r="JV1284" s="1"/>
      <c r="JW1284" s="1"/>
      <c r="JX1284" s="1"/>
      <c r="JY1284" s="1"/>
      <c r="JZ1284" s="1"/>
      <c r="KA1284" s="1"/>
      <c r="KB1284" s="1"/>
      <c r="KC1284" s="1"/>
      <c r="KD1284" s="1"/>
      <c r="KE1284" s="1"/>
      <c r="KF1284" s="1"/>
      <c r="KG1284" s="1"/>
      <c r="KH1284" s="1"/>
      <c r="KI1284" s="1"/>
      <c r="KJ1284" s="1"/>
      <c r="KK1284" s="1"/>
      <c r="KL1284" s="1"/>
      <c r="KM1284" s="1"/>
      <c r="KN1284" s="1"/>
      <c r="KO1284" s="1"/>
      <c r="KP1284" s="1"/>
      <c r="KQ1284" s="1"/>
      <c r="KR1284" s="1"/>
      <c r="KS1284" s="1"/>
      <c r="KT1284" s="1"/>
      <c r="KU1284" s="1"/>
      <c r="KV1284" s="1"/>
      <c r="KW1284" s="1"/>
      <c r="KX1284" s="1"/>
      <c r="KY1284" s="1"/>
      <c r="KZ1284" s="1"/>
      <c r="LA1284" s="1"/>
      <c r="LB1284" s="1"/>
      <c r="LC1284" s="1"/>
      <c r="LD1284" s="1"/>
      <c r="LE1284" s="1"/>
      <c r="LF1284" s="1"/>
      <c r="LG1284" s="1"/>
      <c r="LH1284" s="1"/>
      <c r="LI1284" s="1"/>
      <c r="LJ1284" s="1"/>
      <c r="LK1284" s="1"/>
      <c r="LL1284" s="1"/>
      <c r="LM1284" s="1"/>
      <c r="LN1284" s="1"/>
      <c r="LO1284" s="1"/>
      <c r="LP1284" s="1"/>
      <c r="LQ1284" s="1"/>
      <c r="LR1284" s="1"/>
      <c r="LS1284" s="1"/>
      <c r="LT1284" s="1"/>
      <c r="LU1284" s="1"/>
      <c r="LV1284" s="1"/>
      <c r="LW1284" s="1"/>
      <c r="LX1284" s="1"/>
      <c r="LY1284" s="1"/>
      <c r="LZ1284" s="1"/>
      <c r="MA1284" s="1"/>
      <c r="MB1284" s="1"/>
      <c r="MC1284" s="1"/>
      <c r="MD1284" s="1"/>
      <c r="ME1284" s="1"/>
      <c r="MF1284" s="1"/>
      <c r="MG1284" s="1"/>
      <c r="MH1284" s="1"/>
      <c r="MI1284" s="1"/>
      <c r="MJ1284" s="1"/>
      <c r="MK1284" s="1"/>
      <c r="ML1284" s="1"/>
      <c r="MM1284" s="1"/>
      <c r="MN1284" s="1"/>
      <c r="MO1284" s="1"/>
      <c r="MP1284" s="1"/>
      <c r="MQ1284" s="1"/>
      <c r="MR1284" s="1"/>
      <c r="MS1284" s="1"/>
      <c r="MT1284" s="1"/>
      <c r="MU1284" s="1"/>
      <c r="MV1284" s="1"/>
      <c r="MW1284" s="1"/>
      <c r="MX1284" s="1"/>
      <c r="MY1284" s="1"/>
      <c r="MZ1284" s="1"/>
      <c r="NA1284" s="1"/>
      <c r="NB1284" s="1"/>
      <c r="NC1284" s="1"/>
      <c r="ND1284" s="1"/>
      <c r="NE1284" s="1"/>
      <c r="NF1284" s="1"/>
      <c r="NG1284" s="1"/>
      <c r="NH1284" s="1"/>
      <c r="NI1284" s="1"/>
      <c r="NJ1284" s="1"/>
      <c r="NK1284" s="1"/>
      <c r="NL1284" s="1"/>
      <c r="NM1284" s="1"/>
      <c r="NN1284" s="1"/>
      <c r="NO1284" s="1"/>
      <c r="NP1284" s="1"/>
      <c r="NQ1284" s="1"/>
      <c r="NR1284" s="1"/>
      <c r="NS1284" s="1"/>
      <c r="NT1284" s="1"/>
      <c r="NU1284" s="1"/>
      <c r="NV1284" s="1"/>
      <c r="NW1284" s="1"/>
      <c r="NX1284" s="1"/>
      <c r="NY1284" s="1"/>
      <c r="NZ1284" s="1"/>
      <c r="OA1284" s="1"/>
      <c r="OB1284" s="1"/>
      <c r="OC1284" s="1"/>
      <c r="OD1284" s="1"/>
      <c r="OE1284" s="1"/>
      <c r="OF1284" s="1"/>
      <c r="OG1284" s="1"/>
      <c r="OH1284" s="1"/>
      <c r="OI1284" s="1"/>
      <c r="OJ1284" s="1"/>
      <c r="OK1284" s="1"/>
      <c r="OL1284" s="1"/>
      <c r="OM1284" s="1"/>
      <c r="ON1284" s="1"/>
      <c r="OO1284" s="1"/>
      <c r="OP1284" s="1"/>
      <c r="OQ1284" s="1"/>
      <c r="OR1284" s="1"/>
      <c r="OS1284" s="1"/>
      <c r="OT1284" s="1"/>
      <c r="OU1284" s="1"/>
      <c r="OV1284" s="1"/>
      <c r="OW1284" s="1"/>
      <c r="OX1284" s="1"/>
      <c r="OY1284" s="1"/>
      <c r="OZ1284" s="1"/>
      <c r="PA1284" s="1"/>
      <c r="PB1284" s="1"/>
      <c r="PC1284" s="1"/>
      <c r="PD1284" s="1"/>
      <c r="PE1284" s="1"/>
      <c r="PF1284" s="1"/>
      <c r="PG1284" s="1"/>
      <c r="PH1284" s="1"/>
      <c r="PI1284" s="1"/>
      <c r="PJ1284" s="1"/>
      <c r="PK1284" s="1"/>
      <c r="PL1284" s="1"/>
      <c r="PM1284" s="1"/>
      <c r="PN1284" s="1"/>
      <c r="PO1284" s="1"/>
      <c r="PP1284" s="1"/>
      <c r="PQ1284" s="1"/>
      <c r="PR1284" s="1"/>
      <c r="PS1284" s="1"/>
      <c r="PT1284" s="1"/>
      <c r="PU1284" s="1"/>
      <c r="PV1284" s="1"/>
      <c r="PW1284" s="1"/>
      <c r="PX1284" s="1"/>
      <c r="PY1284" s="1"/>
      <c r="PZ1284" s="1"/>
      <c r="QA1284" s="1"/>
      <c r="QB1284" s="1"/>
      <c r="QC1284" s="1"/>
      <c r="QD1284" s="1"/>
      <c r="QE1284" s="1"/>
      <c r="QF1284" s="1"/>
      <c r="QG1284" s="1"/>
      <c r="QH1284" s="1"/>
      <c r="QI1284" s="1"/>
      <c r="QJ1284" s="1"/>
      <c r="QK1284" s="1"/>
      <c r="QL1284" s="1"/>
      <c r="QM1284" s="1"/>
      <c r="QN1284" s="1"/>
      <c r="QO1284" s="1"/>
      <c r="QP1284" s="1"/>
      <c r="QQ1284" s="1"/>
      <c r="QR1284" s="1"/>
      <c r="QS1284" s="1"/>
      <c r="QT1284" s="1"/>
      <c r="QU1284" s="1"/>
      <c r="QV1284" s="1"/>
      <c r="QW1284" s="1"/>
      <c r="QX1284" s="1"/>
      <c r="QY1284" s="1"/>
      <c r="QZ1284" s="1"/>
      <c r="RA1284" s="1"/>
      <c r="RB1284" s="1"/>
      <c r="RC1284" s="1"/>
      <c r="RD1284" s="1"/>
      <c r="RE1284" s="1"/>
      <c r="RF1284" s="1"/>
      <c r="RG1284" s="1"/>
      <c r="RH1284" s="1"/>
      <c r="RI1284" s="1"/>
      <c r="RJ1284" s="1"/>
      <c r="RK1284" s="1"/>
      <c r="RL1284" s="1"/>
      <c r="RM1284" s="1"/>
      <c r="RN1284" s="1"/>
      <c r="RO1284" s="1"/>
      <c r="RP1284" s="1"/>
      <c r="RQ1284" s="1"/>
      <c r="RR1284" s="1"/>
      <c r="RS1284" s="1"/>
      <c r="RT1284" s="1"/>
      <c r="RU1284" s="1"/>
      <c r="RV1284" s="1"/>
      <c r="RW1284" s="1"/>
      <c r="RX1284" s="1"/>
      <c r="RY1284" s="1"/>
      <c r="RZ1284" s="1"/>
      <c r="SA1284" s="1"/>
      <c r="SB1284" s="1"/>
      <c r="SC1284" s="1"/>
      <c r="SD1284" s="1"/>
      <c r="SE1284" s="1"/>
      <c r="SF1284" s="1"/>
      <c r="SG1284" s="1"/>
      <c r="SH1284" s="1"/>
      <c r="SI1284" s="1"/>
      <c r="SJ1284" s="1"/>
      <c r="SK1284" s="1"/>
      <c r="SL1284" s="1"/>
      <c r="SM1284" s="1"/>
      <c r="SN1284" s="1"/>
      <c r="SO1284" s="1"/>
      <c r="SP1284" s="1"/>
      <c r="SQ1284" s="1"/>
      <c r="SR1284" s="1"/>
      <c r="SS1284" s="1"/>
      <c r="ST1284" s="1"/>
      <c r="SU1284" s="1"/>
      <c r="SV1284" s="1"/>
      <c r="SW1284" s="1"/>
      <c r="SX1284" s="1"/>
      <c r="SY1284" s="1"/>
      <c r="SZ1284" s="1"/>
      <c r="TA1284" s="1"/>
      <c r="TB1284" s="1"/>
      <c r="TC1284" s="1"/>
      <c r="TD1284" s="1"/>
      <c r="TE1284" s="1"/>
      <c r="TF1284" s="1"/>
      <c r="TG1284" s="1"/>
      <c r="TH1284" s="1"/>
      <c r="TI1284" s="1"/>
      <c r="TJ1284" s="1"/>
      <c r="TK1284" s="1"/>
      <c r="TL1284" s="1"/>
      <c r="TM1284" s="1"/>
      <c r="TN1284" s="1"/>
      <c r="TO1284" s="1"/>
      <c r="TP1284" s="1"/>
      <c r="TQ1284" s="1"/>
      <c r="TR1284" s="1"/>
      <c r="TS1284" s="1"/>
      <c r="TT1284" s="1"/>
      <c r="TU1284" s="1"/>
      <c r="TV1284" s="1"/>
      <c r="TW1284" s="1"/>
      <c r="TX1284" s="1"/>
      <c r="TY1284" s="1"/>
      <c r="TZ1284" s="1"/>
      <c r="UA1284" s="1"/>
      <c r="UB1284" s="1"/>
      <c r="UC1284" s="1"/>
      <c r="UD1284" s="1"/>
      <c r="UE1284" s="1"/>
      <c r="UF1284" s="1"/>
      <c r="UG1284" s="1"/>
      <c r="UH1284" s="1"/>
      <c r="UI1284" s="1"/>
      <c r="UJ1284" s="1"/>
      <c r="UK1284" s="1"/>
      <c r="UL1284" s="1"/>
      <c r="UM1284" s="1"/>
      <c r="UN1284" s="1"/>
      <c r="UO1284" s="1"/>
      <c r="UP1284" s="1"/>
      <c r="UQ1284" s="1"/>
      <c r="UR1284" s="1"/>
      <c r="US1284" s="1"/>
      <c r="UT1284" s="1"/>
      <c r="UU1284" s="1"/>
      <c r="UV1284" s="1"/>
      <c r="UW1284" s="1"/>
      <c r="UX1284" s="1"/>
      <c r="UY1284" s="1"/>
      <c r="UZ1284" s="1"/>
      <c r="VA1284" s="1"/>
      <c r="VB1284" s="1"/>
      <c r="VC1284" s="1"/>
      <c r="VD1284" s="1"/>
      <c r="VE1284" s="1"/>
      <c r="VF1284" s="1"/>
      <c r="VG1284" s="1"/>
      <c r="VH1284" s="1"/>
      <c r="VI1284" s="1"/>
      <c r="VJ1284" s="1"/>
      <c r="VK1284" s="1"/>
      <c r="VL1284" s="1"/>
      <c r="VM1284" s="1"/>
      <c r="VN1284" s="1"/>
      <c r="VO1284" s="1"/>
      <c r="VP1284" s="1"/>
      <c r="VQ1284" s="1"/>
      <c r="VR1284" s="1"/>
      <c r="VS1284" s="1"/>
      <c r="VT1284" s="1"/>
      <c r="VU1284" s="1"/>
      <c r="VV1284" s="1"/>
      <c r="VW1284" s="1"/>
      <c r="VX1284" s="1"/>
      <c r="VY1284" s="1"/>
      <c r="VZ1284" s="1"/>
      <c r="WA1284" s="1"/>
      <c r="WB1284" s="1"/>
      <c r="WC1284" s="1"/>
      <c r="WD1284" s="1"/>
      <c r="WE1284" s="1"/>
      <c r="WF1284" s="1"/>
      <c r="WG1284" s="1"/>
      <c r="WH1284" s="1"/>
      <c r="WI1284" s="1"/>
      <c r="WJ1284" s="1"/>
      <c r="WK1284" s="1"/>
      <c r="WL1284" s="1"/>
      <c r="WM1284" s="1"/>
      <c r="WN1284" s="1"/>
      <c r="WO1284" s="1"/>
      <c r="WP1284" s="1"/>
      <c r="WQ1284" s="1"/>
      <c r="WR1284" s="1"/>
      <c r="WS1284" s="1"/>
      <c r="WT1284" s="1"/>
      <c r="WU1284" s="1"/>
      <c r="WV1284" s="1"/>
      <c r="WW1284" s="1"/>
      <c r="WX1284" s="1"/>
      <c r="WY1284" s="1"/>
      <c r="WZ1284" s="1"/>
      <c r="XA1284" s="1"/>
      <c r="XB1284" s="1"/>
      <c r="XC1284" s="1"/>
      <c r="XD1284" s="1"/>
      <c r="XE1284" s="1"/>
      <c r="XF1284" s="1"/>
      <c r="XG1284" s="1"/>
      <c r="XH1284" s="1"/>
      <c r="XI1284" s="1"/>
      <c r="XJ1284" s="1"/>
      <c r="XK1284" s="1"/>
      <c r="XL1284" s="1"/>
      <c r="XM1284" s="1"/>
      <c r="XN1284" s="1"/>
      <c r="XO1284" s="1"/>
      <c r="XP1284" s="1"/>
      <c r="XQ1284" s="1"/>
      <c r="XR1284" s="1"/>
      <c r="XS1284" s="1"/>
      <c r="XT1284" s="1"/>
      <c r="XU1284" s="1"/>
      <c r="XV1284" s="1"/>
      <c r="XW1284" s="1"/>
      <c r="XX1284" s="1"/>
      <c r="XY1284" s="1"/>
      <c r="XZ1284" s="1"/>
      <c r="YA1284" s="1"/>
      <c r="YB1284" s="1"/>
      <c r="YC1284" s="1"/>
      <c r="YD1284" s="1"/>
      <c r="YE1284" s="1"/>
      <c r="YF1284" s="1"/>
      <c r="YG1284" s="1"/>
      <c r="YH1284" s="1"/>
      <c r="YI1284" s="1"/>
      <c r="YJ1284" s="1"/>
      <c r="YK1284" s="1"/>
      <c r="YL1284" s="1"/>
      <c r="YM1284" s="1"/>
      <c r="YN1284" s="1"/>
      <c r="YO1284" s="1"/>
      <c r="YP1284" s="1"/>
      <c r="YQ1284" s="1"/>
      <c r="YR1284" s="1"/>
      <c r="YS1284" s="1"/>
      <c r="YT1284" s="1"/>
      <c r="YU1284" s="1"/>
      <c r="YV1284" s="1"/>
      <c r="YW1284" s="1"/>
      <c r="YX1284" s="1"/>
      <c r="YY1284" s="1"/>
      <c r="YZ1284" s="1"/>
      <c r="ZA1284" s="1"/>
      <c r="ZB1284" s="1"/>
      <c r="ZC1284" s="1"/>
      <c r="ZD1284" s="1"/>
      <c r="ZE1284" s="1"/>
      <c r="ZF1284" s="1"/>
      <c r="ZG1284" s="1"/>
      <c r="ZH1284" s="1"/>
      <c r="ZI1284" s="1"/>
      <c r="ZJ1284" s="1"/>
      <c r="ZK1284" s="1"/>
      <c r="ZL1284" s="1"/>
      <c r="ZM1284" s="1"/>
      <c r="ZN1284" s="1"/>
      <c r="ZO1284" s="1"/>
      <c r="ZP1284" s="1"/>
      <c r="ZQ1284" s="1"/>
      <c r="ZR1284" s="1"/>
      <c r="ZS1284" s="1"/>
      <c r="ZT1284" s="1"/>
      <c r="ZU1284" s="1"/>
      <c r="ZV1284" s="1"/>
      <c r="ZW1284" s="1"/>
      <c r="ZX1284" s="1"/>
      <c r="ZY1284" s="1"/>
      <c r="ZZ1284" s="1"/>
      <c r="AAA1284" s="1"/>
      <c r="AAB1284" s="1"/>
      <c r="AAC1284" s="1"/>
      <c r="AAD1284" s="1"/>
      <c r="AAE1284" s="1"/>
      <c r="AAF1284" s="1"/>
      <c r="AAG1284" s="1"/>
      <c r="AAH1284" s="1"/>
      <c r="AAI1284" s="1"/>
      <c r="AAJ1284" s="1"/>
      <c r="AAK1284" s="1"/>
      <c r="AAL1284" s="1"/>
      <c r="AAM1284" s="1"/>
      <c r="AAN1284" s="1"/>
      <c r="AAO1284" s="1"/>
      <c r="AAP1284" s="1"/>
      <c r="AAQ1284" s="1"/>
      <c r="AAR1284" s="1"/>
      <c r="AAS1284" s="1"/>
      <c r="AAT1284" s="1"/>
      <c r="AAU1284" s="1"/>
      <c r="AAV1284" s="1"/>
      <c r="AAW1284" s="1"/>
      <c r="AAX1284" s="1"/>
      <c r="AAY1284" s="1"/>
      <c r="AAZ1284" s="1"/>
      <c r="ABA1284" s="1"/>
      <c r="ABB1284" s="1"/>
      <c r="ABC1284" s="1"/>
      <c r="ABD1284" s="1"/>
      <c r="ABE1284" s="1"/>
      <c r="ABF1284" s="1"/>
      <c r="ABG1284" s="1"/>
      <c r="ABH1284" s="1"/>
      <c r="ABI1284" s="1"/>
      <c r="ABJ1284" s="1"/>
      <c r="ABK1284" s="1"/>
      <c r="ABL1284" s="1"/>
      <c r="ABM1284" s="1"/>
      <c r="ABN1284" s="1"/>
      <c r="ABO1284" s="1"/>
      <c r="ABP1284" s="1"/>
      <c r="ABQ1284" s="1"/>
      <c r="ABR1284" s="1"/>
      <c r="ABS1284" s="1"/>
      <c r="ABT1284" s="1"/>
      <c r="ABU1284" s="1"/>
      <c r="ABV1284" s="1"/>
      <c r="ABW1284" s="1"/>
      <c r="ABX1284" s="1"/>
      <c r="ABY1284" s="1"/>
      <c r="ABZ1284" s="1"/>
      <c r="ACA1284" s="1"/>
      <c r="ACB1284" s="1"/>
      <c r="ACC1284" s="1"/>
      <c r="ACD1284" s="1"/>
      <c r="ACE1284" s="1"/>
      <c r="ACF1284" s="1"/>
      <c r="ACG1284" s="1"/>
      <c r="ACH1284" s="1"/>
      <c r="ACI1284" s="1"/>
      <c r="ACJ1284" s="1"/>
      <c r="ACK1284" s="1"/>
      <c r="ACL1284" s="1"/>
      <c r="ACM1284" s="1"/>
      <c r="ACN1284" s="1"/>
      <c r="ACO1284" s="1"/>
      <c r="ACP1284" s="1"/>
      <c r="ACQ1284" s="1"/>
      <c r="ACR1284" s="1"/>
      <c r="ACS1284" s="1"/>
      <c r="ACT1284" s="1"/>
      <c r="ACU1284" s="1"/>
      <c r="ACV1284" s="1"/>
      <c r="ACW1284" s="1"/>
      <c r="ACX1284" s="1"/>
      <c r="ACY1284" s="1"/>
      <c r="ACZ1284" s="1"/>
      <c r="ADA1284" s="1"/>
      <c r="ADB1284" s="1"/>
      <c r="ADC1284" s="1"/>
      <c r="ADD1284" s="1"/>
      <c r="ADE1284" s="1"/>
      <c r="ADF1284" s="1"/>
      <c r="ADG1284" s="1"/>
      <c r="ADH1284" s="1"/>
      <c r="ADI1284" s="1"/>
      <c r="ADJ1284" s="1"/>
      <c r="ADK1284" s="1"/>
      <c r="ADL1284" s="1"/>
      <c r="ADM1284" s="1"/>
      <c r="ADN1284" s="1"/>
      <c r="ADO1284" s="1"/>
      <c r="ADP1284" s="1"/>
      <c r="ADQ1284" s="1"/>
      <c r="ADR1284" s="1"/>
      <c r="ADS1284" s="1"/>
      <c r="ADT1284" s="1"/>
      <c r="ADU1284" s="1"/>
      <c r="ADV1284" s="1"/>
      <c r="ADW1284" s="1"/>
      <c r="ADX1284" s="1"/>
      <c r="ADY1284" s="1"/>
      <c r="ADZ1284" s="1"/>
      <c r="AEA1284" s="1"/>
      <c r="AEB1284" s="1"/>
      <c r="AEC1284" s="1"/>
      <c r="AED1284" s="1"/>
      <c r="AEE1284" s="1"/>
      <c r="AEF1284" s="1"/>
      <c r="AEG1284" s="1"/>
      <c r="AEH1284" s="1"/>
      <c r="AEI1284" s="1"/>
      <c r="AEJ1284" s="1"/>
      <c r="AEK1284" s="1"/>
      <c r="AEL1284" s="1"/>
      <c r="AEM1284" s="1"/>
      <c r="AEN1284" s="1"/>
      <c r="AEO1284" s="1"/>
      <c r="AEP1284" s="1"/>
      <c r="AEQ1284" s="1"/>
      <c r="AER1284" s="1"/>
      <c r="AES1284" s="1"/>
      <c r="AET1284" s="1"/>
      <c r="AEU1284" s="1"/>
      <c r="AEV1284" s="1"/>
      <c r="AEW1284" s="1"/>
      <c r="AEX1284" s="1"/>
      <c r="AEY1284" s="1"/>
      <c r="AEZ1284" s="1"/>
      <c r="AFA1284" s="1"/>
      <c r="AFB1284" s="1"/>
      <c r="AFC1284" s="1"/>
      <c r="AFD1284" s="1"/>
      <c r="AFE1284" s="1"/>
      <c r="AFF1284" s="1"/>
      <c r="AFG1284" s="1"/>
      <c r="AFH1284" s="1"/>
      <c r="AFI1284" s="1"/>
      <c r="AFJ1284" s="1"/>
      <c r="AFK1284" s="1"/>
      <c r="AFL1284" s="1"/>
      <c r="AFM1284" s="1"/>
      <c r="AFN1284" s="1"/>
      <c r="AFO1284" s="1"/>
      <c r="AFP1284" s="1"/>
      <c r="AFQ1284" s="1"/>
      <c r="AFR1284" s="1"/>
      <c r="AFS1284" s="1"/>
      <c r="AFT1284" s="1"/>
      <c r="AFU1284" s="1"/>
      <c r="AFV1284" s="1"/>
      <c r="AFW1284" s="1"/>
      <c r="AFX1284" s="1"/>
      <c r="AFY1284" s="1"/>
      <c r="AFZ1284" s="1"/>
      <c r="AGA1284" s="1"/>
      <c r="AGB1284" s="1"/>
      <c r="AGC1284" s="1"/>
      <c r="AGD1284" s="1"/>
      <c r="AGE1284" s="1"/>
      <c r="AGF1284" s="1"/>
      <c r="AGG1284" s="1"/>
      <c r="AGH1284" s="1"/>
      <c r="AGI1284" s="1"/>
      <c r="AGJ1284" s="1"/>
      <c r="AGK1284" s="1"/>
      <c r="AGL1284" s="1"/>
      <c r="AGM1284" s="1"/>
      <c r="AGN1284" s="1"/>
      <c r="AGO1284" s="1"/>
      <c r="AGP1284" s="1"/>
      <c r="AGQ1284" s="1"/>
      <c r="AGR1284" s="1"/>
      <c r="AGS1284" s="1"/>
      <c r="AGT1284" s="1"/>
      <c r="AGU1284" s="1"/>
      <c r="AGV1284" s="1"/>
      <c r="AGW1284" s="1"/>
      <c r="AGX1284" s="1"/>
      <c r="AGY1284" s="1"/>
      <c r="AGZ1284" s="1"/>
      <c r="AHA1284" s="1"/>
      <c r="AHB1284" s="1"/>
      <c r="AHC1284" s="1"/>
      <c r="AHD1284" s="1"/>
      <c r="AHE1284" s="1"/>
      <c r="AHF1284" s="1"/>
      <c r="AHG1284" s="1"/>
      <c r="AHH1284" s="1"/>
      <c r="AHI1284" s="1"/>
      <c r="AHJ1284" s="1"/>
      <c r="AHK1284" s="1"/>
      <c r="AHL1284" s="1"/>
      <c r="AHM1284" s="1"/>
      <c r="AHN1284" s="1"/>
      <c r="AHO1284" s="1"/>
      <c r="AHP1284" s="1"/>
      <c r="AHQ1284" s="1"/>
      <c r="AHR1284" s="1"/>
      <c r="AHS1284" s="1"/>
      <c r="AHT1284" s="1"/>
      <c r="AHU1284" s="1"/>
      <c r="AHV1284" s="1"/>
      <c r="AHW1284" s="1"/>
      <c r="AHX1284" s="1"/>
      <c r="AHY1284" s="1"/>
      <c r="AHZ1284" s="1"/>
      <c r="AIA1284" s="1"/>
      <c r="AIB1284" s="1"/>
      <c r="AIC1284" s="1"/>
      <c r="AID1284" s="1"/>
      <c r="AIE1284" s="1"/>
      <c r="AIF1284" s="1"/>
      <c r="AIG1284" s="1"/>
      <c r="AIH1284" s="1"/>
      <c r="AII1284" s="1"/>
      <c r="AIJ1284" s="1"/>
      <c r="AIK1284" s="1"/>
      <c r="AIL1284" s="1"/>
      <c r="AIM1284" s="1"/>
      <c r="AIN1284" s="1"/>
      <c r="AIO1284" s="1"/>
      <c r="AIP1284" s="1"/>
      <c r="AIQ1284" s="1"/>
      <c r="AIR1284" s="1"/>
      <c r="AIS1284" s="1"/>
      <c r="AIT1284" s="1"/>
    </row>
    <row r="1285" spans="1:930" s="7" customFormat="1" ht="56.25" customHeight="1" x14ac:dyDescent="0.3">
      <c r="A1285" s="51"/>
      <c r="B1285" s="36"/>
      <c r="C1285" s="51"/>
      <c r="D1285" s="51"/>
      <c r="E1285" s="83" t="s">
        <v>209</v>
      </c>
      <c r="F1285" s="51" t="s">
        <v>23</v>
      </c>
      <c r="G1285" s="51"/>
      <c r="H1285" s="84"/>
      <c r="I1285" s="84"/>
      <c r="J1285" s="61" t="s">
        <v>55</v>
      </c>
      <c r="K1285" s="85">
        <f>H1278*P1285</f>
        <v>375621.17</v>
      </c>
      <c r="L1285" s="118"/>
      <c r="M1285" s="85">
        <f>H1278*Q1285</f>
        <v>57367.9</v>
      </c>
      <c r="N1285" s="85">
        <f t="shared" si="247"/>
        <v>432989.07</v>
      </c>
      <c r="O1285" s="118"/>
      <c r="P1285" s="85">
        <v>134.16</v>
      </c>
      <c r="Q1285" s="25">
        <v>20.49</v>
      </c>
      <c r="R1285" s="83" t="s">
        <v>176</v>
      </c>
      <c r="S1285" s="83" t="s">
        <v>396</v>
      </c>
      <c r="T1285" s="80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  <c r="HR1285" s="1"/>
      <c r="HS1285" s="1"/>
      <c r="HT1285" s="1"/>
      <c r="HU1285" s="1"/>
      <c r="HV1285" s="1"/>
      <c r="HW1285" s="1"/>
      <c r="HX1285" s="1"/>
      <c r="HY1285" s="1"/>
      <c r="HZ1285" s="1"/>
      <c r="IA1285" s="1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IO1285" s="1"/>
      <c r="IP1285" s="1"/>
      <c r="IQ1285" s="1"/>
      <c r="IR1285" s="1"/>
      <c r="IS1285" s="1"/>
      <c r="IT1285" s="1"/>
      <c r="IU1285" s="1"/>
      <c r="IV1285" s="1"/>
      <c r="IW1285" s="1"/>
      <c r="IX1285" s="1"/>
      <c r="IY1285" s="1"/>
      <c r="IZ1285" s="1"/>
      <c r="JA1285" s="1"/>
      <c r="JB1285" s="1"/>
      <c r="JC1285" s="1"/>
      <c r="JD1285" s="1"/>
      <c r="JE1285" s="1"/>
      <c r="JF1285" s="1"/>
      <c r="JG1285" s="1"/>
      <c r="JH1285" s="1"/>
      <c r="JI1285" s="1"/>
      <c r="JJ1285" s="1"/>
      <c r="JK1285" s="1"/>
      <c r="JL1285" s="1"/>
      <c r="JM1285" s="1"/>
      <c r="JN1285" s="1"/>
      <c r="JO1285" s="1"/>
      <c r="JP1285" s="1"/>
      <c r="JQ1285" s="1"/>
      <c r="JR1285" s="1"/>
      <c r="JS1285" s="1"/>
      <c r="JT1285" s="1"/>
      <c r="JU1285" s="1"/>
      <c r="JV1285" s="1"/>
      <c r="JW1285" s="1"/>
      <c r="JX1285" s="1"/>
      <c r="JY1285" s="1"/>
      <c r="JZ1285" s="1"/>
      <c r="KA1285" s="1"/>
      <c r="KB1285" s="1"/>
      <c r="KC1285" s="1"/>
      <c r="KD1285" s="1"/>
      <c r="KE1285" s="1"/>
      <c r="KF1285" s="1"/>
      <c r="KG1285" s="1"/>
      <c r="KH1285" s="1"/>
      <c r="KI1285" s="1"/>
      <c r="KJ1285" s="1"/>
      <c r="KK1285" s="1"/>
      <c r="KL1285" s="1"/>
      <c r="KM1285" s="1"/>
      <c r="KN1285" s="1"/>
      <c r="KO1285" s="1"/>
      <c r="KP1285" s="1"/>
      <c r="KQ1285" s="1"/>
      <c r="KR1285" s="1"/>
      <c r="KS1285" s="1"/>
      <c r="KT1285" s="1"/>
      <c r="KU1285" s="1"/>
      <c r="KV1285" s="1"/>
      <c r="KW1285" s="1"/>
      <c r="KX1285" s="1"/>
      <c r="KY1285" s="1"/>
      <c r="KZ1285" s="1"/>
      <c r="LA1285" s="1"/>
      <c r="LB1285" s="1"/>
      <c r="LC1285" s="1"/>
      <c r="LD1285" s="1"/>
      <c r="LE1285" s="1"/>
      <c r="LF1285" s="1"/>
      <c r="LG1285" s="1"/>
      <c r="LH1285" s="1"/>
      <c r="LI1285" s="1"/>
      <c r="LJ1285" s="1"/>
      <c r="LK1285" s="1"/>
      <c r="LL1285" s="1"/>
      <c r="LM1285" s="1"/>
      <c r="LN1285" s="1"/>
      <c r="LO1285" s="1"/>
      <c r="LP1285" s="1"/>
      <c r="LQ1285" s="1"/>
      <c r="LR1285" s="1"/>
      <c r="LS1285" s="1"/>
      <c r="LT1285" s="1"/>
      <c r="LU1285" s="1"/>
      <c r="LV1285" s="1"/>
      <c r="LW1285" s="1"/>
      <c r="LX1285" s="1"/>
      <c r="LY1285" s="1"/>
      <c r="LZ1285" s="1"/>
      <c r="MA1285" s="1"/>
      <c r="MB1285" s="1"/>
      <c r="MC1285" s="1"/>
      <c r="MD1285" s="1"/>
      <c r="ME1285" s="1"/>
      <c r="MF1285" s="1"/>
      <c r="MG1285" s="1"/>
      <c r="MH1285" s="1"/>
      <c r="MI1285" s="1"/>
      <c r="MJ1285" s="1"/>
      <c r="MK1285" s="1"/>
      <c r="ML1285" s="1"/>
      <c r="MM1285" s="1"/>
      <c r="MN1285" s="1"/>
      <c r="MO1285" s="1"/>
      <c r="MP1285" s="1"/>
      <c r="MQ1285" s="1"/>
      <c r="MR1285" s="1"/>
      <c r="MS1285" s="1"/>
      <c r="MT1285" s="1"/>
      <c r="MU1285" s="1"/>
      <c r="MV1285" s="1"/>
      <c r="MW1285" s="1"/>
      <c r="MX1285" s="1"/>
      <c r="MY1285" s="1"/>
      <c r="MZ1285" s="1"/>
      <c r="NA1285" s="1"/>
      <c r="NB1285" s="1"/>
      <c r="NC1285" s="1"/>
      <c r="ND1285" s="1"/>
      <c r="NE1285" s="1"/>
      <c r="NF1285" s="1"/>
      <c r="NG1285" s="1"/>
      <c r="NH1285" s="1"/>
      <c r="NI1285" s="1"/>
      <c r="NJ1285" s="1"/>
      <c r="NK1285" s="1"/>
      <c r="NL1285" s="1"/>
      <c r="NM1285" s="1"/>
      <c r="NN1285" s="1"/>
      <c r="NO1285" s="1"/>
      <c r="NP1285" s="1"/>
      <c r="NQ1285" s="1"/>
      <c r="NR1285" s="1"/>
      <c r="NS1285" s="1"/>
      <c r="NT1285" s="1"/>
      <c r="NU1285" s="1"/>
      <c r="NV1285" s="1"/>
      <c r="NW1285" s="1"/>
      <c r="NX1285" s="1"/>
      <c r="NY1285" s="1"/>
      <c r="NZ1285" s="1"/>
      <c r="OA1285" s="1"/>
      <c r="OB1285" s="1"/>
      <c r="OC1285" s="1"/>
      <c r="OD1285" s="1"/>
      <c r="OE1285" s="1"/>
      <c r="OF1285" s="1"/>
      <c r="OG1285" s="1"/>
      <c r="OH1285" s="1"/>
      <c r="OI1285" s="1"/>
      <c r="OJ1285" s="1"/>
      <c r="OK1285" s="1"/>
      <c r="OL1285" s="1"/>
      <c r="OM1285" s="1"/>
      <c r="ON1285" s="1"/>
      <c r="OO1285" s="1"/>
      <c r="OP1285" s="1"/>
      <c r="OQ1285" s="1"/>
      <c r="OR1285" s="1"/>
      <c r="OS1285" s="1"/>
      <c r="OT1285" s="1"/>
      <c r="OU1285" s="1"/>
      <c r="OV1285" s="1"/>
      <c r="OW1285" s="1"/>
      <c r="OX1285" s="1"/>
      <c r="OY1285" s="1"/>
      <c r="OZ1285" s="1"/>
      <c r="PA1285" s="1"/>
      <c r="PB1285" s="1"/>
      <c r="PC1285" s="1"/>
      <c r="PD1285" s="1"/>
      <c r="PE1285" s="1"/>
      <c r="PF1285" s="1"/>
      <c r="PG1285" s="1"/>
      <c r="PH1285" s="1"/>
      <c r="PI1285" s="1"/>
      <c r="PJ1285" s="1"/>
      <c r="PK1285" s="1"/>
      <c r="PL1285" s="1"/>
      <c r="PM1285" s="1"/>
      <c r="PN1285" s="1"/>
      <c r="PO1285" s="1"/>
      <c r="PP1285" s="1"/>
      <c r="PQ1285" s="1"/>
      <c r="PR1285" s="1"/>
      <c r="PS1285" s="1"/>
      <c r="PT1285" s="1"/>
      <c r="PU1285" s="1"/>
      <c r="PV1285" s="1"/>
      <c r="PW1285" s="1"/>
      <c r="PX1285" s="1"/>
      <c r="PY1285" s="1"/>
      <c r="PZ1285" s="1"/>
      <c r="QA1285" s="1"/>
      <c r="QB1285" s="1"/>
      <c r="QC1285" s="1"/>
      <c r="QD1285" s="1"/>
      <c r="QE1285" s="1"/>
      <c r="QF1285" s="1"/>
      <c r="QG1285" s="1"/>
      <c r="QH1285" s="1"/>
      <c r="QI1285" s="1"/>
      <c r="QJ1285" s="1"/>
      <c r="QK1285" s="1"/>
      <c r="QL1285" s="1"/>
      <c r="QM1285" s="1"/>
      <c r="QN1285" s="1"/>
      <c r="QO1285" s="1"/>
      <c r="QP1285" s="1"/>
      <c r="QQ1285" s="1"/>
      <c r="QR1285" s="1"/>
      <c r="QS1285" s="1"/>
      <c r="QT1285" s="1"/>
      <c r="QU1285" s="1"/>
      <c r="QV1285" s="1"/>
      <c r="QW1285" s="1"/>
      <c r="QX1285" s="1"/>
      <c r="QY1285" s="1"/>
      <c r="QZ1285" s="1"/>
      <c r="RA1285" s="1"/>
      <c r="RB1285" s="1"/>
      <c r="RC1285" s="1"/>
      <c r="RD1285" s="1"/>
      <c r="RE1285" s="1"/>
      <c r="RF1285" s="1"/>
      <c r="RG1285" s="1"/>
      <c r="RH1285" s="1"/>
      <c r="RI1285" s="1"/>
      <c r="RJ1285" s="1"/>
      <c r="RK1285" s="1"/>
      <c r="RL1285" s="1"/>
      <c r="RM1285" s="1"/>
      <c r="RN1285" s="1"/>
      <c r="RO1285" s="1"/>
      <c r="RP1285" s="1"/>
      <c r="RQ1285" s="1"/>
      <c r="RR1285" s="1"/>
      <c r="RS1285" s="1"/>
      <c r="RT1285" s="1"/>
      <c r="RU1285" s="1"/>
      <c r="RV1285" s="1"/>
      <c r="RW1285" s="1"/>
      <c r="RX1285" s="1"/>
      <c r="RY1285" s="1"/>
      <c r="RZ1285" s="1"/>
      <c r="SA1285" s="1"/>
      <c r="SB1285" s="1"/>
      <c r="SC1285" s="1"/>
      <c r="SD1285" s="1"/>
      <c r="SE1285" s="1"/>
      <c r="SF1285" s="1"/>
      <c r="SG1285" s="1"/>
      <c r="SH1285" s="1"/>
      <c r="SI1285" s="1"/>
      <c r="SJ1285" s="1"/>
      <c r="SK1285" s="1"/>
      <c r="SL1285" s="1"/>
      <c r="SM1285" s="1"/>
      <c r="SN1285" s="1"/>
      <c r="SO1285" s="1"/>
      <c r="SP1285" s="1"/>
      <c r="SQ1285" s="1"/>
      <c r="SR1285" s="1"/>
      <c r="SS1285" s="1"/>
      <c r="ST1285" s="1"/>
      <c r="SU1285" s="1"/>
      <c r="SV1285" s="1"/>
      <c r="SW1285" s="1"/>
      <c r="SX1285" s="1"/>
      <c r="SY1285" s="1"/>
      <c r="SZ1285" s="1"/>
      <c r="TA1285" s="1"/>
      <c r="TB1285" s="1"/>
      <c r="TC1285" s="1"/>
      <c r="TD1285" s="1"/>
      <c r="TE1285" s="1"/>
      <c r="TF1285" s="1"/>
      <c r="TG1285" s="1"/>
      <c r="TH1285" s="1"/>
      <c r="TI1285" s="1"/>
      <c r="TJ1285" s="1"/>
      <c r="TK1285" s="1"/>
      <c r="TL1285" s="1"/>
      <c r="TM1285" s="1"/>
      <c r="TN1285" s="1"/>
      <c r="TO1285" s="1"/>
      <c r="TP1285" s="1"/>
      <c r="TQ1285" s="1"/>
      <c r="TR1285" s="1"/>
      <c r="TS1285" s="1"/>
      <c r="TT1285" s="1"/>
      <c r="TU1285" s="1"/>
      <c r="TV1285" s="1"/>
      <c r="TW1285" s="1"/>
      <c r="TX1285" s="1"/>
      <c r="TY1285" s="1"/>
      <c r="TZ1285" s="1"/>
      <c r="UA1285" s="1"/>
      <c r="UB1285" s="1"/>
      <c r="UC1285" s="1"/>
      <c r="UD1285" s="1"/>
      <c r="UE1285" s="1"/>
      <c r="UF1285" s="1"/>
      <c r="UG1285" s="1"/>
      <c r="UH1285" s="1"/>
      <c r="UI1285" s="1"/>
      <c r="UJ1285" s="1"/>
      <c r="UK1285" s="1"/>
      <c r="UL1285" s="1"/>
      <c r="UM1285" s="1"/>
      <c r="UN1285" s="1"/>
      <c r="UO1285" s="1"/>
      <c r="UP1285" s="1"/>
      <c r="UQ1285" s="1"/>
      <c r="UR1285" s="1"/>
      <c r="US1285" s="1"/>
      <c r="UT1285" s="1"/>
      <c r="UU1285" s="1"/>
      <c r="UV1285" s="1"/>
      <c r="UW1285" s="1"/>
      <c r="UX1285" s="1"/>
      <c r="UY1285" s="1"/>
      <c r="UZ1285" s="1"/>
      <c r="VA1285" s="1"/>
      <c r="VB1285" s="1"/>
      <c r="VC1285" s="1"/>
      <c r="VD1285" s="1"/>
      <c r="VE1285" s="1"/>
      <c r="VF1285" s="1"/>
      <c r="VG1285" s="1"/>
      <c r="VH1285" s="1"/>
      <c r="VI1285" s="1"/>
      <c r="VJ1285" s="1"/>
      <c r="VK1285" s="1"/>
      <c r="VL1285" s="1"/>
      <c r="VM1285" s="1"/>
      <c r="VN1285" s="1"/>
      <c r="VO1285" s="1"/>
      <c r="VP1285" s="1"/>
      <c r="VQ1285" s="1"/>
      <c r="VR1285" s="1"/>
      <c r="VS1285" s="1"/>
      <c r="VT1285" s="1"/>
      <c r="VU1285" s="1"/>
      <c r="VV1285" s="1"/>
      <c r="VW1285" s="1"/>
      <c r="VX1285" s="1"/>
      <c r="VY1285" s="1"/>
      <c r="VZ1285" s="1"/>
      <c r="WA1285" s="1"/>
      <c r="WB1285" s="1"/>
      <c r="WC1285" s="1"/>
      <c r="WD1285" s="1"/>
      <c r="WE1285" s="1"/>
      <c r="WF1285" s="1"/>
      <c r="WG1285" s="1"/>
      <c r="WH1285" s="1"/>
      <c r="WI1285" s="1"/>
      <c r="WJ1285" s="1"/>
      <c r="WK1285" s="1"/>
      <c r="WL1285" s="1"/>
      <c r="WM1285" s="1"/>
      <c r="WN1285" s="1"/>
      <c r="WO1285" s="1"/>
      <c r="WP1285" s="1"/>
      <c r="WQ1285" s="1"/>
      <c r="WR1285" s="1"/>
      <c r="WS1285" s="1"/>
      <c r="WT1285" s="1"/>
      <c r="WU1285" s="1"/>
      <c r="WV1285" s="1"/>
      <c r="WW1285" s="1"/>
      <c r="WX1285" s="1"/>
      <c r="WY1285" s="1"/>
      <c r="WZ1285" s="1"/>
      <c r="XA1285" s="1"/>
      <c r="XB1285" s="1"/>
      <c r="XC1285" s="1"/>
      <c r="XD1285" s="1"/>
      <c r="XE1285" s="1"/>
      <c r="XF1285" s="1"/>
      <c r="XG1285" s="1"/>
      <c r="XH1285" s="1"/>
      <c r="XI1285" s="1"/>
      <c r="XJ1285" s="1"/>
      <c r="XK1285" s="1"/>
      <c r="XL1285" s="1"/>
      <c r="XM1285" s="1"/>
      <c r="XN1285" s="1"/>
      <c r="XO1285" s="1"/>
      <c r="XP1285" s="1"/>
      <c r="XQ1285" s="1"/>
      <c r="XR1285" s="1"/>
      <c r="XS1285" s="1"/>
      <c r="XT1285" s="1"/>
      <c r="XU1285" s="1"/>
      <c r="XV1285" s="1"/>
      <c r="XW1285" s="1"/>
      <c r="XX1285" s="1"/>
      <c r="XY1285" s="1"/>
      <c r="XZ1285" s="1"/>
      <c r="YA1285" s="1"/>
      <c r="YB1285" s="1"/>
      <c r="YC1285" s="1"/>
      <c r="YD1285" s="1"/>
      <c r="YE1285" s="1"/>
      <c r="YF1285" s="1"/>
      <c r="YG1285" s="1"/>
      <c r="YH1285" s="1"/>
      <c r="YI1285" s="1"/>
      <c r="YJ1285" s="1"/>
      <c r="YK1285" s="1"/>
      <c r="YL1285" s="1"/>
      <c r="YM1285" s="1"/>
      <c r="YN1285" s="1"/>
      <c r="YO1285" s="1"/>
      <c r="YP1285" s="1"/>
      <c r="YQ1285" s="1"/>
      <c r="YR1285" s="1"/>
      <c r="YS1285" s="1"/>
      <c r="YT1285" s="1"/>
      <c r="YU1285" s="1"/>
      <c r="YV1285" s="1"/>
      <c r="YW1285" s="1"/>
      <c r="YX1285" s="1"/>
      <c r="YY1285" s="1"/>
      <c r="YZ1285" s="1"/>
      <c r="ZA1285" s="1"/>
      <c r="ZB1285" s="1"/>
      <c r="ZC1285" s="1"/>
      <c r="ZD1285" s="1"/>
      <c r="ZE1285" s="1"/>
      <c r="ZF1285" s="1"/>
      <c r="ZG1285" s="1"/>
      <c r="ZH1285" s="1"/>
      <c r="ZI1285" s="1"/>
      <c r="ZJ1285" s="1"/>
      <c r="ZK1285" s="1"/>
      <c r="ZL1285" s="1"/>
      <c r="ZM1285" s="1"/>
      <c r="ZN1285" s="1"/>
      <c r="ZO1285" s="1"/>
      <c r="ZP1285" s="1"/>
      <c r="ZQ1285" s="1"/>
      <c r="ZR1285" s="1"/>
      <c r="ZS1285" s="1"/>
      <c r="ZT1285" s="1"/>
      <c r="ZU1285" s="1"/>
      <c r="ZV1285" s="1"/>
      <c r="ZW1285" s="1"/>
      <c r="ZX1285" s="1"/>
      <c r="ZY1285" s="1"/>
      <c r="ZZ1285" s="1"/>
      <c r="AAA1285" s="1"/>
      <c r="AAB1285" s="1"/>
      <c r="AAC1285" s="1"/>
      <c r="AAD1285" s="1"/>
      <c r="AAE1285" s="1"/>
      <c r="AAF1285" s="1"/>
      <c r="AAG1285" s="1"/>
      <c r="AAH1285" s="1"/>
      <c r="AAI1285" s="1"/>
      <c r="AAJ1285" s="1"/>
      <c r="AAK1285" s="1"/>
      <c r="AAL1285" s="1"/>
      <c r="AAM1285" s="1"/>
      <c r="AAN1285" s="1"/>
      <c r="AAO1285" s="1"/>
      <c r="AAP1285" s="1"/>
      <c r="AAQ1285" s="1"/>
      <c r="AAR1285" s="1"/>
      <c r="AAS1285" s="1"/>
      <c r="AAT1285" s="1"/>
      <c r="AAU1285" s="1"/>
      <c r="AAV1285" s="1"/>
      <c r="AAW1285" s="1"/>
      <c r="AAX1285" s="1"/>
      <c r="AAY1285" s="1"/>
      <c r="AAZ1285" s="1"/>
      <c r="ABA1285" s="1"/>
      <c r="ABB1285" s="1"/>
      <c r="ABC1285" s="1"/>
      <c r="ABD1285" s="1"/>
      <c r="ABE1285" s="1"/>
      <c r="ABF1285" s="1"/>
      <c r="ABG1285" s="1"/>
      <c r="ABH1285" s="1"/>
      <c r="ABI1285" s="1"/>
      <c r="ABJ1285" s="1"/>
      <c r="ABK1285" s="1"/>
      <c r="ABL1285" s="1"/>
      <c r="ABM1285" s="1"/>
      <c r="ABN1285" s="1"/>
      <c r="ABO1285" s="1"/>
      <c r="ABP1285" s="1"/>
      <c r="ABQ1285" s="1"/>
      <c r="ABR1285" s="1"/>
      <c r="ABS1285" s="1"/>
      <c r="ABT1285" s="1"/>
      <c r="ABU1285" s="1"/>
      <c r="ABV1285" s="1"/>
      <c r="ABW1285" s="1"/>
      <c r="ABX1285" s="1"/>
      <c r="ABY1285" s="1"/>
      <c r="ABZ1285" s="1"/>
      <c r="ACA1285" s="1"/>
      <c r="ACB1285" s="1"/>
      <c r="ACC1285" s="1"/>
      <c r="ACD1285" s="1"/>
      <c r="ACE1285" s="1"/>
      <c r="ACF1285" s="1"/>
      <c r="ACG1285" s="1"/>
      <c r="ACH1285" s="1"/>
      <c r="ACI1285" s="1"/>
      <c r="ACJ1285" s="1"/>
      <c r="ACK1285" s="1"/>
      <c r="ACL1285" s="1"/>
      <c r="ACM1285" s="1"/>
      <c r="ACN1285" s="1"/>
      <c r="ACO1285" s="1"/>
      <c r="ACP1285" s="1"/>
      <c r="ACQ1285" s="1"/>
      <c r="ACR1285" s="1"/>
      <c r="ACS1285" s="1"/>
      <c r="ACT1285" s="1"/>
      <c r="ACU1285" s="1"/>
      <c r="ACV1285" s="1"/>
      <c r="ACW1285" s="1"/>
      <c r="ACX1285" s="1"/>
      <c r="ACY1285" s="1"/>
      <c r="ACZ1285" s="1"/>
      <c r="ADA1285" s="1"/>
      <c r="ADB1285" s="1"/>
      <c r="ADC1285" s="1"/>
      <c r="ADD1285" s="1"/>
      <c r="ADE1285" s="1"/>
      <c r="ADF1285" s="1"/>
      <c r="ADG1285" s="1"/>
      <c r="ADH1285" s="1"/>
      <c r="ADI1285" s="1"/>
      <c r="ADJ1285" s="1"/>
      <c r="ADK1285" s="1"/>
      <c r="ADL1285" s="1"/>
      <c r="ADM1285" s="1"/>
      <c r="ADN1285" s="1"/>
      <c r="ADO1285" s="1"/>
      <c r="ADP1285" s="1"/>
      <c r="ADQ1285" s="1"/>
      <c r="ADR1285" s="1"/>
      <c r="ADS1285" s="1"/>
      <c r="ADT1285" s="1"/>
      <c r="ADU1285" s="1"/>
      <c r="ADV1285" s="1"/>
      <c r="ADW1285" s="1"/>
      <c r="ADX1285" s="1"/>
      <c r="ADY1285" s="1"/>
      <c r="ADZ1285" s="1"/>
      <c r="AEA1285" s="1"/>
      <c r="AEB1285" s="1"/>
      <c r="AEC1285" s="1"/>
      <c r="AED1285" s="1"/>
      <c r="AEE1285" s="1"/>
      <c r="AEF1285" s="1"/>
      <c r="AEG1285" s="1"/>
      <c r="AEH1285" s="1"/>
      <c r="AEI1285" s="1"/>
      <c r="AEJ1285" s="1"/>
      <c r="AEK1285" s="1"/>
      <c r="AEL1285" s="1"/>
      <c r="AEM1285" s="1"/>
      <c r="AEN1285" s="1"/>
      <c r="AEO1285" s="1"/>
      <c r="AEP1285" s="1"/>
      <c r="AEQ1285" s="1"/>
      <c r="AER1285" s="1"/>
      <c r="AES1285" s="1"/>
      <c r="AET1285" s="1"/>
      <c r="AEU1285" s="1"/>
      <c r="AEV1285" s="1"/>
      <c r="AEW1285" s="1"/>
      <c r="AEX1285" s="1"/>
      <c r="AEY1285" s="1"/>
      <c r="AEZ1285" s="1"/>
      <c r="AFA1285" s="1"/>
      <c r="AFB1285" s="1"/>
      <c r="AFC1285" s="1"/>
      <c r="AFD1285" s="1"/>
      <c r="AFE1285" s="1"/>
      <c r="AFF1285" s="1"/>
      <c r="AFG1285" s="1"/>
      <c r="AFH1285" s="1"/>
      <c r="AFI1285" s="1"/>
      <c r="AFJ1285" s="1"/>
      <c r="AFK1285" s="1"/>
      <c r="AFL1285" s="1"/>
      <c r="AFM1285" s="1"/>
      <c r="AFN1285" s="1"/>
      <c r="AFO1285" s="1"/>
      <c r="AFP1285" s="1"/>
      <c r="AFQ1285" s="1"/>
      <c r="AFR1285" s="1"/>
      <c r="AFS1285" s="1"/>
      <c r="AFT1285" s="1"/>
      <c r="AFU1285" s="1"/>
      <c r="AFV1285" s="1"/>
      <c r="AFW1285" s="1"/>
      <c r="AFX1285" s="1"/>
      <c r="AFY1285" s="1"/>
      <c r="AFZ1285" s="1"/>
      <c r="AGA1285" s="1"/>
      <c r="AGB1285" s="1"/>
      <c r="AGC1285" s="1"/>
      <c r="AGD1285" s="1"/>
      <c r="AGE1285" s="1"/>
      <c r="AGF1285" s="1"/>
      <c r="AGG1285" s="1"/>
      <c r="AGH1285" s="1"/>
      <c r="AGI1285" s="1"/>
      <c r="AGJ1285" s="1"/>
      <c r="AGK1285" s="1"/>
      <c r="AGL1285" s="1"/>
      <c r="AGM1285" s="1"/>
      <c r="AGN1285" s="1"/>
      <c r="AGO1285" s="1"/>
      <c r="AGP1285" s="1"/>
      <c r="AGQ1285" s="1"/>
      <c r="AGR1285" s="1"/>
      <c r="AGS1285" s="1"/>
      <c r="AGT1285" s="1"/>
      <c r="AGU1285" s="1"/>
      <c r="AGV1285" s="1"/>
      <c r="AGW1285" s="1"/>
      <c r="AGX1285" s="1"/>
      <c r="AGY1285" s="1"/>
      <c r="AGZ1285" s="1"/>
      <c r="AHA1285" s="1"/>
      <c r="AHB1285" s="1"/>
      <c r="AHC1285" s="1"/>
      <c r="AHD1285" s="1"/>
      <c r="AHE1285" s="1"/>
      <c r="AHF1285" s="1"/>
      <c r="AHG1285" s="1"/>
      <c r="AHH1285" s="1"/>
      <c r="AHI1285" s="1"/>
      <c r="AHJ1285" s="1"/>
      <c r="AHK1285" s="1"/>
      <c r="AHL1285" s="1"/>
      <c r="AHM1285" s="1"/>
      <c r="AHN1285" s="1"/>
      <c r="AHO1285" s="1"/>
      <c r="AHP1285" s="1"/>
      <c r="AHQ1285" s="1"/>
      <c r="AHR1285" s="1"/>
      <c r="AHS1285" s="1"/>
      <c r="AHT1285" s="1"/>
      <c r="AHU1285" s="1"/>
      <c r="AHV1285" s="1"/>
      <c r="AHW1285" s="1"/>
      <c r="AHX1285" s="1"/>
      <c r="AHY1285" s="1"/>
      <c r="AHZ1285" s="1"/>
      <c r="AIA1285" s="1"/>
      <c r="AIB1285" s="1"/>
      <c r="AIC1285" s="1"/>
      <c r="AID1285" s="1"/>
      <c r="AIE1285" s="1"/>
      <c r="AIF1285" s="1"/>
      <c r="AIG1285" s="1"/>
      <c r="AIH1285" s="1"/>
      <c r="AII1285" s="1"/>
      <c r="AIJ1285" s="1"/>
      <c r="AIK1285" s="1"/>
      <c r="AIL1285" s="1"/>
      <c r="AIM1285" s="1"/>
      <c r="AIN1285" s="1"/>
      <c r="AIO1285" s="1"/>
      <c r="AIP1285" s="1"/>
      <c r="AIQ1285" s="1"/>
      <c r="AIR1285" s="1"/>
      <c r="AIS1285" s="1"/>
      <c r="AIT1285" s="1"/>
    </row>
    <row r="1286" spans="1:930" ht="18.75" customHeight="1" x14ac:dyDescent="0.3">
      <c r="A1286" s="51"/>
      <c r="B1286" s="36"/>
      <c r="C1286" s="51"/>
      <c r="D1286" s="51"/>
      <c r="E1286" s="83" t="s">
        <v>209</v>
      </c>
      <c r="F1286" s="51" t="s">
        <v>23</v>
      </c>
      <c r="G1286" s="51"/>
      <c r="H1286" s="84"/>
      <c r="I1286" s="84"/>
      <c r="J1286" s="27" t="s">
        <v>963</v>
      </c>
      <c r="K1286" s="85">
        <f>H1278*P1286</f>
        <v>86009.86</v>
      </c>
      <c r="L1286" s="119"/>
      <c r="M1286" s="85">
        <f>H1278*Q1286</f>
        <v>14670.95</v>
      </c>
      <c r="N1286" s="85">
        <f t="shared" si="247"/>
        <v>100680.81</v>
      </c>
      <c r="O1286" s="119"/>
      <c r="P1286" s="85">
        <v>30.72</v>
      </c>
      <c r="Q1286" s="25">
        <v>5.24</v>
      </c>
      <c r="R1286" s="83" t="s">
        <v>176</v>
      </c>
      <c r="S1286" s="83" t="s">
        <v>396</v>
      </c>
    </row>
    <row r="1287" spans="1:930" s="5" customFormat="1" ht="18.75" customHeight="1" x14ac:dyDescent="0.3">
      <c r="A1287" s="22">
        <v>25</v>
      </c>
      <c r="B1287" s="41" t="s">
        <v>280</v>
      </c>
      <c r="C1287" s="22"/>
      <c r="D1287" s="51"/>
      <c r="E1287" s="83"/>
      <c r="F1287" s="22"/>
      <c r="G1287" s="22"/>
      <c r="H1287" s="21">
        <f>SUM(H1288:H1313)</f>
        <v>238634.98</v>
      </c>
      <c r="I1287" s="18"/>
      <c r="J1287" s="17"/>
      <c r="K1287" s="21">
        <f>SUM(K1288:K1313)</f>
        <v>74201959.939999998</v>
      </c>
      <c r="L1287" s="21">
        <f t="shared" ref="L1287:O1287" si="248">SUM(L1288:L1313)</f>
        <v>74201959.939999998</v>
      </c>
      <c r="M1287" s="21">
        <f t="shared" si="248"/>
        <v>4537210.6100000003</v>
      </c>
      <c r="N1287" s="21">
        <f t="shared" si="248"/>
        <v>78739170.549999997</v>
      </c>
      <c r="O1287" s="21">
        <f t="shared" si="248"/>
        <v>78739170.549999997</v>
      </c>
      <c r="P1287" s="21"/>
      <c r="Q1287" s="56"/>
      <c r="R1287" s="83"/>
      <c r="S1287" s="83"/>
      <c r="T1287" s="81"/>
    </row>
    <row r="1288" spans="1:930" ht="37.5" customHeight="1" x14ac:dyDescent="0.3">
      <c r="A1288" s="51">
        <v>1</v>
      </c>
      <c r="B1288" s="36" t="s">
        <v>887</v>
      </c>
      <c r="C1288" s="51">
        <v>1981</v>
      </c>
      <c r="D1288" s="51" t="s">
        <v>22</v>
      </c>
      <c r="E1288" s="83" t="s">
        <v>209</v>
      </c>
      <c r="F1288" s="51" t="s">
        <v>54</v>
      </c>
      <c r="G1288" s="51">
        <v>5</v>
      </c>
      <c r="H1288" s="84">
        <v>9693</v>
      </c>
      <c r="I1288" s="84">
        <v>5520.76</v>
      </c>
      <c r="J1288" s="61" t="s">
        <v>29</v>
      </c>
      <c r="K1288" s="85">
        <f>H1288*P1288</f>
        <v>2945218.05</v>
      </c>
      <c r="L1288" s="85">
        <f>K1288</f>
        <v>2945218.05</v>
      </c>
      <c r="M1288" s="85">
        <f>H1288*Q1288</f>
        <v>200451.24</v>
      </c>
      <c r="N1288" s="85">
        <f t="shared" ref="N1288:N1313" si="249">K1288+M1288</f>
        <v>3145669.29</v>
      </c>
      <c r="O1288" s="85">
        <f>N1288</f>
        <v>3145669.29</v>
      </c>
      <c r="P1288" s="85">
        <v>303.85000000000002</v>
      </c>
      <c r="Q1288" s="25">
        <v>20.68</v>
      </c>
      <c r="R1288" s="83" t="s">
        <v>176</v>
      </c>
      <c r="S1288" s="83" t="s">
        <v>396</v>
      </c>
    </row>
    <row r="1289" spans="1:930" ht="37.5" customHeight="1" x14ac:dyDescent="0.3">
      <c r="A1289" s="51">
        <v>2</v>
      </c>
      <c r="B1289" s="36" t="s">
        <v>886</v>
      </c>
      <c r="C1289" s="51">
        <v>1980</v>
      </c>
      <c r="D1289" s="51" t="s">
        <v>22</v>
      </c>
      <c r="E1289" s="83" t="s">
        <v>209</v>
      </c>
      <c r="F1289" s="51" t="s">
        <v>54</v>
      </c>
      <c r="G1289" s="51">
        <v>5</v>
      </c>
      <c r="H1289" s="84">
        <v>9733</v>
      </c>
      <c r="I1289" s="84">
        <v>5560.7</v>
      </c>
      <c r="J1289" s="61" t="s">
        <v>29</v>
      </c>
      <c r="K1289" s="85">
        <f>H1289*P1289</f>
        <v>2957372.05</v>
      </c>
      <c r="L1289" s="85">
        <f>K1289</f>
        <v>2957372.05</v>
      </c>
      <c r="M1289" s="85">
        <f>H1289*Q1289</f>
        <v>201278.44</v>
      </c>
      <c r="N1289" s="85">
        <f t="shared" si="249"/>
        <v>3158650.49</v>
      </c>
      <c r="O1289" s="85">
        <f>N1289</f>
        <v>3158650.49</v>
      </c>
      <c r="P1289" s="85">
        <v>303.85000000000002</v>
      </c>
      <c r="Q1289" s="25">
        <v>20.68</v>
      </c>
      <c r="R1289" s="83" t="s">
        <v>176</v>
      </c>
      <c r="S1289" s="83" t="s">
        <v>396</v>
      </c>
    </row>
    <row r="1290" spans="1:930" ht="37.5" customHeight="1" x14ac:dyDescent="0.3">
      <c r="A1290" s="51">
        <v>3</v>
      </c>
      <c r="B1290" s="36" t="s">
        <v>885</v>
      </c>
      <c r="C1290" s="51">
        <v>1979</v>
      </c>
      <c r="D1290" s="51" t="s">
        <v>22</v>
      </c>
      <c r="E1290" s="83" t="s">
        <v>209</v>
      </c>
      <c r="F1290" s="51" t="s">
        <v>54</v>
      </c>
      <c r="G1290" s="51">
        <v>5</v>
      </c>
      <c r="H1290" s="84">
        <v>10592.98</v>
      </c>
      <c r="I1290" s="84">
        <v>5739.7</v>
      </c>
      <c r="J1290" s="61" t="s">
        <v>29</v>
      </c>
      <c r="K1290" s="85">
        <f>H1290*P1290</f>
        <v>3218676.97</v>
      </c>
      <c r="L1290" s="85">
        <f>K1290</f>
        <v>3218676.97</v>
      </c>
      <c r="M1290" s="85">
        <f>H1290*Q1290</f>
        <v>219062.83</v>
      </c>
      <c r="N1290" s="85">
        <f t="shared" si="249"/>
        <v>3437739.8</v>
      </c>
      <c r="O1290" s="85">
        <f>N1290</f>
        <v>3437739.8</v>
      </c>
      <c r="P1290" s="85">
        <v>303.85000000000002</v>
      </c>
      <c r="Q1290" s="25">
        <v>20.68</v>
      </c>
      <c r="R1290" s="83" t="s">
        <v>176</v>
      </c>
      <c r="S1290" s="83" t="s">
        <v>396</v>
      </c>
    </row>
    <row r="1291" spans="1:930" ht="37.5" customHeight="1" x14ac:dyDescent="0.3">
      <c r="A1291" s="51">
        <v>4</v>
      </c>
      <c r="B1291" s="36" t="s">
        <v>884</v>
      </c>
      <c r="C1291" s="51">
        <v>1987</v>
      </c>
      <c r="D1291" s="51" t="s">
        <v>22</v>
      </c>
      <c r="E1291" s="83" t="s">
        <v>209</v>
      </c>
      <c r="F1291" s="51" t="s">
        <v>23</v>
      </c>
      <c r="G1291" s="51">
        <v>5</v>
      </c>
      <c r="H1291" s="84">
        <v>9744</v>
      </c>
      <c r="I1291" s="84">
        <v>5571</v>
      </c>
      <c r="J1291" s="61" t="s">
        <v>29</v>
      </c>
      <c r="K1291" s="85">
        <f>H1291*P1291</f>
        <v>2960714.4</v>
      </c>
      <c r="L1291" s="85">
        <f>K1291</f>
        <v>2960714.4</v>
      </c>
      <c r="M1291" s="85">
        <f>H1291*Q1291</f>
        <v>201505.92000000001</v>
      </c>
      <c r="N1291" s="85">
        <f t="shared" si="249"/>
        <v>3162220.32</v>
      </c>
      <c r="O1291" s="85">
        <f>N1291</f>
        <v>3162220.32</v>
      </c>
      <c r="P1291" s="85">
        <v>303.85000000000002</v>
      </c>
      <c r="Q1291" s="25">
        <v>20.68</v>
      </c>
      <c r="R1291" s="83" t="s">
        <v>176</v>
      </c>
      <c r="S1291" s="83" t="s">
        <v>396</v>
      </c>
    </row>
    <row r="1292" spans="1:930" ht="52.5" customHeight="1" x14ac:dyDescent="0.3">
      <c r="A1292" s="114">
        <v>5</v>
      </c>
      <c r="B1292" s="123" t="s">
        <v>696</v>
      </c>
      <c r="C1292" s="114">
        <v>1985</v>
      </c>
      <c r="D1292" s="114" t="s">
        <v>22</v>
      </c>
      <c r="E1292" s="125" t="s">
        <v>209</v>
      </c>
      <c r="F1292" s="114" t="s">
        <v>697</v>
      </c>
      <c r="G1292" s="114">
        <v>5</v>
      </c>
      <c r="H1292" s="122">
        <v>14578.6</v>
      </c>
      <c r="I1292" s="122">
        <v>6990.95</v>
      </c>
      <c r="J1292" s="29" t="s">
        <v>962</v>
      </c>
      <c r="K1292" s="84">
        <f>H1292*P1292</f>
        <v>970351.62</v>
      </c>
      <c r="L1292" s="117">
        <f>K1292+K1293</f>
        <v>6122428.8600000003</v>
      </c>
      <c r="M1292" s="85">
        <f>Q1292*H1292</f>
        <v>0</v>
      </c>
      <c r="N1292" s="85">
        <f t="shared" si="249"/>
        <v>970351.62</v>
      </c>
      <c r="O1292" s="117">
        <f>N1292+N1293</f>
        <v>6122428.8600000003</v>
      </c>
      <c r="P1292" s="85">
        <v>66.56</v>
      </c>
      <c r="Q1292" s="25"/>
      <c r="R1292" s="85"/>
      <c r="S1292" s="85" t="s">
        <v>396</v>
      </c>
    </row>
    <row r="1293" spans="1:930" ht="52.5" customHeight="1" x14ac:dyDescent="0.3">
      <c r="A1293" s="116"/>
      <c r="B1293" s="124"/>
      <c r="C1293" s="116"/>
      <c r="D1293" s="116"/>
      <c r="E1293" s="126"/>
      <c r="F1293" s="116"/>
      <c r="G1293" s="116"/>
      <c r="H1293" s="121"/>
      <c r="I1293" s="121"/>
      <c r="J1293" s="29" t="s">
        <v>32</v>
      </c>
      <c r="K1293" s="84">
        <f>H1292*P1293</f>
        <v>5152077.24</v>
      </c>
      <c r="L1293" s="119"/>
      <c r="M1293" s="85">
        <f>Q1293*H1292</f>
        <v>0</v>
      </c>
      <c r="N1293" s="85">
        <f t="shared" si="249"/>
        <v>5152077.24</v>
      </c>
      <c r="O1293" s="119"/>
      <c r="P1293" s="85">
        <v>353.4</v>
      </c>
      <c r="Q1293" s="85"/>
      <c r="R1293" s="85"/>
      <c r="S1293" s="85" t="s">
        <v>396</v>
      </c>
    </row>
    <row r="1294" spans="1:930" ht="37.5" customHeight="1" x14ac:dyDescent="0.3">
      <c r="A1294" s="51">
        <v>6</v>
      </c>
      <c r="B1294" s="36" t="s">
        <v>883</v>
      </c>
      <c r="C1294" s="51">
        <v>1981</v>
      </c>
      <c r="D1294" s="51" t="s">
        <v>22</v>
      </c>
      <c r="E1294" s="83" t="s">
        <v>209</v>
      </c>
      <c r="F1294" s="51" t="s">
        <v>54</v>
      </c>
      <c r="G1294" s="51">
        <v>5</v>
      </c>
      <c r="H1294" s="84">
        <v>10690.47</v>
      </c>
      <c r="I1294" s="84">
        <v>6518.23</v>
      </c>
      <c r="J1294" s="61" t="s">
        <v>29</v>
      </c>
      <c r="K1294" s="85">
        <f t="shared" ref="K1294:K1313" si="250">H1294*P1294</f>
        <v>3248299.31</v>
      </c>
      <c r="L1294" s="85">
        <f t="shared" ref="L1294:L1313" si="251">K1294</f>
        <v>3248299.31</v>
      </c>
      <c r="M1294" s="85">
        <f t="shared" ref="M1294:M1313" si="252">H1294*Q1294</f>
        <v>221078.92</v>
      </c>
      <c r="N1294" s="85">
        <f t="shared" si="249"/>
        <v>3469378.23</v>
      </c>
      <c r="O1294" s="85">
        <f t="shared" ref="O1294:O1313" si="253">N1294</f>
        <v>3469378.23</v>
      </c>
      <c r="P1294" s="85">
        <v>303.85000000000002</v>
      </c>
      <c r="Q1294" s="25">
        <v>20.68</v>
      </c>
      <c r="R1294" s="83" t="s">
        <v>176</v>
      </c>
      <c r="S1294" s="83" t="s">
        <v>396</v>
      </c>
    </row>
    <row r="1295" spans="1:930" ht="37.5" customHeight="1" x14ac:dyDescent="0.3">
      <c r="A1295" s="51">
        <v>7</v>
      </c>
      <c r="B1295" s="36" t="s">
        <v>519</v>
      </c>
      <c r="C1295" s="51">
        <v>1992</v>
      </c>
      <c r="D1295" s="51" t="s">
        <v>22</v>
      </c>
      <c r="E1295" s="83" t="s">
        <v>209</v>
      </c>
      <c r="F1295" s="51" t="s">
        <v>23</v>
      </c>
      <c r="G1295" s="51">
        <v>5</v>
      </c>
      <c r="H1295" s="84">
        <v>3503.12</v>
      </c>
      <c r="I1295" s="84">
        <v>2295.4</v>
      </c>
      <c r="J1295" s="61" t="s">
        <v>29</v>
      </c>
      <c r="K1295" s="85">
        <f t="shared" si="250"/>
        <v>1064423.01</v>
      </c>
      <c r="L1295" s="85">
        <f t="shared" si="251"/>
        <v>1064423.01</v>
      </c>
      <c r="M1295" s="85">
        <f t="shared" si="252"/>
        <v>72444.52</v>
      </c>
      <c r="N1295" s="85">
        <f t="shared" si="249"/>
        <v>1136867.53</v>
      </c>
      <c r="O1295" s="85">
        <f t="shared" si="253"/>
        <v>1136867.53</v>
      </c>
      <c r="P1295" s="85">
        <v>303.85000000000002</v>
      </c>
      <c r="Q1295" s="25">
        <v>20.68</v>
      </c>
      <c r="R1295" s="83" t="s">
        <v>176</v>
      </c>
      <c r="S1295" s="83" t="s">
        <v>396</v>
      </c>
    </row>
    <row r="1296" spans="1:930" ht="37.5" customHeight="1" x14ac:dyDescent="0.3">
      <c r="A1296" s="51">
        <v>8</v>
      </c>
      <c r="B1296" s="36" t="s">
        <v>520</v>
      </c>
      <c r="C1296" s="51">
        <v>1989</v>
      </c>
      <c r="D1296" s="51" t="s">
        <v>22</v>
      </c>
      <c r="E1296" s="83" t="s">
        <v>209</v>
      </c>
      <c r="F1296" s="51" t="s">
        <v>23</v>
      </c>
      <c r="G1296" s="51">
        <v>4</v>
      </c>
      <c r="H1296" s="84">
        <v>10042.66</v>
      </c>
      <c r="I1296" s="84">
        <v>5870.42</v>
      </c>
      <c r="J1296" s="61" t="s">
        <v>29</v>
      </c>
      <c r="K1296" s="85">
        <f t="shared" si="250"/>
        <v>3051462.24</v>
      </c>
      <c r="L1296" s="85">
        <f t="shared" si="251"/>
        <v>3051462.24</v>
      </c>
      <c r="M1296" s="85">
        <f t="shared" si="252"/>
        <v>207682.21</v>
      </c>
      <c r="N1296" s="85">
        <f t="shared" si="249"/>
        <v>3259144.45</v>
      </c>
      <c r="O1296" s="85">
        <f t="shared" si="253"/>
        <v>3259144.45</v>
      </c>
      <c r="P1296" s="85">
        <v>303.85000000000002</v>
      </c>
      <c r="Q1296" s="25">
        <v>20.68</v>
      </c>
      <c r="R1296" s="83" t="s">
        <v>176</v>
      </c>
      <c r="S1296" s="83" t="s">
        <v>396</v>
      </c>
    </row>
    <row r="1297" spans="1:19" ht="37.5" customHeight="1" x14ac:dyDescent="0.3">
      <c r="A1297" s="51">
        <v>9</v>
      </c>
      <c r="B1297" s="36" t="s">
        <v>521</v>
      </c>
      <c r="C1297" s="51">
        <v>1988</v>
      </c>
      <c r="D1297" s="51" t="s">
        <v>22</v>
      </c>
      <c r="E1297" s="83" t="s">
        <v>209</v>
      </c>
      <c r="F1297" s="51" t="s">
        <v>54</v>
      </c>
      <c r="G1297" s="51">
        <v>5</v>
      </c>
      <c r="H1297" s="84">
        <v>10763.48</v>
      </c>
      <c r="I1297" s="84">
        <v>6555.1</v>
      </c>
      <c r="J1297" s="61" t="s">
        <v>29</v>
      </c>
      <c r="K1297" s="85">
        <f t="shared" si="250"/>
        <v>3270483.4</v>
      </c>
      <c r="L1297" s="85">
        <f t="shared" si="251"/>
        <v>3270483.4</v>
      </c>
      <c r="M1297" s="85">
        <f t="shared" si="252"/>
        <v>222588.77</v>
      </c>
      <c r="N1297" s="85">
        <f t="shared" si="249"/>
        <v>3493072.17</v>
      </c>
      <c r="O1297" s="85">
        <f t="shared" si="253"/>
        <v>3493072.17</v>
      </c>
      <c r="P1297" s="85">
        <v>303.85000000000002</v>
      </c>
      <c r="Q1297" s="25">
        <v>20.68</v>
      </c>
      <c r="R1297" s="83" t="s">
        <v>176</v>
      </c>
      <c r="S1297" s="83" t="s">
        <v>396</v>
      </c>
    </row>
    <row r="1298" spans="1:19" ht="37.5" customHeight="1" x14ac:dyDescent="0.3">
      <c r="A1298" s="51">
        <v>10</v>
      </c>
      <c r="B1298" s="36" t="s">
        <v>522</v>
      </c>
      <c r="C1298" s="51">
        <v>1989</v>
      </c>
      <c r="D1298" s="51" t="s">
        <v>22</v>
      </c>
      <c r="E1298" s="83" t="s">
        <v>209</v>
      </c>
      <c r="F1298" s="51" t="s">
        <v>54</v>
      </c>
      <c r="G1298" s="51">
        <v>5</v>
      </c>
      <c r="H1298" s="84">
        <v>13101.52</v>
      </c>
      <c r="I1298" s="84">
        <v>4524.3999999999996</v>
      </c>
      <c r="J1298" s="61" t="s">
        <v>29</v>
      </c>
      <c r="K1298" s="85">
        <f t="shared" si="250"/>
        <v>3980896.85</v>
      </c>
      <c r="L1298" s="85">
        <f t="shared" si="251"/>
        <v>3980896.85</v>
      </c>
      <c r="M1298" s="85">
        <f t="shared" si="252"/>
        <v>270939.43</v>
      </c>
      <c r="N1298" s="85">
        <f t="shared" si="249"/>
        <v>4251836.28</v>
      </c>
      <c r="O1298" s="85">
        <f t="shared" si="253"/>
        <v>4251836.28</v>
      </c>
      <c r="P1298" s="85">
        <v>303.85000000000002</v>
      </c>
      <c r="Q1298" s="25">
        <v>20.68</v>
      </c>
      <c r="R1298" s="83" t="s">
        <v>176</v>
      </c>
      <c r="S1298" s="83" t="s">
        <v>396</v>
      </c>
    </row>
    <row r="1299" spans="1:19" ht="37.5" customHeight="1" x14ac:dyDescent="0.3">
      <c r="A1299" s="51">
        <v>11</v>
      </c>
      <c r="B1299" s="36" t="s">
        <v>523</v>
      </c>
      <c r="C1299" s="51">
        <v>1987</v>
      </c>
      <c r="D1299" s="51" t="s">
        <v>22</v>
      </c>
      <c r="E1299" s="83" t="s">
        <v>209</v>
      </c>
      <c r="F1299" s="51" t="s">
        <v>54</v>
      </c>
      <c r="G1299" s="51">
        <v>5</v>
      </c>
      <c r="H1299" s="84">
        <v>10681.74</v>
      </c>
      <c r="I1299" s="84">
        <v>6509.5</v>
      </c>
      <c r="J1299" s="61" t="s">
        <v>29</v>
      </c>
      <c r="K1299" s="85">
        <f t="shared" si="250"/>
        <v>3245646.7</v>
      </c>
      <c r="L1299" s="85">
        <f t="shared" si="251"/>
        <v>3245646.7</v>
      </c>
      <c r="M1299" s="85">
        <f t="shared" si="252"/>
        <v>220898.38</v>
      </c>
      <c r="N1299" s="85">
        <f t="shared" si="249"/>
        <v>3466545.08</v>
      </c>
      <c r="O1299" s="85">
        <f t="shared" si="253"/>
        <v>3466545.08</v>
      </c>
      <c r="P1299" s="85">
        <v>303.85000000000002</v>
      </c>
      <c r="Q1299" s="25">
        <v>20.68</v>
      </c>
      <c r="R1299" s="83" t="s">
        <v>176</v>
      </c>
      <c r="S1299" s="83" t="s">
        <v>396</v>
      </c>
    </row>
    <row r="1300" spans="1:19" ht="37.5" customHeight="1" x14ac:dyDescent="0.3">
      <c r="A1300" s="51">
        <v>12</v>
      </c>
      <c r="B1300" s="36" t="s">
        <v>524</v>
      </c>
      <c r="C1300" s="51">
        <v>1987</v>
      </c>
      <c r="D1300" s="51" t="s">
        <v>22</v>
      </c>
      <c r="E1300" s="83" t="s">
        <v>209</v>
      </c>
      <c r="F1300" s="51" t="s">
        <v>54</v>
      </c>
      <c r="G1300" s="51">
        <v>5</v>
      </c>
      <c r="H1300" s="84">
        <v>13103.08</v>
      </c>
      <c r="I1300" s="84">
        <v>4513</v>
      </c>
      <c r="J1300" s="61" t="s">
        <v>29</v>
      </c>
      <c r="K1300" s="85">
        <f t="shared" si="250"/>
        <v>3981370.86</v>
      </c>
      <c r="L1300" s="85">
        <f t="shared" si="251"/>
        <v>3981370.86</v>
      </c>
      <c r="M1300" s="85">
        <f t="shared" si="252"/>
        <v>270971.69</v>
      </c>
      <c r="N1300" s="85">
        <f t="shared" si="249"/>
        <v>4252342.55</v>
      </c>
      <c r="O1300" s="85">
        <f t="shared" si="253"/>
        <v>4252342.55</v>
      </c>
      <c r="P1300" s="85">
        <v>303.85000000000002</v>
      </c>
      <c r="Q1300" s="25">
        <v>20.68</v>
      </c>
      <c r="R1300" s="83" t="s">
        <v>176</v>
      </c>
      <c r="S1300" s="83" t="s">
        <v>396</v>
      </c>
    </row>
    <row r="1301" spans="1:19" ht="37.5" customHeight="1" x14ac:dyDescent="0.3">
      <c r="A1301" s="51">
        <v>13</v>
      </c>
      <c r="B1301" s="36" t="s">
        <v>525</v>
      </c>
      <c r="C1301" s="51">
        <v>1989</v>
      </c>
      <c r="D1301" s="51" t="s">
        <v>22</v>
      </c>
      <c r="E1301" s="83" t="s">
        <v>209</v>
      </c>
      <c r="F1301" s="51" t="s">
        <v>54</v>
      </c>
      <c r="G1301" s="51">
        <v>5</v>
      </c>
      <c r="H1301" s="84">
        <v>11127.24</v>
      </c>
      <c r="I1301" s="84">
        <v>3744.6</v>
      </c>
      <c r="J1301" s="61" t="s">
        <v>29</v>
      </c>
      <c r="K1301" s="85">
        <f t="shared" si="250"/>
        <v>3381011.87</v>
      </c>
      <c r="L1301" s="85">
        <f t="shared" si="251"/>
        <v>3381011.87</v>
      </c>
      <c r="M1301" s="85">
        <f t="shared" si="252"/>
        <v>230111.32</v>
      </c>
      <c r="N1301" s="85">
        <f t="shared" si="249"/>
        <v>3611123.19</v>
      </c>
      <c r="O1301" s="85">
        <f t="shared" si="253"/>
        <v>3611123.19</v>
      </c>
      <c r="P1301" s="85">
        <v>303.85000000000002</v>
      </c>
      <c r="Q1301" s="25">
        <v>20.68</v>
      </c>
      <c r="R1301" s="83" t="s">
        <v>176</v>
      </c>
      <c r="S1301" s="83" t="s">
        <v>396</v>
      </c>
    </row>
    <row r="1302" spans="1:19" ht="37.5" customHeight="1" x14ac:dyDescent="0.3">
      <c r="A1302" s="51">
        <v>14</v>
      </c>
      <c r="B1302" s="36" t="s">
        <v>526</v>
      </c>
      <c r="C1302" s="51">
        <v>1990</v>
      </c>
      <c r="D1302" s="51" t="s">
        <v>22</v>
      </c>
      <c r="E1302" s="83" t="s">
        <v>209</v>
      </c>
      <c r="F1302" s="51" t="s">
        <v>54</v>
      </c>
      <c r="G1302" s="51">
        <v>5</v>
      </c>
      <c r="H1302" s="84">
        <v>13183</v>
      </c>
      <c r="I1302" s="84">
        <v>7992.5</v>
      </c>
      <c r="J1302" s="61" t="s">
        <v>29</v>
      </c>
      <c r="K1302" s="85">
        <f t="shared" si="250"/>
        <v>4005654.55</v>
      </c>
      <c r="L1302" s="85">
        <f t="shared" si="251"/>
        <v>4005654.55</v>
      </c>
      <c r="M1302" s="85">
        <f t="shared" si="252"/>
        <v>272624.44</v>
      </c>
      <c r="N1302" s="85">
        <f t="shared" si="249"/>
        <v>4278278.99</v>
      </c>
      <c r="O1302" s="85">
        <f t="shared" si="253"/>
        <v>4278278.99</v>
      </c>
      <c r="P1302" s="85">
        <v>303.85000000000002</v>
      </c>
      <c r="Q1302" s="25">
        <v>20.68</v>
      </c>
      <c r="R1302" s="83" t="s">
        <v>176</v>
      </c>
      <c r="S1302" s="83" t="s">
        <v>396</v>
      </c>
    </row>
    <row r="1303" spans="1:19" ht="37.5" customHeight="1" x14ac:dyDescent="0.3">
      <c r="A1303" s="51">
        <v>15</v>
      </c>
      <c r="B1303" s="36" t="s">
        <v>875</v>
      </c>
      <c r="C1303" s="51">
        <v>1980</v>
      </c>
      <c r="D1303" s="51" t="s">
        <v>22</v>
      </c>
      <c r="E1303" s="83" t="s">
        <v>209</v>
      </c>
      <c r="F1303" s="51" t="s">
        <v>54</v>
      </c>
      <c r="G1303" s="51">
        <v>5</v>
      </c>
      <c r="H1303" s="84">
        <v>11900.14</v>
      </c>
      <c r="I1303" s="84">
        <v>7782.6</v>
      </c>
      <c r="J1303" s="61" t="s">
        <v>29</v>
      </c>
      <c r="K1303" s="85">
        <f t="shared" si="250"/>
        <v>3615857.54</v>
      </c>
      <c r="L1303" s="85">
        <f t="shared" si="251"/>
        <v>3615857.54</v>
      </c>
      <c r="M1303" s="85">
        <f t="shared" si="252"/>
        <v>246094.9</v>
      </c>
      <c r="N1303" s="85">
        <f t="shared" si="249"/>
        <v>3861952.44</v>
      </c>
      <c r="O1303" s="85">
        <f t="shared" si="253"/>
        <v>3861952.44</v>
      </c>
      <c r="P1303" s="85">
        <v>303.85000000000002</v>
      </c>
      <c r="Q1303" s="25">
        <v>20.68</v>
      </c>
      <c r="R1303" s="83" t="s">
        <v>176</v>
      </c>
      <c r="S1303" s="83" t="s">
        <v>396</v>
      </c>
    </row>
    <row r="1304" spans="1:19" ht="37.5" customHeight="1" x14ac:dyDescent="0.3">
      <c r="A1304" s="51">
        <v>16</v>
      </c>
      <c r="B1304" s="36" t="s">
        <v>876</v>
      </c>
      <c r="C1304" s="51">
        <v>1984</v>
      </c>
      <c r="D1304" s="51" t="s">
        <v>22</v>
      </c>
      <c r="E1304" s="83" t="s">
        <v>209</v>
      </c>
      <c r="F1304" s="51" t="s">
        <v>54</v>
      </c>
      <c r="G1304" s="51">
        <v>5</v>
      </c>
      <c r="H1304" s="84">
        <v>9662.5</v>
      </c>
      <c r="I1304" s="84">
        <v>5151.7</v>
      </c>
      <c r="J1304" s="61" t="s">
        <v>29</v>
      </c>
      <c r="K1304" s="85">
        <f t="shared" si="250"/>
        <v>2935950.63</v>
      </c>
      <c r="L1304" s="85">
        <f t="shared" si="251"/>
        <v>2935950.63</v>
      </c>
      <c r="M1304" s="85">
        <f t="shared" si="252"/>
        <v>199820.5</v>
      </c>
      <c r="N1304" s="85">
        <f t="shared" si="249"/>
        <v>3135771.13</v>
      </c>
      <c r="O1304" s="85">
        <f t="shared" si="253"/>
        <v>3135771.13</v>
      </c>
      <c r="P1304" s="85">
        <v>303.85000000000002</v>
      </c>
      <c r="Q1304" s="25">
        <v>20.68</v>
      </c>
      <c r="R1304" s="83" t="s">
        <v>176</v>
      </c>
      <c r="S1304" s="83" t="s">
        <v>396</v>
      </c>
    </row>
    <row r="1305" spans="1:19" ht="37.5" customHeight="1" x14ac:dyDescent="0.3">
      <c r="A1305" s="51">
        <v>17</v>
      </c>
      <c r="B1305" s="36" t="s">
        <v>889</v>
      </c>
      <c r="C1305" s="51">
        <v>1983</v>
      </c>
      <c r="D1305" s="51" t="s">
        <v>22</v>
      </c>
      <c r="E1305" s="83" t="s">
        <v>209</v>
      </c>
      <c r="F1305" s="51" t="s">
        <v>54</v>
      </c>
      <c r="G1305" s="51">
        <v>5</v>
      </c>
      <c r="H1305" s="84">
        <v>8989.1</v>
      </c>
      <c r="I1305" s="84">
        <v>5297.61</v>
      </c>
      <c r="J1305" s="61" t="s">
        <v>29</v>
      </c>
      <c r="K1305" s="85">
        <f t="shared" si="250"/>
        <v>2731338.04</v>
      </c>
      <c r="L1305" s="85">
        <f t="shared" si="251"/>
        <v>2731338.04</v>
      </c>
      <c r="M1305" s="85">
        <f t="shared" si="252"/>
        <v>185894.59</v>
      </c>
      <c r="N1305" s="85">
        <f t="shared" si="249"/>
        <v>2917232.63</v>
      </c>
      <c r="O1305" s="85">
        <f t="shared" si="253"/>
        <v>2917232.63</v>
      </c>
      <c r="P1305" s="85">
        <v>303.85000000000002</v>
      </c>
      <c r="Q1305" s="25">
        <v>20.68</v>
      </c>
      <c r="R1305" s="83" t="s">
        <v>176</v>
      </c>
      <c r="S1305" s="83" t="s">
        <v>396</v>
      </c>
    </row>
    <row r="1306" spans="1:19" ht="37.5" customHeight="1" x14ac:dyDescent="0.3">
      <c r="A1306" s="51">
        <v>18</v>
      </c>
      <c r="B1306" s="36" t="s">
        <v>527</v>
      </c>
      <c r="C1306" s="51">
        <v>1986</v>
      </c>
      <c r="D1306" s="51" t="s">
        <v>22</v>
      </c>
      <c r="E1306" s="83" t="s">
        <v>209</v>
      </c>
      <c r="F1306" s="51" t="s">
        <v>54</v>
      </c>
      <c r="G1306" s="51">
        <v>5</v>
      </c>
      <c r="H1306" s="84">
        <v>14970</v>
      </c>
      <c r="I1306" s="84">
        <v>8931.4</v>
      </c>
      <c r="J1306" s="61" t="s">
        <v>29</v>
      </c>
      <c r="K1306" s="85">
        <f t="shared" si="250"/>
        <v>4548634.5</v>
      </c>
      <c r="L1306" s="85">
        <f t="shared" si="251"/>
        <v>4548634.5</v>
      </c>
      <c r="M1306" s="85">
        <f t="shared" si="252"/>
        <v>309579.59999999998</v>
      </c>
      <c r="N1306" s="85">
        <f t="shared" si="249"/>
        <v>4858214.0999999996</v>
      </c>
      <c r="O1306" s="85">
        <f t="shared" si="253"/>
        <v>4858214.0999999996</v>
      </c>
      <c r="P1306" s="85">
        <v>303.85000000000002</v>
      </c>
      <c r="Q1306" s="25">
        <v>20.68</v>
      </c>
      <c r="R1306" s="83" t="s">
        <v>176</v>
      </c>
      <c r="S1306" s="83" t="s">
        <v>396</v>
      </c>
    </row>
    <row r="1307" spans="1:19" ht="37.5" customHeight="1" x14ac:dyDescent="0.3">
      <c r="A1307" s="51">
        <v>19</v>
      </c>
      <c r="B1307" s="36" t="s">
        <v>528</v>
      </c>
      <c r="C1307" s="51">
        <v>1984</v>
      </c>
      <c r="D1307" s="51" t="s">
        <v>22</v>
      </c>
      <c r="E1307" s="83" t="s">
        <v>209</v>
      </c>
      <c r="F1307" s="51" t="s">
        <v>23</v>
      </c>
      <c r="G1307" s="51">
        <v>3</v>
      </c>
      <c r="H1307" s="84">
        <v>1532.33</v>
      </c>
      <c r="I1307" s="84">
        <v>857.6</v>
      </c>
      <c r="J1307" s="61" t="s">
        <v>29</v>
      </c>
      <c r="K1307" s="85">
        <f t="shared" si="250"/>
        <v>465598.47</v>
      </c>
      <c r="L1307" s="85">
        <f t="shared" si="251"/>
        <v>465598.47</v>
      </c>
      <c r="M1307" s="85">
        <f t="shared" si="252"/>
        <v>31688.58</v>
      </c>
      <c r="N1307" s="85">
        <f t="shared" si="249"/>
        <v>497287.05</v>
      </c>
      <c r="O1307" s="85">
        <f t="shared" si="253"/>
        <v>497287.05</v>
      </c>
      <c r="P1307" s="85">
        <v>303.85000000000002</v>
      </c>
      <c r="Q1307" s="25">
        <v>20.68</v>
      </c>
      <c r="R1307" s="83" t="s">
        <v>176</v>
      </c>
      <c r="S1307" s="83" t="s">
        <v>396</v>
      </c>
    </row>
    <row r="1308" spans="1:19" ht="37.5" customHeight="1" x14ac:dyDescent="0.3">
      <c r="A1308" s="51">
        <v>20</v>
      </c>
      <c r="B1308" s="36" t="s">
        <v>529</v>
      </c>
      <c r="C1308" s="51">
        <v>1984</v>
      </c>
      <c r="D1308" s="51" t="s">
        <v>22</v>
      </c>
      <c r="E1308" s="83" t="s">
        <v>209</v>
      </c>
      <c r="F1308" s="51" t="s">
        <v>23</v>
      </c>
      <c r="G1308" s="51">
        <v>3</v>
      </c>
      <c r="H1308" s="84">
        <v>1557.5</v>
      </c>
      <c r="I1308" s="84">
        <v>872.7</v>
      </c>
      <c r="J1308" s="61" t="s">
        <v>29</v>
      </c>
      <c r="K1308" s="85">
        <f t="shared" si="250"/>
        <v>473246.38</v>
      </c>
      <c r="L1308" s="85">
        <f t="shared" si="251"/>
        <v>473246.38</v>
      </c>
      <c r="M1308" s="85">
        <f t="shared" si="252"/>
        <v>32209.1</v>
      </c>
      <c r="N1308" s="85">
        <f t="shared" si="249"/>
        <v>505455.48</v>
      </c>
      <c r="O1308" s="85">
        <f t="shared" si="253"/>
        <v>505455.48</v>
      </c>
      <c r="P1308" s="85">
        <v>303.85000000000002</v>
      </c>
      <c r="Q1308" s="25">
        <v>20.68</v>
      </c>
      <c r="R1308" s="83" t="s">
        <v>176</v>
      </c>
      <c r="S1308" s="83" t="s">
        <v>396</v>
      </c>
    </row>
    <row r="1309" spans="1:19" ht="37.5" customHeight="1" x14ac:dyDescent="0.3">
      <c r="A1309" s="51">
        <v>21</v>
      </c>
      <c r="B1309" s="36" t="s">
        <v>530</v>
      </c>
      <c r="C1309" s="51">
        <v>1995</v>
      </c>
      <c r="D1309" s="51" t="s">
        <v>22</v>
      </c>
      <c r="E1309" s="83" t="s">
        <v>209</v>
      </c>
      <c r="F1309" s="51" t="s">
        <v>54</v>
      </c>
      <c r="G1309" s="51">
        <v>5</v>
      </c>
      <c r="H1309" s="84">
        <v>8357.2199999999993</v>
      </c>
      <c r="I1309" s="84">
        <v>5282.2</v>
      </c>
      <c r="J1309" s="61" t="s">
        <v>29</v>
      </c>
      <c r="K1309" s="85">
        <f t="shared" si="250"/>
        <v>2539341.2999999998</v>
      </c>
      <c r="L1309" s="85">
        <f t="shared" si="251"/>
        <v>2539341.2999999998</v>
      </c>
      <c r="M1309" s="85">
        <f t="shared" si="252"/>
        <v>172827.31</v>
      </c>
      <c r="N1309" s="85">
        <f t="shared" si="249"/>
        <v>2712168.61</v>
      </c>
      <c r="O1309" s="85">
        <f t="shared" si="253"/>
        <v>2712168.61</v>
      </c>
      <c r="P1309" s="85">
        <v>303.85000000000002</v>
      </c>
      <c r="Q1309" s="25">
        <v>20.68</v>
      </c>
      <c r="R1309" s="83" t="s">
        <v>176</v>
      </c>
      <c r="S1309" s="83" t="s">
        <v>396</v>
      </c>
    </row>
    <row r="1310" spans="1:19" ht="37.5" customHeight="1" x14ac:dyDescent="0.3">
      <c r="A1310" s="51">
        <v>22</v>
      </c>
      <c r="B1310" s="36" t="s">
        <v>531</v>
      </c>
      <c r="C1310" s="51">
        <v>1987</v>
      </c>
      <c r="D1310" s="51" t="s">
        <v>22</v>
      </c>
      <c r="E1310" s="83" t="s">
        <v>209</v>
      </c>
      <c r="F1310" s="51" t="s">
        <v>54</v>
      </c>
      <c r="G1310" s="51">
        <v>5</v>
      </c>
      <c r="H1310" s="84">
        <v>4655.4799999999996</v>
      </c>
      <c r="I1310" s="84">
        <v>3115.7</v>
      </c>
      <c r="J1310" s="61" t="s">
        <v>29</v>
      </c>
      <c r="K1310" s="85">
        <f t="shared" si="250"/>
        <v>1414567.6</v>
      </c>
      <c r="L1310" s="85">
        <f t="shared" si="251"/>
        <v>1414567.6</v>
      </c>
      <c r="M1310" s="85">
        <f t="shared" si="252"/>
        <v>0</v>
      </c>
      <c r="N1310" s="85">
        <f t="shared" si="249"/>
        <v>1414567.6</v>
      </c>
      <c r="O1310" s="85">
        <f t="shared" si="253"/>
        <v>1414567.6</v>
      </c>
      <c r="P1310" s="85">
        <v>303.85000000000002</v>
      </c>
      <c r="Q1310" s="25"/>
      <c r="R1310" s="83"/>
      <c r="S1310" s="83" t="s">
        <v>396</v>
      </c>
    </row>
    <row r="1311" spans="1:19" ht="37.5" customHeight="1" x14ac:dyDescent="0.3">
      <c r="A1311" s="51">
        <v>23</v>
      </c>
      <c r="B1311" s="36" t="s">
        <v>532</v>
      </c>
      <c r="C1311" s="51">
        <v>1984</v>
      </c>
      <c r="D1311" s="51" t="s">
        <v>22</v>
      </c>
      <c r="E1311" s="83" t="s">
        <v>209</v>
      </c>
      <c r="F1311" s="51" t="s">
        <v>54</v>
      </c>
      <c r="G1311" s="51">
        <v>5</v>
      </c>
      <c r="H1311" s="84">
        <v>12225</v>
      </c>
      <c r="I1311" s="84">
        <v>7191.8</v>
      </c>
      <c r="J1311" s="61" t="s">
        <v>29</v>
      </c>
      <c r="K1311" s="85">
        <f t="shared" si="250"/>
        <v>3714566.25</v>
      </c>
      <c r="L1311" s="85">
        <f t="shared" si="251"/>
        <v>3714566.25</v>
      </c>
      <c r="M1311" s="85">
        <f t="shared" si="252"/>
        <v>252813</v>
      </c>
      <c r="N1311" s="85">
        <f t="shared" si="249"/>
        <v>3967379.25</v>
      </c>
      <c r="O1311" s="85">
        <f t="shared" si="253"/>
        <v>3967379.25</v>
      </c>
      <c r="P1311" s="85">
        <v>303.85000000000002</v>
      </c>
      <c r="Q1311" s="25">
        <v>20.68</v>
      </c>
      <c r="R1311" s="83" t="s">
        <v>176</v>
      </c>
      <c r="S1311" s="83" t="s">
        <v>396</v>
      </c>
    </row>
    <row r="1312" spans="1:19" ht="37.5" customHeight="1" x14ac:dyDescent="0.3">
      <c r="A1312" s="51">
        <v>24</v>
      </c>
      <c r="B1312" s="36" t="s">
        <v>533</v>
      </c>
      <c r="C1312" s="51">
        <v>1990</v>
      </c>
      <c r="D1312" s="51" t="s">
        <v>22</v>
      </c>
      <c r="E1312" s="83" t="s">
        <v>209</v>
      </c>
      <c r="F1312" s="51" t="s">
        <v>54</v>
      </c>
      <c r="G1312" s="51">
        <v>5</v>
      </c>
      <c r="H1312" s="84">
        <v>10922</v>
      </c>
      <c r="I1312" s="84">
        <v>6553.8</v>
      </c>
      <c r="J1312" s="61" t="s">
        <v>29</v>
      </c>
      <c r="K1312" s="85">
        <f t="shared" si="250"/>
        <v>3318649.7</v>
      </c>
      <c r="L1312" s="85">
        <f t="shared" si="251"/>
        <v>3318649.7</v>
      </c>
      <c r="M1312" s="85">
        <f t="shared" si="252"/>
        <v>225866.96</v>
      </c>
      <c r="N1312" s="85">
        <f t="shared" si="249"/>
        <v>3544516.66</v>
      </c>
      <c r="O1312" s="85">
        <f t="shared" si="253"/>
        <v>3544516.66</v>
      </c>
      <c r="P1312" s="85">
        <v>303.85000000000002</v>
      </c>
      <c r="Q1312" s="25">
        <v>20.68</v>
      </c>
      <c r="R1312" s="83" t="s">
        <v>176</v>
      </c>
      <c r="S1312" s="83" t="s">
        <v>396</v>
      </c>
    </row>
    <row r="1313" spans="1:20" s="5" customFormat="1" ht="37.5" customHeight="1" x14ac:dyDescent="0.3">
      <c r="A1313" s="51">
        <v>25</v>
      </c>
      <c r="B1313" s="36" t="s">
        <v>534</v>
      </c>
      <c r="C1313" s="51">
        <v>1998</v>
      </c>
      <c r="D1313" s="51" t="s">
        <v>22</v>
      </c>
      <c r="E1313" s="83" t="s">
        <v>209</v>
      </c>
      <c r="F1313" s="51" t="s">
        <v>54</v>
      </c>
      <c r="G1313" s="51">
        <v>5</v>
      </c>
      <c r="H1313" s="84">
        <v>3325.82</v>
      </c>
      <c r="I1313" s="84">
        <v>2114.4</v>
      </c>
      <c r="J1313" s="61" t="s">
        <v>29</v>
      </c>
      <c r="K1313" s="85">
        <f t="shared" si="250"/>
        <v>1010550.41</v>
      </c>
      <c r="L1313" s="85">
        <f t="shared" si="251"/>
        <v>1010550.41</v>
      </c>
      <c r="M1313" s="85">
        <f t="shared" si="252"/>
        <v>68777.960000000006</v>
      </c>
      <c r="N1313" s="85">
        <f t="shared" si="249"/>
        <v>1079328.3700000001</v>
      </c>
      <c r="O1313" s="85">
        <f t="shared" si="253"/>
        <v>1079328.3700000001</v>
      </c>
      <c r="P1313" s="85">
        <v>303.85000000000002</v>
      </c>
      <c r="Q1313" s="25">
        <v>20.68</v>
      </c>
      <c r="R1313" s="83" t="s">
        <v>176</v>
      </c>
      <c r="S1313" s="83" t="s">
        <v>396</v>
      </c>
      <c r="T1313" s="81"/>
    </row>
    <row r="1314" spans="1:20" s="5" customFormat="1" ht="19.5" customHeight="1" x14ac:dyDescent="0.3">
      <c r="A1314" s="22">
        <v>11</v>
      </c>
      <c r="B1314" s="41" t="s">
        <v>83</v>
      </c>
      <c r="C1314" s="22"/>
      <c r="D1314" s="51"/>
      <c r="E1314" s="83"/>
      <c r="F1314" s="22"/>
      <c r="G1314" s="22"/>
      <c r="H1314" s="21">
        <f>H1315+H1316+H1317+H1319+H1321+H1323+H1324+H1325+H1332+H1335+H1331</f>
        <v>40583.49</v>
      </c>
      <c r="I1314" s="18"/>
      <c r="J1314" s="17"/>
      <c r="K1314" s="21">
        <f>SUM(K1315:K1337)</f>
        <v>40357975.659999996</v>
      </c>
      <c r="L1314" s="21">
        <f t="shared" ref="L1314:O1314" si="254">SUM(L1315:L1337)</f>
        <v>40357975.659999996</v>
      </c>
      <c r="M1314" s="21">
        <f t="shared" si="254"/>
        <v>2036584.76</v>
      </c>
      <c r="N1314" s="21">
        <f t="shared" si="254"/>
        <v>42394560.420000002</v>
      </c>
      <c r="O1314" s="21">
        <f t="shared" si="254"/>
        <v>42394560.420000002</v>
      </c>
      <c r="P1314" s="21"/>
      <c r="Q1314" s="56"/>
      <c r="R1314" s="83"/>
      <c r="S1314" s="83"/>
      <c r="T1314" s="81"/>
    </row>
    <row r="1315" spans="1:20" ht="37.5" customHeight="1" x14ac:dyDescent="0.3">
      <c r="A1315" s="51">
        <v>1</v>
      </c>
      <c r="B1315" s="36" t="s">
        <v>535</v>
      </c>
      <c r="C1315" s="51">
        <v>1987</v>
      </c>
      <c r="D1315" s="51" t="s">
        <v>22</v>
      </c>
      <c r="E1315" s="83" t="s">
        <v>192</v>
      </c>
      <c r="F1315" s="51" t="s">
        <v>23</v>
      </c>
      <c r="G1315" s="51">
        <v>2</v>
      </c>
      <c r="H1315" s="84">
        <v>1407.2</v>
      </c>
      <c r="I1315" s="84">
        <v>798.8</v>
      </c>
      <c r="J1315" s="61" t="s">
        <v>29</v>
      </c>
      <c r="K1315" s="85">
        <f t="shared" ref="K1315:K1321" si="255">H1315*P1315</f>
        <v>601155.83999999997</v>
      </c>
      <c r="L1315" s="85">
        <f>K1315</f>
        <v>601155.83999999997</v>
      </c>
      <c r="M1315" s="85">
        <f t="shared" ref="M1315:M1321" si="256">H1315*Q1315</f>
        <v>40977.660000000003</v>
      </c>
      <c r="N1315" s="85">
        <f t="shared" ref="N1315:N1337" si="257">K1315+M1315</f>
        <v>642133.5</v>
      </c>
      <c r="O1315" s="85">
        <f>N1315</f>
        <v>642133.5</v>
      </c>
      <c r="P1315" s="85">
        <v>427.2</v>
      </c>
      <c r="Q1315" s="25">
        <v>29.12</v>
      </c>
      <c r="R1315" s="83" t="s">
        <v>176</v>
      </c>
      <c r="S1315" s="83" t="s">
        <v>396</v>
      </c>
    </row>
    <row r="1316" spans="1:20" ht="37.5" customHeight="1" x14ac:dyDescent="0.3">
      <c r="A1316" s="51">
        <v>2</v>
      </c>
      <c r="B1316" s="36" t="s">
        <v>286</v>
      </c>
      <c r="C1316" s="51">
        <v>2000</v>
      </c>
      <c r="D1316" s="51" t="s">
        <v>22</v>
      </c>
      <c r="E1316" s="83" t="s">
        <v>209</v>
      </c>
      <c r="F1316" s="51" t="s">
        <v>54</v>
      </c>
      <c r="G1316" s="51">
        <v>3</v>
      </c>
      <c r="H1316" s="84">
        <v>4624.28</v>
      </c>
      <c r="I1316" s="84">
        <v>2137.6999999999998</v>
      </c>
      <c r="J1316" s="61" t="s">
        <v>32</v>
      </c>
      <c r="K1316" s="85">
        <f t="shared" si="255"/>
        <v>1767908.49</v>
      </c>
      <c r="L1316" s="85">
        <f>K1316</f>
        <v>1767908.49</v>
      </c>
      <c r="M1316" s="85">
        <f t="shared" si="256"/>
        <v>97572.31</v>
      </c>
      <c r="N1316" s="85">
        <f t="shared" si="257"/>
        <v>1865480.8</v>
      </c>
      <c r="O1316" s="85">
        <f>N1316</f>
        <v>1865480.8</v>
      </c>
      <c r="P1316" s="84">
        <v>382.31</v>
      </c>
      <c r="Q1316" s="25">
        <v>21.1</v>
      </c>
      <c r="R1316" s="83" t="s">
        <v>176</v>
      </c>
      <c r="S1316" s="83" t="s">
        <v>396</v>
      </c>
    </row>
    <row r="1317" spans="1:20" ht="37.5" customHeight="1" x14ac:dyDescent="0.3">
      <c r="A1317" s="51">
        <v>3</v>
      </c>
      <c r="B1317" s="36" t="s">
        <v>656</v>
      </c>
      <c r="C1317" s="51">
        <v>1989</v>
      </c>
      <c r="D1317" s="51" t="s">
        <v>22</v>
      </c>
      <c r="E1317" s="83" t="s">
        <v>209</v>
      </c>
      <c r="F1317" s="83" t="s">
        <v>23</v>
      </c>
      <c r="G1317" s="51">
        <v>4</v>
      </c>
      <c r="H1317" s="51">
        <v>1386.2</v>
      </c>
      <c r="I1317" s="84"/>
      <c r="J1317" s="61" t="s">
        <v>29</v>
      </c>
      <c r="K1317" s="85">
        <f>H1317*P1317</f>
        <v>421196.87</v>
      </c>
      <c r="L1317" s="117">
        <f>K1317+K1318</f>
        <v>2077802.9</v>
      </c>
      <c r="M1317" s="85">
        <f t="shared" si="256"/>
        <v>28666.62</v>
      </c>
      <c r="N1317" s="85">
        <f t="shared" si="257"/>
        <v>449863.49</v>
      </c>
      <c r="O1317" s="117">
        <f>N1317+N1318</f>
        <v>2150827.92</v>
      </c>
      <c r="P1317" s="85">
        <v>303.85000000000002</v>
      </c>
      <c r="Q1317" s="25">
        <v>20.68</v>
      </c>
      <c r="R1317" s="83" t="s">
        <v>176</v>
      </c>
      <c r="S1317" s="83" t="s">
        <v>396</v>
      </c>
    </row>
    <row r="1318" spans="1:20" ht="18.75" customHeight="1" x14ac:dyDescent="0.3">
      <c r="A1318" s="51"/>
      <c r="B1318" s="36"/>
      <c r="C1318" s="51"/>
      <c r="D1318" s="51"/>
      <c r="E1318" s="83" t="s">
        <v>209</v>
      </c>
      <c r="F1318" s="83" t="s">
        <v>23</v>
      </c>
      <c r="G1318" s="51"/>
      <c r="H1318" s="51">
        <v>1386.2</v>
      </c>
      <c r="I1318" s="84"/>
      <c r="J1318" s="61" t="s">
        <v>147</v>
      </c>
      <c r="K1318" s="85">
        <f t="shared" si="255"/>
        <v>1656606.03</v>
      </c>
      <c r="L1318" s="119"/>
      <c r="M1318" s="85">
        <f t="shared" si="256"/>
        <v>44358.400000000001</v>
      </c>
      <c r="N1318" s="85">
        <f t="shared" si="257"/>
        <v>1700964.43</v>
      </c>
      <c r="O1318" s="119"/>
      <c r="P1318" s="85">
        <v>1195.07</v>
      </c>
      <c r="Q1318" s="25">
        <v>32</v>
      </c>
      <c r="R1318" s="83" t="s">
        <v>176</v>
      </c>
      <c r="S1318" s="83" t="s">
        <v>396</v>
      </c>
    </row>
    <row r="1319" spans="1:20" ht="37.5" customHeight="1" x14ac:dyDescent="0.3">
      <c r="A1319" s="51">
        <v>4</v>
      </c>
      <c r="B1319" s="36" t="s">
        <v>657</v>
      </c>
      <c r="C1319" s="51">
        <v>1986</v>
      </c>
      <c r="D1319" s="51" t="s">
        <v>22</v>
      </c>
      <c r="E1319" s="83" t="s">
        <v>209</v>
      </c>
      <c r="F1319" s="51" t="s">
        <v>23</v>
      </c>
      <c r="G1319" s="51">
        <v>4</v>
      </c>
      <c r="H1319" s="84">
        <v>1300.3</v>
      </c>
      <c r="I1319" s="84"/>
      <c r="J1319" s="61" t="s">
        <v>29</v>
      </c>
      <c r="K1319" s="85">
        <f>H1319*P1319</f>
        <v>395096.16</v>
      </c>
      <c r="L1319" s="117">
        <f>K1319+K1320</f>
        <v>1949045.68</v>
      </c>
      <c r="M1319" s="85">
        <f t="shared" si="256"/>
        <v>26890.2</v>
      </c>
      <c r="N1319" s="85">
        <f t="shared" si="257"/>
        <v>421986.36</v>
      </c>
      <c r="O1319" s="117">
        <f>N1319+N1320</f>
        <v>2017545.48</v>
      </c>
      <c r="P1319" s="85">
        <v>303.85000000000002</v>
      </c>
      <c r="Q1319" s="25">
        <v>20.68</v>
      </c>
      <c r="R1319" s="83" t="s">
        <v>176</v>
      </c>
      <c r="S1319" s="83" t="s">
        <v>396</v>
      </c>
    </row>
    <row r="1320" spans="1:20" ht="18.75" customHeight="1" x14ac:dyDescent="0.3">
      <c r="A1320" s="51"/>
      <c r="B1320" s="36"/>
      <c r="C1320" s="51"/>
      <c r="D1320" s="51"/>
      <c r="E1320" s="83" t="s">
        <v>209</v>
      </c>
      <c r="F1320" s="83" t="s">
        <v>23</v>
      </c>
      <c r="G1320" s="51"/>
      <c r="H1320" s="84">
        <v>1300.3</v>
      </c>
      <c r="I1320" s="84"/>
      <c r="J1320" s="61" t="s">
        <v>147</v>
      </c>
      <c r="K1320" s="85">
        <f t="shared" si="255"/>
        <v>1553949.52</v>
      </c>
      <c r="L1320" s="119"/>
      <c r="M1320" s="85">
        <f t="shared" si="256"/>
        <v>41609.599999999999</v>
      </c>
      <c r="N1320" s="85">
        <f t="shared" si="257"/>
        <v>1595559.12</v>
      </c>
      <c r="O1320" s="119"/>
      <c r="P1320" s="85">
        <v>1195.07</v>
      </c>
      <c r="Q1320" s="25">
        <v>32</v>
      </c>
      <c r="R1320" s="83" t="s">
        <v>176</v>
      </c>
      <c r="S1320" s="83" t="s">
        <v>396</v>
      </c>
    </row>
    <row r="1321" spans="1:20" ht="37.5" customHeight="1" x14ac:dyDescent="0.3">
      <c r="A1321" s="51">
        <v>5</v>
      </c>
      <c r="B1321" s="36" t="s">
        <v>653</v>
      </c>
      <c r="C1321" s="51">
        <v>1990</v>
      </c>
      <c r="D1321" s="51" t="s">
        <v>22</v>
      </c>
      <c r="E1321" s="83" t="s">
        <v>192</v>
      </c>
      <c r="F1321" s="51" t="s">
        <v>39</v>
      </c>
      <c r="G1321" s="51">
        <v>2</v>
      </c>
      <c r="H1321" s="8">
        <v>1021.65</v>
      </c>
      <c r="I1321" s="84">
        <v>631.1</v>
      </c>
      <c r="J1321" s="61" t="s">
        <v>29</v>
      </c>
      <c r="K1321" s="85">
        <f t="shared" si="255"/>
        <v>436448.88</v>
      </c>
      <c r="L1321" s="117">
        <f>K1321+K1322</f>
        <v>2371556.15</v>
      </c>
      <c r="M1321" s="85">
        <f t="shared" si="256"/>
        <v>29750.45</v>
      </c>
      <c r="N1321" s="85">
        <f t="shared" si="257"/>
        <v>466199.33</v>
      </c>
      <c r="O1321" s="117">
        <f>N1321+N1322</f>
        <v>2492744.2799999998</v>
      </c>
      <c r="P1321" s="85">
        <v>427.2</v>
      </c>
      <c r="Q1321" s="25">
        <v>29.12</v>
      </c>
      <c r="R1321" s="83" t="s">
        <v>176</v>
      </c>
      <c r="S1321" s="83" t="s">
        <v>396</v>
      </c>
    </row>
    <row r="1322" spans="1:20" ht="18.75" customHeight="1" x14ac:dyDescent="0.3">
      <c r="A1322" s="51"/>
      <c r="B1322" s="36"/>
      <c r="C1322" s="51"/>
      <c r="D1322" s="51"/>
      <c r="E1322" s="83" t="s">
        <v>192</v>
      </c>
      <c r="F1322" s="51" t="s">
        <v>39</v>
      </c>
      <c r="G1322" s="51">
        <v>2</v>
      </c>
      <c r="H1322" s="84"/>
      <c r="I1322" s="84"/>
      <c r="J1322" s="61" t="s">
        <v>147</v>
      </c>
      <c r="K1322" s="85">
        <f>H1321*P1322</f>
        <v>1935107.27</v>
      </c>
      <c r="L1322" s="119"/>
      <c r="M1322" s="85">
        <f>H1321*Q1322</f>
        <v>91437.68</v>
      </c>
      <c r="N1322" s="85">
        <f t="shared" si="257"/>
        <v>2026544.95</v>
      </c>
      <c r="O1322" s="119"/>
      <c r="P1322" s="85">
        <v>1894.1</v>
      </c>
      <c r="Q1322" s="25">
        <v>89.5</v>
      </c>
      <c r="R1322" s="83" t="s">
        <v>176</v>
      </c>
      <c r="S1322" s="83" t="s">
        <v>396</v>
      </c>
    </row>
    <row r="1323" spans="1:20" ht="37.5" customHeight="1" x14ac:dyDescent="0.3">
      <c r="A1323" s="51">
        <v>6</v>
      </c>
      <c r="B1323" s="36" t="s">
        <v>654</v>
      </c>
      <c r="C1323" s="51">
        <v>1985</v>
      </c>
      <c r="D1323" s="51" t="s">
        <v>22</v>
      </c>
      <c r="E1323" s="83" t="s">
        <v>192</v>
      </c>
      <c r="F1323" s="51" t="s">
        <v>39</v>
      </c>
      <c r="G1323" s="51">
        <v>2</v>
      </c>
      <c r="H1323" s="84">
        <v>860.5</v>
      </c>
      <c r="I1323" s="84">
        <v>596.6</v>
      </c>
      <c r="J1323" s="61" t="s">
        <v>147</v>
      </c>
      <c r="K1323" s="85">
        <f t="shared" ref="K1323:K1324" si="258">H1323*P1323</f>
        <v>1629873.05</v>
      </c>
      <c r="L1323" s="85">
        <f>K1323</f>
        <v>1629873.05</v>
      </c>
      <c r="M1323" s="85">
        <f t="shared" ref="M1323:M1332" si="259">H1323*Q1323</f>
        <v>77014.75</v>
      </c>
      <c r="N1323" s="85">
        <f t="shared" si="257"/>
        <v>1706887.8</v>
      </c>
      <c r="O1323" s="85">
        <f>N1323</f>
        <v>1706887.8</v>
      </c>
      <c r="P1323" s="85">
        <v>1894.1</v>
      </c>
      <c r="Q1323" s="25">
        <v>89.5</v>
      </c>
      <c r="R1323" s="83" t="s">
        <v>176</v>
      </c>
      <c r="S1323" s="83" t="s">
        <v>396</v>
      </c>
    </row>
    <row r="1324" spans="1:20" ht="56.25" customHeight="1" x14ac:dyDescent="0.3">
      <c r="A1324" s="51">
        <v>7</v>
      </c>
      <c r="B1324" s="36" t="s">
        <v>655</v>
      </c>
      <c r="C1324" s="51">
        <v>1985</v>
      </c>
      <c r="D1324" s="51" t="s">
        <v>22</v>
      </c>
      <c r="E1324" s="83" t="s">
        <v>192</v>
      </c>
      <c r="F1324" s="51" t="s">
        <v>39</v>
      </c>
      <c r="G1324" s="51">
        <v>2</v>
      </c>
      <c r="H1324" s="84">
        <v>654.6</v>
      </c>
      <c r="I1324" s="84">
        <v>587.6</v>
      </c>
      <c r="J1324" s="61" t="s">
        <v>24</v>
      </c>
      <c r="K1324" s="85">
        <f t="shared" si="258"/>
        <v>62684.5</v>
      </c>
      <c r="L1324" s="85">
        <f>K1324</f>
        <v>62684.5</v>
      </c>
      <c r="M1324" s="85">
        <f t="shared" si="259"/>
        <v>16927.96</v>
      </c>
      <c r="N1324" s="85">
        <f t="shared" si="257"/>
        <v>79612.460000000006</v>
      </c>
      <c r="O1324" s="85">
        <f>N1324</f>
        <v>79612.460000000006</v>
      </c>
      <c r="P1324" s="85">
        <v>95.76</v>
      </c>
      <c r="Q1324" s="25">
        <v>25.86</v>
      </c>
      <c r="R1324" s="83" t="s">
        <v>176</v>
      </c>
      <c r="S1324" s="83" t="s">
        <v>396</v>
      </c>
    </row>
    <row r="1325" spans="1:20" s="5" customFormat="1" ht="37.5" customHeight="1" x14ac:dyDescent="0.3">
      <c r="A1325" s="51">
        <v>8</v>
      </c>
      <c r="B1325" s="36" t="s">
        <v>536</v>
      </c>
      <c r="C1325" s="51">
        <v>1981</v>
      </c>
      <c r="D1325" s="51" t="s">
        <v>22</v>
      </c>
      <c r="E1325" s="83" t="s">
        <v>194</v>
      </c>
      <c r="F1325" s="51" t="s">
        <v>23</v>
      </c>
      <c r="G1325" s="51">
        <v>2</v>
      </c>
      <c r="H1325" s="84">
        <v>1639.2</v>
      </c>
      <c r="I1325" s="84">
        <v>896.5</v>
      </c>
      <c r="J1325" s="61" t="s">
        <v>29</v>
      </c>
      <c r="K1325" s="85">
        <f>H1325*P1325</f>
        <v>745508.16</v>
      </c>
      <c r="L1325" s="117">
        <f>K1325+K1326</f>
        <v>3850316.88</v>
      </c>
      <c r="M1325" s="85">
        <f t="shared" si="259"/>
        <v>41176.699999999997</v>
      </c>
      <c r="N1325" s="85">
        <f t="shared" si="257"/>
        <v>786684.86</v>
      </c>
      <c r="O1325" s="117">
        <f>N1325+N1326+N1327+N1328+N1329+N1330</f>
        <v>4175386.63</v>
      </c>
      <c r="P1325" s="85">
        <v>454.8</v>
      </c>
      <c r="Q1325" s="25">
        <v>25.12</v>
      </c>
      <c r="R1325" s="83" t="s">
        <v>176</v>
      </c>
      <c r="S1325" s="83" t="s">
        <v>396</v>
      </c>
      <c r="T1325" s="81"/>
    </row>
    <row r="1326" spans="1:20" s="5" customFormat="1" ht="42.75" customHeight="1" x14ac:dyDescent="0.3">
      <c r="A1326" s="51"/>
      <c r="B1326" s="36"/>
      <c r="C1326" s="51"/>
      <c r="D1326" s="51"/>
      <c r="E1326" s="83" t="s">
        <v>194</v>
      </c>
      <c r="F1326" s="51" t="s">
        <v>23</v>
      </c>
      <c r="G1326" s="51">
        <v>2</v>
      </c>
      <c r="H1326" s="84">
        <v>1639.2</v>
      </c>
      <c r="I1326" s="84"/>
      <c r="J1326" s="61" t="s">
        <v>147</v>
      </c>
      <c r="K1326" s="85">
        <f>H1326*P1326</f>
        <v>3104808.72</v>
      </c>
      <c r="L1326" s="118"/>
      <c r="M1326" s="85">
        <f t="shared" si="259"/>
        <v>140151.6</v>
      </c>
      <c r="N1326" s="85">
        <f t="shared" si="257"/>
        <v>3244960.32</v>
      </c>
      <c r="O1326" s="118"/>
      <c r="P1326" s="25">
        <v>1894.1</v>
      </c>
      <c r="Q1326" s="25">
        <v>85.5</v>
      </c>
      <c r="R1326" s="83" t="s">
        <v>176</v>
      </c>
      <c r="S1326" s="83" t="s">
        <v>396</v>
      </c>
      <c r="T1326" s="81"/>
    </row>
    <row r="1327" spans="1:20" s="5" customFormat="1" ht="38.25" customHeight="1" x14ac:dyDescent="0.3">
      <c r="A1327" s="51"/>
      <c r="B1327" s="36"/>
      <c r="C1327" s="51"/>
      <c r="D1327" s="51"/>
      <c r="E1327" s="83" t="s">
        <v>194</v>
      </c>
      <c r="F1327" s="51" t="s">
        <v>23</v>
      </c>
      <c r="G1327" s="51">
        <v>2</v>
      </c>
      <c r="H1327" s="84">
        <v>1639.2</v>
      </c>
      <c r="I1327" s="84"/>
      <c r="J1327" s="61" t="s">
        <v>24</v>
      </c>
      <c r="K1327" s="85"/>
      <c r="L1327" s="118"/>
      <c r="M1327" s="85">
        <f t="shared" si="259"/>
        <v>39111.31</v>
      </c>
      <c r="N1327" s="85">
        <f>M1327</f>
        <v>39111.31</v>
      </c>
      <c r="O1327" s="118"/>
      <c r="P1327" s="25"/>
      <c r="Q1327" s="25">
        <v>23.86</v>
      </c>
      <c r="R1327" s="83" t="s">
        <v>176</v>
      </c>
      <c r="S1327" s="83"/>
      <c r="T1327" s="80"/>
    </row>
    <row r="1328" spans="1:20" s="5" customFormat="1" ht="36.75" customHeight="1" x14ac:dyDescent="0.3">
      <c r="A1328" s="51"/>
      <c r="B1328" s="36"/>
      <c r="C1328" s="51"/>
      <c r="D1328" s="51"/>
      <c r="E1328" s="83" t="s">
        <v>194</v>
      </c>
      <c r="F1328" s="51" t="s">
        <v>23</v>
      </c>
      <c r="G1328" s="51">
        <v>2</v>
      </c>
      <c r="H1328" s="84">
        <v>1639.2</v>
      </c>
      <c r="I1328" s="84"/>
      <c r="J1328" s="61" t="s">
        <v>55</v>
      </c>
      <c r="K1328" s="85"/>
      <c r="L1328" s="118"/>
      <c r="M1328" s="85">
        <f t="shared" ref="M1328:M1331" si="260">H1328*Q1328</f>
        <v>42471.67</v>
      </c>
      <c r="N1328" s="85">
        <f t="shared" ref="N1328:N1331" si="261">M1328</f>
        <v>42471.67</v>
      </c>
      <c r="O1328" s="118"/>
      <c r="P1328" s="25"/>
      <c r="Q1328" s="25">
        <v>25.91</v>
      </c>
      <c r="R1328" s="83" t="s">
        <v>176</v>
      </c>
      <c r="S1328" s="83"/>
      <c r="T1328" s="80"/>
    </row>
    <row r="1329" spans="1:20" s="5" customFormat="1" ht="38.25" customHeight="1" x14ac:dyDescent="0.3">
      <c r="A1329" s="51"/>
      <c r="B1329" s="36"/>
      <c r="C1329" s="51"/>
      <c r="D1329" s="51"/>
      <c r="E1329" s="83" t="s">
        <v>194</v>
      </c>
      <c r="F1329" s="51" t="s">
        <v>23</v>
      </c>
      <c r="G1329" s="51">
        <v>2</v>
      </c>
      <c r="H1329" s="84">
        <v>1639.2</v>
      </c>
      <c r="I1329" s="84"/>
      <c r="J1329" s="61" t="s">
        <v>32</v>
      </c>
      <c r="K1329" s="85"/>
      <c r="L1329" s="118"/>
      <c r="M1329" s="85">
        <f t="shared" si="260"/>
        <v>41602.9</v>
      </c>
      <c r="N1329" s="85">
        <f t="shared" si="261"/>
        <v>41602.9</v>
      </c>
      <c r="O1329" s="118"/>
      <c r="P1329" s="25"/>
      <c r="Q1329" s="25">
        <v>25.38</v>
      </c>
      <c r="R1329" s="83" t="s">
        <v>176</v>
      </c>
      <c r="S1329" s="83"/>
      <c r="T1329" s="80"/>
    </row>
    <row r="1330" spans="1:20" s="5" customFormat="1" ht="41.25" customHeight="1" x14ac:dyDescent="0.3">
      <c r="A1330" s="51"/>
      <c r="B1330" s="36"/>
      <c r="C1330" s="51"/>
      <c r="D1330" s="51"/>
      <c r="E1330" s="83" t="s">
        <v>194</v>
      </c>
      <c r="F1330" s="51" t="s">
        <v>23</v>
      </c>
      <c r="G1330" s="51">
        <v>2</v>
      </c>
      <c r="H1330" s="84">
        <v>1639.2</v>
      </c>
      <c r="I1330" s="84"/>
      <c r="J1330" s="29" t="s">
        <v>962</v>
      </c>
      <c r="K1330" s="85"/>
      <c r="L1330" s="119"/>
      <c r="M1330" s="85">
        <f t="shared" si="260"/>
        <v>20555.57</v>
      </c>
      <c r="N1330" s="85">
        <f t="shared" si="261"/>
        <v>20555.57</v>
      </c>
      <c r="O1330" s="119"/>
      <c r="P1330" s="25"/>
      <c r="Q1330" s="25">
        <v>12.54</v>
      </c>
      <c r="R1330" s="83" t="s">
        <v>176</v>
      </c>
      <c r="S1330" s="83"/>
      <c r="T1330" s="80"/>
    </row>
    <row r="1331" spans="1:20" s="5" customFormat="1" ht="41.25" customHeight="1" x14ac:dyDescent="0.3">
      <c r="A1331" s="51">
        <v>9</v>
      </c>
      <c r="B1331" s="36" t="s">
        <v>954</v>
      </c>
      <c r="C1331" s="51">
        <v>1987</v>
      </c>
      <c r="D1331" s="51" t="s">
        <v>22</v>
      </c>
      <c r="E1331" s="83" t="s">
        <v>209</v>
      </c>
      <c r="F1331" s="51" t="s">
        <v>23</v>
      </c>
      <c r="G1331" s="51">
        <v>4</v>
      </c>
      <c r="H1331" s="84">
        <v>2223.8200000000002</v>
      </c>
      <c r="I1331" s="84">
        <v>1997.1</v>
      </c>
      <c r="J1331" s="61" t="s">
        <v>32</v>
      </c>
      <c r="K1331" s="85"/>
      <c r="L1331" s="99"/>
      <c r="M1331" s="85">
        <f t="shared" si="260"/>
        <v>46922.6</v>
      </c>
      <c r="N1331" s="85">
        <f t="shared" si="261"/>
        <v>46922.6</v>
      </c>
      <c r="O1331" s="99">
        <f>N1331</f>
        <v>46922.6</v>
      </c>
      <c r="P1331" s="25"/>
      <c r="Q1331" s="25">
        <v>21.1</v>
      </c>
      <c r="R1331" s="83" t="s">
        <v>176</v>
      </c>
      <c r="S1331" s="83"/>
      <c r="T1331" s="80"/>
    </row>
    <row r="1332" spans="1:20" s="5" customFormat="1" ht="37.5" customHeight="1" x14ac:dyDescent="0.3">
      <c r="A1332" s="51">
        <v>10</v>
      </c>
      <c r="B1332" s="36" t="s">
        <v>658</v>
      </c>
      <c r="C1332" s="51">
        <v>1987</v>
      </c>
      <c r="D1332" s="51" t="s">
        <v>22</v>
      </c>
      <c r="E1332" s="83" t="s">
        <v>209</v>
      </c>
      <c r="F1332" s="51" t="s">
        <v>54</v>
      </c>
      <c r="G1332" s="51">
        <v>5</v>
      </c>
      <c r="H1332" s="84">
        <v>11638.8</v>
      </c>
      <c r="I1332" s="84">
        <v>4453</v>
      </c>
      <c r="J1332" s="61" t="s">
        <v>29</v>
      </c>
      <c r="K1332" s="85">
        <f>H1332*P1332</f>
        <v>4121997.41</v>
      </c>
      <c r="L1332" s="117">
        <f>K1332+K1333+K1334</f>
        <v>11904746.59</v>
      </c>
      <c r="M1332" s="85">
        <f t="shared" si="259"/>
        <v>240690.38</v>
      </c>
      <c r="N1332" s="85">
        <f t="shared" si="257"/>
        <v>4362687.79</v>
      </c>
      <c r="O1332" s="117">
        <f>N1332+N1333+N1334</f>
        <v>12439200.279999999</v>
      </c>
      <c r="P1332" s="85">
        <v>354.16</v>
      </c>
      <c r="Q1332" s="25">
        <v>20.68</v>
      </c>
      <c r="R1332" s="83" t="s">
        <v>176</v>
      </c>
      <c r="S1332" s="83" t="s">
        <v>396</v>
      </c>
      <c r="T1332" s="81"/>
    </row>
    <row r="1333" spans="1:20" s="5" customFormat="1" ht="18.75" customHeight="1" x14ac:dyDescent="0.3">
      <c r="A1333" s="51"/>
      <c r="B1333" s="36"/>
      <c r="C1333" s="51"/>
      <c r="D1333" s="51"/>
      <c r="E1333" s="83" t="s">
        <v>209</v>
      </c>
      <c r="F1333" s="51" t="s">
        <v>54</v>
      </c>
      <c r="G1333" s="51">
        <v>5</v>
      </c>
      <c r="H1333" s="84"/>
      <c r="I1333" s="84"/>
      <c r="J1333" s="61" t="s">
        <v>60</v>
      </c>
      <c r="K1333" s="85">
        <f>H1332*P1333</f>
        <v>7425205.2400000002</v>
      </c>
      <c r="L1333" s="118"/>
      <c r="M1333" s="85">
        <f>H1332*Q1333</f>
        <v>232776</v>
      </c>
      <c r="N1333" s="85">
        <f t="shared" si="257"/>
        <v>7657981.2400000002</v>
      </c>
      <c r="O1333" s="118"/>
      <c r="P1333" s="85">
        <v>637.97</v>
      </c>
      <c r="Q1333" s="77">
        <v>20</v>
      </c>
      <c r="R1333" s="83" t="s">
        <v>176</v>
      </c>
      <c r="S1333" s="83" t="s">
        <v>396</v>
      </c>
      <c r="T1333" s="81"/>
    </row>
    <row r="1334" spans="1:20" s="5" customFormat="1" ht="18.75" customHeight="1" x14ac:dyDescent="0.3">
      <c r="A1334" s="51"/>
      <c r="B1334" s="36"/>
      <c r="C1334" s="51"/>
      <c r="D1334" s="51"/>
      <c r="E1334" s="83" t="s">
        <v>209</v>
      </c>
      <c r="F1334" s="51" t="s">
        <v>54</v>
      </c>
      <c r="G1334" s="51">
        <v>5</v>
      </c>
      <c r="H1334" s="84"/>
      <c r="I1334" s="84"/>
      <c r="J1334" s="27" t="s">
        <v>963</v>
      </c>
      <c r="K1334" s="85">
        <f>H1332*P1334</f>
        <v>357543.94</v>
      </c>
      <c r="L1334" s="119"/>
      <c r="M1334" s="85">
        <f>H1332*Q1334</f>
        <v>60987.31</v>
      </c>
      <c r="N1334" s="85">
        <f t="shared" si="257"/>
        <v>418531.25</v>
      </c>
      <c r="O1334" s="119"/>
      <c r="P1334" s="85">
        <v>30.72</v>
      </c>
      <c r="Q1334" s="25">
        <v>5.24</v>
      </c>
      <c r="R1334" s="83" t="s">
        <v>176</v>
      </c>
      <c r="S1334" s="83" t="s">
        <v>396</v>
      </c>
      <c r="T1334" s="81"/>
    </row>
    <row r="1335" spans="1:20" s="5" customFormat="1" ht="37.5" customHeight="1" x14ac:dyDescent="0.3">
      <c r="A1335" s="51">
        <v>11</v>
      </c>
      <c r="B1335" s="36" t="s">
        <v>679</v>
      </c>
      <c r="C1335" s="51">
        <v>1988</v>
      </c>
      <c r="D1335" s="51" t="s">
        <v>22</v>
      </c>
      <c r="E1335" s="83" t="s">
        <v>209</v>
      </c>
      <c r="F1335" s="51" t="s">
        <v>54</v>
      </c>
      <c r="G1335" s="51">
        <v>5</v>
      </c>
      <c r="H1335" s="84">
        <v>13826.94</v>
      </c>
      <c r="I1335" s="84">
        <v>6478.2</v>
      </c>
      <c r="J1335" s="61" t="s">
        <v>29</v>
      </c>
      <c r="K1335" s="85">
        <f>H1335*P1335</f>
        <v>4896949.07</v>
      </c>
      <c r="L1335" s="117">
        <f>K1335+K1336+K1337</f>
        <v>14142885.58</v>
      </c>
      <c r="M1335" s="85">
        <f>H1335*Q1335</f>
        <v>285941.12</v>
      </c>
      <c r="N1335" s="85">
        <f t="shared" si="257"/>
        <v>5182890.1900000004</v>
      </c>
      <c r="O1335" s="117">
        <f>N1335+N1336+N1337</f>
        <v>14777818.67</v>
      </c>
      <c r="P1335" s="85">
        <v>354.16</v>
      </c>
      <c r="Q1335" s="25">
        <v>20.68</v>
      </c>
      <c r="R1335" s="83" t="s">
        <v>176</v>
      </c>
      <c r="S1335" s="83" t="s">
        <v>396</v>
      </c>
      <c r="T1335" s="81"/>
    </row>
    <row r="1336" spans="1:20" s="5" customFormat="1" ht="18.75" customHeight="1" x14ac:dyDescent="0.3">
      <c r="A1336" s="51"/>
      <c r="B1336" s="36"/>
      <c r="C1336" s="51"/>
      <c r="D1336" s="51"/>
      <c r="E1336" s="83" t="s">
        <v>209</v>
      </c>
      <c r="F1336" s="51" t="s">
        <v>54</v>
      </c>
      <c r="G1336" s="51">
        <v>5</v>
      </c>
      <c r="H1336" s="84"/>
      <c r="I1336" s="84"/>
      <c r="J1336" s="61" t="s">
        <v>60</v>
      </c>
      <c r="K1336" s="85">
        <f>H1335*P1336</f>
        <v>8821172.9100000001</v>
      </c>
      <c r="L1336" s="118"/>
      <c r="M1336" s="85">
        <f>H1335*Q1336</f>
        <v>276538.8</v>
      </c>
      <c r="N1336" s="85">
        <f t="shared" si="257"/>
        <v>9097711.7100000009</v>
      </c>
      <c r="O1336" s="118"/>
      <c r="P1336" s="85">
        <v>637.97</v>
      </c>
      <c r="Q1336" s="77">
        <v>20</v>
      </c>
      <c r="R1336" s="83" t="s">
        <v>176</v>
      </c>
      <c r="S1336" s="83" t="s">
        <v>396</v>
      </c>
      <c r="T1336" s="81"/>
    </row>
    <row r="1337" spans="1:20" s="5" customFormat="1" ht="18.75" customHeight="1" x14ac:dyDescent="0.3">
      <c r="A1337" s="51"/>
      <c r="B1337" s="36"/>
      <c r="C1337" s="51"/>
      <c r="D1337" s="51"/>
      <c r="E1337" s="83" t="s">
        <v>209</v>
      </c>
      <c r="F1337" s="51" t="s">
        <v>54</v>
      </c>
      <c r="G1337" s="51">
        <v>5</v>
      </c>
      <c r="H1337" s="84"/>
      <c r="I1337" s="84"/>
      <c r="J1337" s="27" t="s">
        <v>963</v>
      </c>
      <c r="K1337" s="85">
        <f>H1335*P1337</f>
        <v>424763.6</v>
      </c>
      <c r="L1337" s="119"/>
      <c r="M1337" s="85">
        <f>H1335*Q1337</f>
        <v>72453.17</v>
      </c>
      <c r="N1337" s="85">
        <f t="shared" si="257"/>
        <v>497216.77</v>
      </c>
      <c r="O1337" s="119"/>
      <c r="P1337" s="85">
        <v>30.72</v>
      </c>
      <c r="Q1337" s="25">
        <v>5.24</v>
      </c>
      <c r="R1337" s="83" t="s">
        <v>176</v>
      </c>
      <c r="S1337" s="83" t="s">
        <v>396</v>
      </c>
      <c r="T1337" s="81"/>
    </row>
    <row r="1338" spans="1:20" s="5" customFormat="1" ht="18.75" customHeight="1" x14ac:dyDescent="0.3">
      <c r="A1338" s="22">
        <v>18</v>
      </c>
      <c r="B1338" s="41" t="s">
        <v>89</v>
      </c>
      <c r="C1338" s="22"/>
      <c r="D1338" s="51"/>
      <c r="E1338" s="83"/>
      <c r="F1338" s="22"/>
      <c r="G1338" s="22"/>
      <c r="H1338" s="21">
        <f>H1339+H1340+H1341+H1342+H1343+H1347+H1348+H1349+H1353+H1357+H1359+H1360+H1364+H1365+H1366+H1371+H1372+H1373</f>
        <v>63443.82</v>
      </c>
      <c r="I1338" s="18"/>
      <c r="J1338" s="17"/>
      <c r="K1338" s="21">
        <f>SUM(K1339:K1373)</f>
        <v>40057991.840000004</v>
      </c>
      <c r="L1338" s="21">
        <f t="shared" ref="L1338:O1338" si="262">SUM(L1339:L1373)</f>
        <v>40057991.840000004</v>
      </c>
      <c r="M1338" s="21">
        <f t="shared" si="262"/>
        <v>2120607.73</v>
      </c>
      <c r="N1338" s="21">
        <f t="shared" si="262"/>
        <v>42178599.57</v>
      </c>
      <c r="O1338" s="21">
        <f t="shared" si="262"/>
        <v>42178599.57</v>
      </c>
      <c r="P1338" s="21"/>
      <c r="Q1338" s="56"/>
      <c r="R1338" s="83"/>
      <c r="S1338" s="83"/>
      <c r="T1338" s="81"/>
    </row>
    <row r="1339" spans="1:20" ht="37.5" customHeight="1" x14ac:dyDescent="0.3">
      <c r="A1339" s="51">
        <v>1</v>
      </c>
      <c r="B1339" s="36" t="s">
        <v>537</v>
      </c>
      <c r="C1339" s="51">
        <v>1976</v>
      </c>
      <c r="D1339" s="51" t="s">
        <v>22</v>
      </c>
      <c r="E1339" s="83" t="s">
        <v>209</v>
      </c>
      <c r="F1339" s="51" t="s">
        <v>54</v>
      </c>
      <c r="G1339" s="51">
        <v>5</v>
      </c>
      <c r="H1339" s="84">
        <v>2033.7</v>
      </c>
      <c r="I1339" s="84">
        <v>993.1</v>
      </c>
      <c r="J1339" s="61" t="s">
        <v>29</v>
      </c>
      <c r="K1339" s="85">
        <f t="shared" ref="K1339:K1357" si="263">H1339*P1339</f>
        <v>617939.75</v>
      </c>
      <c r="L1339" s="85">
        <f>K1339</f>
        <v>617939.75</v>
      </c>
      <c r="M1339" s="85">
        <f t="shared" ref="M1339:M1347" si="264">H1339*Q1339</f>
        <v>42056.92</v>
      </c>
      <c r="N1339" s="85">
        <f t="shared" ref="N1339:N1373" si="265">K1339+M1339</f>
        <v>659996.67000000004</v>
      </c>
      <c r="O1339" s="85">
        <f>N1339</f>
        <v>659996.67000000004</v>
      </c>
      <c r="P1339" s="85">
        <v>303.85000000000002</v>
      </c>
      <c r="Q1339" s="25">
        <v>20.68</v>
      </c>
      <c r="R1339" s="83" t="s">
        <v>176</v>
      </c>
      <c r="S1339" s="83" t="s">
        <v>396</v>
      </c>
    </row>
    <row r="1340" spans="1:20" ht="37.5" customHeight="1" x14ac:dyDescent="0.3">
      <c r="A1340" s="51">
        <v>2</v>
      </c>
      <c r="B1340" s="36" t="s">
        <v>538</v>
      </c>
      <c r="C1340" s="51">
        <v>1973</v>
      </c>
      <c r="D1340" s="51" t="s">
        <v>22</v>
      </c>
      <c r="E1340" s="83" t="s">
        <v>209</v>
      </c>
      <c r="F1340" s="51" t="s">
        <v>54</v>
      </c>
      <c r="G1340" s="51">
        <v>5</v>
      </c>
      <c r="H1340" s="84">
        <v>5221.05</v>
      </c>
      <c r="I1340" s="84">
        <v>3183.75</v>
      </c>
      <c r="J1340" s="61" t="s">
        <v>29</v>
      </c>
      <c r="K1340" s="85">
        <f t="shared" si="263"/>
        <v>1586416.04</v>
      </c>
      <c r="L1340" s="85">
        <f>K1340</f>
        <v>1586416.04</v>
      </c>
      <c r="M1340" s="85">
        <f t="shared" si="264"/>
        <v>107971.31</v>
      </c>
      <c r="N1340" s="85">
        <f t="shared" si="265"/>
        <v>1694387.35</v>
      </c>
      <c r="O1340" s="85">
        <f>N1340</f>
        <v>1694387.35</v>
      </c>
      <c r="P1340" s="85">
        <v>303.85000000000002</v>
      </c>
      <c r="Q1340" s="25">
        <v>20.68</v>
      </c>
      <c r="R1340" s="83" t="s">
        <v>176</v>
      </c>
      <c r="S1340" s="83" t="s">
        <v>396</v>
      </c>
    </row>
    <row r="1341" spans="1:20" ht="37.5" customHeight="1" x14ac:dyDescent="0.3">
      <c r="A1341" s="51">
        <v>3</v>
      </c>
      <c r="B1341" s="36" t="s">
        <v>539</v>
      </c>
      <c r="C1341" s="51">
        <v>1974</v>
      </c>
      <c r="D1341" s="51" t="s">
        <v>22</v>
      </c>
      <c r="E1341" s="83" t="s">
        <v>209</v>
      </c>
      <c r="F1341" s="51" t="s">
        <v>23</v>
      </c>
      <c r="G1341" s="51">
        <v>5</v>
      </c>
      <c r="H1341" s="84">
        <v>6211.79</v>
      </c>
      <c r="I1341" s="84">
        <v>3622.09</v>
      </c>
      <c r="J1341" s="61" t="s">
        <v>29</v>
      </c>
      <c r="K1341" s="85">
        <f t="shared" si="263"/>
        <v>1887452.39</v>
      </c>
      <c r="L1341" s="85">
        <f>K1341</f>
        <v>1887452.39</v>
      </c>
      <c r="M1341" s="85">
        <f t="shared" si="264"/>
        <v>128459.82</v>
      </c>
      <c r="N1341" s="85">
        <f t="shared" si="265"/>
        <v>2015912.21</v>
      </c>
      <c r="O1341" s="85">
        <f>N1341</f>
        <v>2015912.21</v>
      </c>
      <c r="P1341" s="85">
        <v>303.85000000000002</v>
      </c>
      <c r="Q1341" s="25">
        <v>20.68</v>
      </c>
      <c r="R1341" s="83" t="s">
        <v>176</v>
      </c>
      <c r="S1341" s="83" t="s">
        <v>396</v>
      </c>
    </row>
    <row r="1342" spans="1:20" ht="37.5" customHeight="1" x14ac:dyDescent="0.3">
      <c r="A1342" s="51">
        <v>4</v>
      </c>
      <c r="B1342" s="36" t="s">
        <v>540</v>
      </c>
      <c r="C1342" s="51">
        <v>1973</v>
      </c>
      <c r="D1342" s="51" t="s">
        <v>22</v>
      </c>
      <c r="E1342" s="83" t="s">
        <v>209</v>
      </c>
      <c r="F1342" s="51" t="s">
        <v>23</v>
      </c>
      <c r="G1342" s="51">
        <v>5</v>
      </c>
      <c r="H1342" s="84">
        <v>18263.7</v>
      </c>
      <c r="I1342" s="84">
        <v>11263.73</v>
      </c>
      <c r="J1342" s="61" t="s">
        <v>29</v>
      </c>
      <c r="K1342" s="85">
        <f t="shared" si="263"/>
        <v>5549425.25</v>
      </c>
      <c r="L1342" s="85">
        <f>K1342</f>
        <v>5549425.25</v>
      </c>
      <c r="M1342" s="85">
        <f t="shared" si="264"/>
        <v>377693.32</v>
      </c>
      <c r="N1342" s="85">
        <f t="shared" si="265"/>
        <v>5927118.5700000003</v>
      </c>
      <c r="O1342" s="85">
        <f>N1342</f>
        <v>5927118.5700000003</v>
      </c>
      <c r="P1342" s="85">
        <v>303.85000000000002</v>
      </c>
      <c r="Q1342" s="25">
        <v>20.68</v>
      </c>
      <c r="R1342" s="83" t="s">
        <v>176</v>
      </c>
      <c r="S1342" s="83" t="s">
        <v>396</v>
      </c>
    </row>
    <row r="1343" spans="1:20" ht="37.5" customHeight="1" x14ac:dyDescent="0.3">
      <c r="A1343" s="51">
        <v>5</v>
      </c>
      <c r="B1343" s="36" t="s">
        <v>541</v>
      </c>
      <c r="C1343" s="51">
        <v>1980</v>
      </c>
      <c r="D1343" s="51" t="s">
        <v>22</v>
      </c>
      <c r="E1343" s="83" t="s">
        <v>209</v>
      </c>
      <c r="F1343" s="51" t="s">
        <v>54</v>
      </c>
      <c r="G1343" s="51">
        <v>3</v>
      </c>
      <c r="H1343" s="84">
        <v>3306.3</v>
      </c>
      <c r="I1343" s="84">
        <v>1620.1</v>
      </c>
      <c r="J1343" s="61" t="s">
        <v>29</v>
      </c>
      <c r="K1343" s="85">
        <f t="shared" si="263"/>
        <v>1004619.26</v>
      </c>
      <c r="L1343" s="117">
        <f>K1343+K1344+K1345+K1346</f>
        <v>5470405.6100000003</v>
      </c>
      <c r="M1343" s="85">
        <f t="shared" si="264"/>
        <v>68374.28</v>
      </c>
      <c r="N1343" s="85">
        <f t="shared" si="265"/>
        <v>1072993.54</v>
      </c>
      <c r="O1343" s="117">
        <f>N1343+N1344+N1345+N1346</f>
        <v>5728462.3200000003</v>
      </c>
      <c r="P1343" s="85">
        <v>303.85000000000002</v>
      </c>
      <c r="Q1343" s="25">
        <v>20.68</v>
      </c>
      <c r="R1343" s="83" t="s">
        <v>176</v>
      </c>
      <c r="S1343" s="83" t="s">
        <v>396</v>
      </c>
    </row>
    <row r="1344" spans="1:20" ht="56.25" customHeight="1" x14ac:dyDescent="0.3">
      <c r="A1344" s="51"/>
      <c r="B1344" s="36"/>
      <c r="C1344" s="51"/>
      <c r="D1344" s="51"/>
      <c r="E1344" s="83" t="s">
        <v>209</v>
      </c>
      <c r="F1344" s="51" t="s">
        <v>54</v>
      </c>
      <c r="G1344" s="51"/>
      <c r="H1344" s="84">
        <v>3306.3</v>
      </c>
      <c r="I1344" s="84"/>
      <c r="J1344" s="61" t="s">
        <v>24</v>
      </c>
      <c r="K1344" s="85">
        <f t="shared" si="263"/>
        <v>294459.08</v>
      </c>
      <c r="L1344" s="118"/>
      <c r="M1344" s="85">
        <f t="shared" si="264"/>
        <v>46189.01</v>
      </c>
      <c r="N1344" s="85">
        <f t="shared" si="265"/>
        <v>340648.09</v>
      </c>
      <c r="O1344" s="118"/>
      <c r="P1344" s="85">
        <v>89.06</v>
      </c>
      <c r="Q1344" s="25">
        <v>13.97</v>
      </c>
      <c r="R1344" s="83" t="s">
        <v>176</v>
      </c>
      <c r="S1344" s="83" t="s">
        <v>396</v>
      </c>
    </row>
    <row r="1345" spans="1:19" ht="56.25" customHeight="1" x14ac:dyDescent="0.3">
      <c r="A1345" s="51"/>
      <c r="B1345" s="36"/>
      <c r="C1345" s="51"/>
      <c r="D1345" s="51"/>
      <c r="E1345" s="83" t="s">
        <v>209</v>
      </c>
      <c r="F1345" s="51" t="s">
        <v>54</v>
      </c>
      <c r="G1345" s="51"/>
      <c r="H1345" s="84">
        <v>3306.3</v>
      </c>
      <c r="I1345" s="84"/>
      <c r="J1345" s="29" t="s">
        <v>962</v>
      </c>
      <c r="K1345" s="85">
        <f t="shared" si="263"/>
        <v>220067.33</v>
      </c>
      <c r="L1345" s="118"/>
      <c r="M1345" s="85">
        <f t="shared" si="264"/>
        <v>37691.82</v>
      </c>
      <c r="N1345" s="85">
        <f t="shared" si="265"/>
        <v>257759.15</v>
      </c>
      <c r="O1345" s="118"/>
      <c r="P1345" s="85">
        <v>66.56</v>
      </c>
      <c r="Q1345" s="25">
        <v>11.4</v>
      </c>
      <c r="R1345" s="83" t="s">
        <v>176</v>
      </c>
      <c r="S1345" s="83" t="s">
        <v>396</v>
      </c>
    </row>
    <row r="1346" spans="1:19" ht="18.75" customHeight="1" x14ac:dyDescent="0.3">
      <c r="A1346" s="51"/>
      <c r="B1346" s="36"/>
      <c r="C1346" s="51"/>
      <c r="D1346" s="51"/>
      <c r="E1346" s="83" t="s">
        <v>209</v>
      </c>
      <c r="F1346" s="51" t="s">
        <v>54</v>
      </c>
      <c r="G1346" s="51"/>
      <c r="H1346" s="84">
        <v>3306.3</v>
      </c>
      <c r="I1346" s="84"/>
      <c r="J1346" s="61" t="s">
        <v>147</v>
      </c>
      <c r="K1346" s="85">
        <f t="shared" si="263"/>
        <v>3951259.94</v>
      </c>
      <c r="L1346" s="119"/>
      <c r="M1346" s="85">
        <f t="shared" si="264"/>
        <v>105801.60000000001</v>
      </c>
      <c r="N1346" s="85">
        <f t="shared" si="265"/>
        <v>4057061.54</v>
      </c>
      <c r="O1346" s="119"/>
      <c r="P1346" s="85">
        <v>1195.07</v>
      </c>
      <c r="Q1346" s="25">
        <v>32</v>
      </c>
      <c r="R1346" s="83" t="s">
        <v>176</v>
      </c>
      <c r="S1346" s="83" t="s">
        <v>396</v>
      </c>
    </row>
    <row r="1347" spans="1:19" ht="37.5" customHeight="1" x14ac:dyDescent="0.3">
      <c r="A1347" s="51">
        <v>6</v>
      </c>
      <c r="B1347" s="36" t="s">
        <v>542</v>
      </c>
      <c r="C1347" s="51">
        <v>1986</v>
      </c>
      <c r="D1347" s="51" t="s">
        <v>22</v>
      </c>
      <c r="E1347" s="83" t="s">
        <v>209</v>
      </c>
      <c r="F1347" s="51" t="s">
        <v>54</v>
      </c>
      <c r="G1347" s="51">
        <v>5</v>
      </c>
      <c r="H1347" s="84">
        <v>5459.6</v>
      </c>
      <c r="I1347" s="84">
        <v>3393.2</v>
      </c>
      <c r="J1347" s="61" t="s">
        <v>29</v>
      </c>
      <c r="K1347" s="85">
        <f t="shared" si="263"/>
        <v>1658899.46</v>
      </c>
      <c r="L1347" s="85">
        <f>K1347</f>
        <v>1658899.46</v>
      </c>
      <c r="M1347" s="85">
        <f t="shared" si="264"/>
        <v>112904.53</v>
      </c>
      <c r="N1347" s="85">
        <f t="shared" si="265"/>
        <v>1771803.99</v>
      </c>
      <c r="O1347" s="85">
        <f>N1347</f>
        <v>1771803.99</v>
      </c>
      <c r="P1347" s="85">
        <v>303.85000000000002</v>
      </c>
      <c r="Q1347" s="25">
        <v>20.68</v>
      </c>
      <c r="R1347" s="83" t="s">
        <v>176</v>
      </c>
      <c r="S1347" s="83" t="s">
        <v>396</v>
      </c>
    </row>
    <row r="1348" spans="1:19" ht="37.5" customHeight="1" x14ac:dyDescent="0.3">
      <c r="A1348" s="51">
        <v>7</v>
      </c>
      <c r="B1348" s="36" t="s">
        <v>543</v>
      </c>
      <c r="C1348" s="51">
        <v>1980</v>
      </c>
      <c r="D1348" s="51" t="s">
        <v>22</v>
      </c>
      <c r="E1348" s="83" t="s">
        <v>209</v>
      </c>
      <c r="F1348" s="51" t="s">
        <v>23</v>
      </c>
      <c r="G1348" s="51">
        <v>2</v>
      </c>
      <c r="H1348" s="84">
        <v>755.5</v>
      </c>
      <c r="I1348" s="84">
        <v>365.5</v>
      </c>
      <c r="J1348" s="61" t="s">
        <v>29</v>
      </c>
      <c r="K1348" s="85">
        <f t="shared" si="263"/>
        <v>229558.68</v>
      </c>
      <c r="L1348" s="85">
        <f>K1348</f>
        <v>229558.68</v>
      </c>
      <c r="M1348" s="85">
        <f t="shared" ref="M1348:M1357" si="266">H1348*Q1348</f>
        <v>15623.74</v>
      </c>
      <c r="N1348" s="85">
        <f t="shared" si="265"/>
        <v>245182.42</v>
      </c>
      <c r="O1348" s="85">
        <f>N1348</f>
        <v>245182.42</v>
      </c>
      <c r="P1348" s="85">
        <v>303.85000000000002</v>
      </c>
      <c r="Q1348" s="25">
        <v>20.68</v>
      </c>
      <c r="R1348" s="83" t="s">
        <v>176</v>
      </c>
      <c r="S1348" s="83" t="s">
        <v>396</v>
      </c>
    </row>
    <row r="1349" spans="1:19" ht="37.5" customHeight="1" x14ac:dyDescent="0.3">
      <c r="A1349" s="51">
        <v>8</v>
      </c>
      <c r="B1349" s="36" t="s">
        <v>544</v>
      </c>
      <c r="C1349" s="51">
        <v>1977</v>
      </c>
      <c r="D1349" s="51" t="s">
        <v>22</v>
      </c>
      <c r="E1349" s="47" t="s">
        <v>192</v>
      </c>
      <c r="F1349" s="51" t="s">
        <v>23</v>
      </c>
      <c r="G1349" s="51">
        <v>2</v>
      </c>
      <c r="H1349" s="84">
        <v>589.5</v>
      </c>
      <c r="I1349" s="84">
        <v>357.6</v>
      </c>
      <c r="J1349" s="61" t="s">
        <v>29</v>
      </c>
      <c r="K1349" s="85">
        <f>H1349*P1349</f>
        <v>251834.4</v>
      </c>
      <c r="L1349" s="117">
        <f>K1349+K1350+K1352</f>
        <v>1436198.85</v>
      </c>
      <c r="M1349" s="85">
        <f t="shared" si="266"/>
        <v>17166.240000000002</v>
      </c>
      <c r="N1349" s="85">
        <f t="shared" si="265"/>
        <v>269000.64</v>
      </c>
      <c r="O1349" s="117">
        <f>N1349+N1350+N1352+N1351</f>
        <v>1521204.76</v>
      </c>
      <c r="P1349" s="85">
        <v>427.2</v>
      </c>
      <c r="Q1349" s="25">
        <v>29.12</v>
      </c>
      <c r="R1349" s="83" t="s">
        <v>176</v>
      </c>
      <c r="S1349" s="83" t="s">
        <v>396</v>
      </c>
    </row>
    <row r="1350" spans="1:19" ht="56.25" customHeight="1" x14ac:dyDescent="0.3">
      <c r="A1350" s="51"/>
      <c r="B1350" s="36"/>
      <c r="C1350" s="51"/>
      <c r="D1350" s="51"/>
      <c r="E1350" s="47" t="s">
        <v>192</v>
      </c>
      <c r="F1350" s="51" t="s">
        <v>23</v>
      </c>
      <c r="G1350" s="51"/>
      <c r="H1350" s="84">
        <v>589.5</v>
      </c>
      <c r="I1350" s="84"/>
      <c r="J1350" s="61" t="s">
        <v>24</v>
      </c>
      <c r="K1350" s="85">
        <f t="shared" si="263"/>
        <v>67792.5</v>
      </c>
      <c r="L1350" s="118"/>
      <c r="M1350" s="85">
        <f t="shared" si="266"/>
        <v>8353.2199999999993</v>
      </c>
      <c r="N1350" s="85">
        <f t="shared" si="265"/>
        <v>76145.72</v>
      </c>
      <c r="O1350" s="118"/>
      <c r="P1350" s="85">
        <v>115</v>
      </c>
      <c r="Q1350" s="25">
        <v>14.17</v>
      </c>
      <c r="R1350" s="83" t="s">
        <v>176</v>
      </c>
      <c r="S1350" s="83" t="s">
        <v>396</v>
      </c>
    </row>
    <row r="1351" spans="1:19" ht="56.25" customHeight="1" x14ac:dyDescent="0.3">
      <c r="A1351" s="51"/>
      <c r="B1351" s="36"/>
      <c r="C1351" s="51"/>
      <c r="D1351" s="51"/>
      <c r="E1351" s="47" t="s">
        <v>192</v>
      </c>
      <c r="F1351" s="51" t="s">
        <v>23</v>
      </c>
      <c r="G1351" s="51"/>
      <c r="H1351" s="84">
        <v>589.5</v>
      </c>
      <c r="I1351" s="84"/>
      <c r="J1351" s="29" t="s">
        <v>962</v>
      </c>
      <c r="K1351" s="85"/>
      <c r="L1351" s="118"/>
      <c r="M1351" s="85">
        <f t="shared" si="266"/>
        <v>6726.2</v>
      </c>
      <c r="N1351" s="85">
        <f>M1351</f>
        <v>6726.2</v>
      </c>
      <c r="O1351" s="118"/>
      <c r="P1351" s="85"/>
      <c r="Q1351" s="25">
        <v>11.41</v>
      </c>
      <c r="R1351" s="83" t="s">
        <v>176</v>
      </c>
      <c r="S1351" s="83"/>
    </row>
    <row r="1352" spans="1:19" ht="45.75" customHeight="1" x14ac:dyDescent="0.3">
      <c r="A1352" s="51"/>
      <c r="B1352" s="36"/>
      <c r="C1352" s="51"/>
      <c r="D1352" s="51"/>
      <c r="E1352" s="47" t="s">
        <v>192</v>
      </c>
      <c r="F1352" s="51" t="s">
        <v>23</v>
      </c>
      <c r="G1352" s="51">
        <v>2</v>
      </c>
      <c r="H1352" s="84">
        <v>589.5</v>
      </c>
      <c r="I1352" s="84"/>
      <c r="J1352" s="61" t="s">
        <v>147</v>
      </c>
      <c r="K1352" s="85">
        <f>H1352*P1352</f>
        <v>1116571.95</v>
      </c>
      <c r="L1352" s="119"/>
      <c r="M1352" s="85">
        <f t="shared" si="266"/>
        <v>52760.25</v>
      </c>
      <c r="N1352" s="85">
        <f t="shared" si="265"/>
        <v>1169332.2</v>
      </c>
      <c r="O1352" s="119"/>
      <c r="P1352" s="85">
        <v>1894.1</v>
      </c>
      <c r="Q1352" s="25">
        <v>89.5</v>
      </c>
      <c r="R1352" s="83" t="s">
        <v>176</v>
      </c>
      <c r="S1352" s="83" t="s">
        <v>396</v>
      </c>
    </row>
    <row r="1353" spans="1:19" ht="37.5" customHeight="1" x14ac:dyDescent="0.3">
      <c r="A1353" s="51">
        <v>9</v>
      </c>
      <c r="B1353" s="36" t="s">
        <v>545</v>
      </c>
      <c r="C1353" s="51">
        <v>1977</v>
      </c>
      <c r="D1353" s="51" t="s">
        <v>22</v>
      </c>
      <c r="E1353" s="47" t="s">
        <v>192</v>
      </c>
      <c r="F1353" s="51" t="s">
        <v>23</v>
      </c>
      <c r="G1353" s="51">
        <v>2</v>
      </c>
      <c r="H1353" s="84">
        <v>572.1</v>
      </c>
      <c r="I1353" s="84">
        <v>365.1</v>
      </c>
      <c r="J1353" s="61" t="s">
        <v>29</v>
      </c>
      <c r="K1353" s="85">
        <f>H1353*P1353</f>
        <v>244401.12</v>
      </c>
      <c r="L1353" s="117">
        <f>K1353+K1354+K1355+K1356</f>
        <v>1449140.74</v>
      </c>
      <c r="M1353" s="85">
        <f t="shared" si="266"/>
        <v>16659.55</v>
      </c>
      <c r="N1353" s="85">
        <f t="shared" si="265"/>
        <v>261060.67</v>
      </c>
      <c r="O1353" s="117">
        <f>N1353+N1354+N1355+N1356</f>
        <v>1531637.56</v>
      </c>
      <c r="P1353" s="85">
        <v>427.2</v>
      </c>
      <c r="Q1353" s="25">
        <v>29.12</v>
      </c>
      <c r="R1353" s="83" t="s">
        <v>176</v>
      </c>
      <c r="S1353" s="83" t="s">
        <v>396</v>
      </c>
    </row>
    <row r="1354" spans="1:19" ht="56.25" customHeight="1" x14ac:dyDescent="0.3">
      <c r="A1354" s="51"/>
      <c r="B1354" s="36"/>
      <c r="C1354" s="51"/>
      <c r="D1354" s="51"/>
      <c r="E1354" s="47" t="s">
        <v>192</v>
      </c>
      <c r="F1354" s="51" t="s">
        <v>23</v>
      </c>
      <c r="G1354" s="51"/>
      <c r="H1354" s="84">
        <v>572.1</v>
      </c>
      <c r="I1354" s="84"/>
      <c r="J1354" s="61" t="s">
        <v>24</v>
      </c>
      <c r="K1354" s="85">
        <f t="shared" si="263"/>
        <v>65791.5</v>
      </c>
      <c r="L1354" s="118"/>
      <c r="M1354" s="85">
        <f t="shared" si="266"/>
        <v>8106.66</v>
      </c>
      <c r="N1354" s="85">
        <f t="shared" si="265"/>
        <v>73898.16</v>
      </c>
      <c r="O1354" s="118"/>
      <c r="P1354" s="85">
        <v>115</v>
      </c>
      <c r="Q1354" s="25">
        <v>14.17</v>
      </c>
      <c r="R1354" s="83" t="s">
        <v>176</v>
      </c>
      <c r="S1354" s="83" t="s">
        <v>396</v>
      </c>
    </row>
    <row r="1355" spans="1:19" ht="56.25" customHeight="1" x14ac:dyDescent="0.3">
      <c r="A1355" s="51"/>
      <c r="B1355" s="36"/>
      <c r="C1355" s="51"/>
      <c r="D1355" s="51"/>
      <c r="E1355" s="47" t="s">
        <v>192</v>
      </c>
      <c r="F1355" s="51" t="s">
        <v>23</v>
      </c>
      <c r="G1355" s="51"/>
      <c r="H1355" s="84">
        <v>572.1</v>
      </c>
      <c r="I1355" s="84"/>
      <c r="J1355" s="29" t="s">
        <v>962</v>
      </c>
      <c r="K1355" s="85">
        <f t="shared" si="263"/>
        <v>55333.51</v>
      </c>
      <c r="L1355" s="118"/>
      <c r="M1355" s="85">
        <f t="shared" si="266"/>
        <v>6527.66</v>
      </c>
      <c r="N1355" s="85">
        <f t="shared" si="265"/>
        <v>61861.17</v>
      </c>
      <c r="O1355" s="118"/>
      <c r="P1355" s="85">
        <v>96.72</v>
      </c>
      <c r="Q1355" s="25">
        <v>11.41</v>
      </c>
      <c r="R1355" s="83" t="s">
        <v>176</v>
      </c>
      <c r="S1355" s="83" t="s">
        <v>396</v>
      </c>
    </row>
    <row r="1356" spans="1:19" ht="24.75" customHeight="1" x14ac:dyDescent="0.3">
      <c r="A1356" s="51"/>
      <c r="B1356" s="36"/>
      <c r="C1356" s="51"/>
      <c r="D1356" s="51"/>
      <c r="E1356" s="47" t="s">
        <v>192</v>
      </c>
      <c r="F1356" s="51" t="s">
        <v>23</v>
      </c>
      <c r="G1356" s="51">
        <v>2</v>
      </c>
      <c r="H1356" s="84">
        <v>572.1</v>
      </c>
      <c r="I1356" s="84"/>
      <c r="J1356" s="61" t="s">
        <v>147</v>
      </c>
      <c r="K1356" s="85">
        <f>H1356*P1356</f>
        <v>1083614.6100000001</v>
      </c>
      <c r="L1356" s="119"/>
      <c r="M1356" s="85">
        <f t="shared" si="266"/>
        <v>51202.95</v>
      </c>
      <c r="N1356" s="85">
        <f t="shared" si="265"/>
        <v>1134817.56</v>
      </c>
      <c r="O1356" s="119"/>
      <c r="P1356" s="85">
        <v>1894.1</v>
      </c>
      <c r="Q1356" s="25">
        <v>89.5</v>
      </c>
      <c r="R1356" s="83" t="s">
        <v>176</v>
      </c>
      <c r="S1356" s="83" t="s">
        <v>396</v>
      </c>
    </row>
    <row r="1357" spans="1:19" ht="37.5" customHeight="1" x14ac:dyDescent="0.3">
      <c r="A1357" s="51">
        <v>10</v>
      </c>
      <c r="B1357" s="36" t="s">
        <v>90</v>
      </c>
      <c r="C1357" s="51">
        <v>1970</v>
      </c>
      <c r="D1357" s="51" t="s">
        <v>22</v>
      </c>
      <c r="E1357" s="83" t="s">
        <v>209</v>
      </c>
      <c r="F1357" s="51" t="s">
        <v>23</v>
      </c>
      <c r="G1357" s="51">
        <v>5</v>
      </c>
      <c r="H1357" s="84">
        <v>6355.18</v>
      </c>
      <c r="I1357" s="84">
        <v>3773.85</v>
      </c>
      <c r="J1357" s="61" t="s">
        <v>32</v>
      </c>
      <c r="K1357" s="85">
        <f t="shared" si="263"/>
        <v>2429648.87</v>
      </c>
      <c r="L1357" s="117">
        <f>K1357+K1358</f>
        <v>10024533.83</v>
      </c>
      <c r="M1357" s="85">
        <f t="shared" si="266"/>
        <v>134094.29999999999</v>
      </c>
      <c r="N1357" s="85">
        <f t="shared" si="265"/>
        <v>2563743.17</v>
      </c>
      <c r="O1357" s="117">
        <f>N1357+N1358</f>
        <v>10361993.890000001</v>
      </c>
      <c r="P1357" s="84">
        <v>382.31</v>
      </c>
      <c r="Q1357" s="25">
        <v>21.1</v>
      </c>
      <c r="R1357" s="83" t="s">
        <v>176</v>
      </c>
      <c r="S1357" s="83" t="s">
        <v>396</v>
      </c>
    </row>
    <row r="1358" spans="1:19" ht="18.75" customHeight="1" x14ac:dyDescent="0.3">
      <c r="A1358" s="51"/>
      <c r="B1358" s="36"/>
      <c r="C1358" s="51"/>
      <c r="D1358" s="51"/>
      <c r="E1358" s="83" t="s">
        <v>209</v>
      </c>
      <c r="F1358" s="51" t="s">
        <v>23</v>
      </c>
      <c r="G1358" s="51"/>
      <c r="H1358" s="84"/>
      <c r="I1358" s="84"/>
      <c r="J1358" s="61" t="s">
        <v>147</v>
      </c>
      <c r="K1358" s="85">
        <f>H1357*P1358</f>
        <v>7594884.96</v>
      </c>
      <c r="L1358" s="119"/>
      <c r="M1358" s="85">
        <f>H1357*Q1358</f>
        <v>203365.76000000001</v>
      </c>
      <c r="N1358" s="85">
        <f t="shared" si="265"/>
        <v>7798250.7199999997</v>
      </c>
      <c r="O1358" s="119"/>
      <c r="P1358" s="85">
        <v>1195.07</v>
      </c>
      <c r="Q1358" s="25">
        <v>32</v>
      </c>
      <c r="R1358" s="83" t="s">
        <v>176</v>
      </c>
      <c r="S1358" s="83" t="s">
        <v>396</v>
      </c>
    </row>
    <row r="1359" spans="1:19" ht="37.5" customHeight="1" x14ac:dyDescent="0.3">
      <c r="A1359" s="51">
        <v>11</v>
      </c>
      <c r="B1359" s="36" t="s">
        <v>546</v>
      </c>
      <c r="C1359" s="51">
        <v>1967</v>
      </c>
      <c r="D1359" s="51" t="s">
        <v>22</v>
      </c>
      <c r="E1359" s="83" t="s">
        <v>209</v>
      </c>
      <c r="F1359" s="51" t="s">
        <v>23</v>
      </c>
      <c r="G1359" s="51">
        <v>3</v>
      </c>
      <c r="H1359" s="84">
        <v>2261.3000000000002</v>
      </c>
      <c r="I1359" s="84">
        <v>916.1</v>
      </c>
      <c r="J1359" s="61" t="s">
        <v>29</v>
      </c>
      <c r="K1359" s="85">
        <f t="shared" ref="K1359:K1365" si="267">H1359*P1359</f>
        <v>687096.01</v>
      </c>
      <c r="L1359" s="85">
        <f>K1359</f>
        <v>687096.01</v>
      </c>
      <c r="M1359" s="85">
        <f t="shared" ref="M1359:M1366" si="268">H1359*Q1359</f>
        <v>46763.68</v>
      </c>
      <c r="N1359" s="85">
        <f t="shared" si="265"/>
        <v>733859.69</v>
      </c>
      <c r="O1359" s="85">
        <f>N1359</f>
        <v>733859.69</v>
      </c>
      <c r="P1359" s="85">
        <v>303.85000000000002</v>
      </c>
      <c r="Q1359" s="25">
        <v>20.68</v>
      </c>
      <c r="R1359" s="83" t="s">
        <v>176</v>
      </c>
      <c r="S1359" s="83" t="s">
        <v>396</v>
      </c>
    </row>
    <row r="1360" spans="1:19" ht="37.5" customHeight="1" x14ac:dyDescent="0.3">
      <c r="A1360" s="51">
        <v>12</v>
      </c>
      <c r="B1360" s="36" t="s">
        <v>547</v>
      </c>
      <c r="C1360" s="51">
        <v>1971</v>
      </c>
      <c r="D1360" s="51" t="s">
        <v>22</v>
      </c>
      <c r="E1360" s="83" t="s">
        <v>209</v>
      </c>
      <c r="F1360" s="51" t="s">
        <v>23</v>
      </c>
      <c r="G1360" s="51">
        <v>3</v>
      </c>
      <c r="H1360" s="84">
        <v>1527.9</v>
      </c>
      <c r="I1360" s="84">
        <v>731.1</v>
      </c>
      <c r="J1360" s="61" t="s">
        <v>29</v>
      </c>
      <c r="K1360" s="85">
        <f t="shared" si="267"/>
        <v>464252.42</v>
      </c>
      <c r="L1360" s="117">
        <f>K1360+K1361+K1362+K1363</f>
        <v>3613452.95</v>
      </c>
      <c r="M1360" s="85">
        <f t="shared" si="268"/>
        <v>31596.97</v>
      </c>
      <c r="N1360" s="85">
        <f t="shared" si="265"/>
        <v>495849.39</v>
      </c>
      <c r="O1360" s="117">
        <f>N1360+N1361+N1362+N1363</f>
        <v>3756739.41</v>
      </c>
      <c r="P1360" s="85">
        <v>303.85000000000002</v>
      </c>
      <c r="Q1360" s="25">
        <v>20.68</v>
      </c>
      <c r="R1360" s="83" t="s">
        <v>176</v>
      </c>
      <c r="S1360" s="83" t="s">
        <v>396</v>
      </c>
    </row>
    <row r="1361" spans="1:20" ht="37.5" customHeight="1" x14ac:dyDescent="0.3">
      <c r="A1361" s="51"/>
      <c r="B1361" s="36"/>
      <c r="C1361" s="51"/>
      <c r="D1361" s="51"/>
      <c r="E1361" s="83" t="s">
        <v>209</v>
      </c>
      <c r="F1361" s="51" t="s">
        <v>23</v>
      </c>
      <c r="G1361" s="51"/>
      <c r="H1361" s="84">
        <v>1527.9</v>
      </c>
      <c r="I1361" s="84"/>
      <c r="J1361" s="61" t="s">
        <v>32</v>
      </c>
      <c r="K1361" s="85">
        <f t="shared" si="267"/>
        <v>584131.44999999995</v>
      </c>
      <c r="L1361" s="118"/>
      <c r="M1361" s="85">
        <f t="shared" si="268"/>
        <v>32238.69</v>
      </c>
      <c r="N1361" s="85">
        <f t="shared" si="265"/>
        <v>616370.14</v>
      </c>
      <c r="O1361" s="118"/>
      <c r="P1361" s="84">
        <v>382.31</v>
      </c>
      <c r="Q1361" s="25">
        <v>21.1</v>
      </c>
      <c r="R1361" s="83" t="s">
        <v>176</v>
      </c>
      <c r="S1361" s="83" t="s">
        <v>396</v>
      </c>
    </row>
    <row r="1362" spans="1:20" ht="18.75" customHeight="1" x14ac:dyDescent="0.3">
      <c r="A1362" s="51"/>
      <c r="B1362" s="36"/>
      <c r="C1362" s="51"/>
      <c r="D1362" s="51"/>
      <c r="E1362" s="83" t="s">
        <v>209</v>
      </c>
      <c r="F1362" s="51" t="s">
        <v>23</v>
      </c>
      <c r="G1362" s="51"/>
      <c r="H1362" s="84">
        <v>1527.9</v>
      </c>
      <c r="I1362" s="84"/>
      <c r="J1362" s="61" t="s">
        <v>60</v>
      </c>
      <c r="K1362" s="85">
        <f t="shared" si="267"/>
        <v>739121.63</v>
      </c>
      <c r="L1362" s="118"/>
      <c r="M1362" s="85">
        <f t="shared" si="268"/>
        <v>30558</v>
      </c>
      <c r="N1362" s="85">
        <f t="shared" si="265"/>
        <v>769679.63</v>
      </c>
      <c r="O1362" s="118"/>
      <c r="P1362" s="28">
        <v>483.75</v>
      </c>
      <c r="Q1362" s="77">
        <v>20</v>
      </c>
      <c r="R1362" s="83" t="s">
        <v>176</v>
      </c>
      <c r="S1362" s="83" t="s">
        <v>396</v>
      </c>
    </row>
    <row r="1363" spans="1:20" ht="18.75" customHeight="1" x14ac:dyDescent="0.3">
      <c r="A1363" s="51"/>
      <c r="B1363" s="36"/>
      <c r="C1363" s="51"/>
      <c r="D1363" s="51"/>
      <c r="E1363" s="83" t="s">
        <v>209</v>
      </c>
      <c r="F1363" s="51" t="s">
        <v>23</v>
      </c>
      <c r="G1363" s="51"/>
      <c r="H1363" s="84">
        <v>1527.9</v>
      </c>
      <c r="I1363" s="84"/>
      <c r="J1363" s="61" t="s">
        <v>147</v>
      </c>
      <c r="K1363" s="85">
        <f t="shared" si="267"/>
        <v>1825947.45</v>
      </c>
      <c r="L1363" s="119"/>
      <c r="M1363" s="85">
        <f t="shared" si="268"/>
        <v>48892.800000000003</v>
      </c>
      <c r="N1363" s="85">
        <f t="shared" si="265"/>
        <v>1874840.25</v>
      </c>
      <c r="O1363" s="119"/>
      <c r="P1363" s="85">
        <v>1195.07</v>
      </c>
      <c r="Q1363" s="25">
        <v>32</v>
      </c>
      <c r="R1363" s="83" t="s">
        <v>176</v>
      </c>
      <c r="S1363" s="83" t="s">
        <v>396</v>
      </c>
    </row>
    <row r="1364" spans="1:20" ht="37.5" customHeight="1" x14ac:dyDescent="0.3">
      <c r="A1364" s="51">
        <v>13</v>
      </c>
      <c r="B1364" s="36" t="s">
        <v>548</v>
      </c>
      <c r="C1364" s="51">
        <v>1993</v>
      </c>
      <c r="D1364" s="51" t="s">
        <v>22</v>
      </c>
      <c r="E1364" s="83" t="s">
        <v>272</v>
      </c>
      <c r="F1364" s="51" t="s">
        <v>23</v>
      </c>
      <c r="G1364" s="51">
        <v>3</v>
      </c>
      <c r="H1364" s="84">
        <v>2058.8000000000002</v>
      </c>
      <c r="I1364" s="84">
        <v>1047.4000000000001</v>
      </c>
      <c r="J1364" s="61" t="s">
        <v>29</v>
      </c>
      <c r="K1364" s="85">
        <f t="shared" si="267"/>
        <v>673083.48</v>
      </c>
      <c r="L1364" s="85">
        <f>K1364</f>
        <v>673083.48</v>
      </c>
      <c r="M1364" s="85">
        <f t="shared" si="268"/>
        <v>49143.56</v>
      </c>
      <c r="N1364" s="85">
        <f t="shared" si="265"/>
        <v>722227.04</v>
      </c>
      <c r="O1364" s="85">
        <f>N1364</f>
        <v>722227.04</v>
      </c>
      <c r="P1364" s="85">
        <v>326.93</v>
      </c>
      <c r="Q1364" s="25">
        <v>23.87</v>
      </c>
      <c r="R1364" s="83" t="s">
        <v>176</v>
      </c>
      <c r="S1364" s="83" t="s">
        <v>396</v>
      </c>
    </row>
    <row r="1365" spans="1:20" ht="37.5" customHeight="1" x14ac:dyDescent="0.3">
      <c r="A1365" s="51">
        <v>14</v>
      </c>
      <c r="B1365" s="36" t="s">
        <v>100</v>
      </c>
      <c r="C1365" s="51">
        <v>1958</v>
      </c>
      <c r="D1365" s="51" t="s">
        <v>22</v>
      </c>
      <c r="E1365" s="47" t="s">
        <v>188</v>
      </c>
      <c r="F1365" s="51" t="s">
        <v>38</v>
      </c>
      <c r="G1365" s="51">
        <v>2</v>
      </c>
      <c r="H1365" s="84">
        <v>865.1</v>
      </c>
      <c r="I1365" s="84">
        <v>483.7</v>
      </c>
      <c r="J1365" s="61" t="s">
        <v>32</v>
      </c>
      <c r="K1365" s="85">
        <f t="shared" si="267"/>
        <v>449185.87</v>
      </c>
      <c r="L1365" s="85">
        <f>K1365</f>
        <v>449185.87</v>
      </c>
      <c r="M1365" s="85">
        <f t="shared" si="268"/>
        <v>24811.07</v>
      </c>
      <c r="N1365" s="85">
        <f t="shared" si="265"/>
        <v>473996.94</v>
      </c>
      <c r="O1365" s="85">
        <f>N1365</f>
        <v>473996.94</v>
      </c>
      <c r="P1365" s="28">
        <v>519.23</v>
      </c>
      <c r="Q1365" s="77">
        <v>28.68</v>
      </c>
      <c r="R1365" s="83" t="s">
        <v>176</v>
      </c>
      <c r="S1365" s="83" t="s">
        <v>396</v>
      </c>
    </row>
    <row r="1366" spans="1:20" ht="37.5" customHeight="1" x14ac:dyDescent="0.3">
      <c r="A1366" s="51">
        <v>15</v>
      </c>
      <c r="B1366" s="36" t="s">
        <v>549</v>
      </c>
      <c r="C1366" s="51">
        <v>1958</v>
      </c>
      <c r="D1366" s="51" t="s">
        <v>22</v>
      </c>
      <c r="E1366" s="47" t="s">
        <v>188</v>
      </c>
      <c r="F1366" s="51" t="s">
        <v>38</v>
      </c>
      <c r="G1366" s="51">
        <v>2</v>
      </c>
      <c r="H1366" s="84">
        <v>777.6</v>
      </c>
      <c r="I1366" s="84">
        <v>456.3</v>
      </c>
      <c r="J1366" s="61" t="s">
        <v>29</v>
      </c>
      <c r="K1366" s="85">
        <f>H1366*P1366</f>
        <v>332190.71999999997</v>
      </c>
      <c r="L1366" s="117">
        <f>K1366+K1367+K1368+K1369+K1370</f>
        <v>2349619.4900000002</v>
      </c>
      <c r="M1366" s="85">
        <f t="shared" si="268"/>
        <v>22643.71</v>
      </c>
      <c r="N1366" s="85">
        <f t="shared" si="265"/>
        <v>354834.43</v>
      </c>
      <c r="O1366" s="117">
        <f>N1366+N1367+N1368+N1369+N1370</f>
        <v>2496741.41</v>
      </c>
      <c r="P1366" s="85">
        <v>427.2</v>
      </c>
      <c r="Q1366" s="25">
        <v>29.12</v>
      </c>
      <c r="R1366" s="83" t="s">
        <v>176</v>
      </c>
      <c r="S1366" s="83" t="s">
        <v>396</v>
      </c>
    </row>
    <row r="1367" spans="1:20" ht="37.5" customHeight="1" x14ac:dyDescent="0.3">
      <c r="A1367" s="51"/>
      <c r="B1367" s="36"/>
      <c r="C1367" s="51"/>
      <c r="D1367" s="51"/>
      <c r="E1367" s="47" t="s">
        <v>188</v>
      </c>
      <c r="F1367" s="51" t="s">
        <v>38</v>
      </c>
      <c r="G1367" s="51"/>
      <c r="H1367" s="84"/>
      <c r="I1367" s="84"/>
      <c r="J1367" s="61" t="s">
        <v>32</v>
      </c>
      <c r="K1367" s="85">
        <f>H1366*P1367</f>
        <v>403753.25</v>
      </c>
      <c r="L1367" s="118"/>
      <c r="M1367" s="85">
        <f>H1366*Q1367</f>
        <v>22301.57</v>
      </c>
      <c r="N1367" s="85">
        <f t="shared" si="265"/>
        <v>426054.82</v>
      </c>
      <c r="O1367" s="118"/>
      <c r="P1367" s="28">
        <v>519.23</v>
      </c>
      <c r="Q1367" s="77">
        <v>28.68</v>
      </c>
      <c r="R1367" s="83" t="s">
        <v>176</v>
      </c>
      <c r="S1367" s="83" t="s">
        <v>396</v>
      </c>
    </row>
    <row r="1368" spans="1:20" ht="56.25" customHeight="1" x14ac:dyDescent="0.3">
      <c r="A1368" s="51"/>
      <c r="B1368" s="36"/>
      <c r="C1368" s="51"/>
      <c r="D1368" s="51"/>
      <c r="E1368" s="47" t="s">
        <v>188</v>
      </c>
      <c r="F1368" s="51" t="s">
        <v>38</v>
      </c>
      <c r="G1368" s="51"/>
      <c r="H1368" s="84"/>
      <c r="I1368" s="84"/>
      <c r="J1368" s="61" t="s">
        <v>24</v>
      </c>
      <c r="K1368" s="85">
        <f>H1366*P1368</f>
        <v>74462.98</v>
      </c>
      <c r="L1368" s="118"/>
      <c r="M1368" s="85">
        <f>H1366*Q1368</f>
        <v>20108.740000000002</v>
      </c>
      <c r="N1368" s="85">
        <f t="shared" si="265"/>
        <v>94571.72</v>
      </c>
      <c r="O1368" s="118"/>
      <c r="P1368" s="85">
        <v>95.76</v>
      </c>
      <c r="Q1368" s="25">
        <v>25.86</v>
      </c>
      <c r="R1368" s="83" t="s">
        <v>176</v>
      </c>
      <c r="S1368" s="83" t="s">
        <v>396</v>
      </c>
    </row>
    <row r="1369" spans="1:20" ht="56.25" customHeight="1" x14ac:dyDescent="0.3">
      <c r="A1369" s="51"/>
      <c r="B1369" s="36"/>
      <c r="C1369" s="51"/>
      <c r="D1369" s="51"/>
      <c r="E1369" s="47" t="s">
        <v>188</v>
      </c>
      <c r="F1369" s="51" t="s">
        <v>38</v>
      </c>
      <c r="G1369" s="51">
        <v>2</v>
      </c>
      <c r="H1369" s="84"/>
      <c r="I1369" s="84"/>
      <c r="J1369" s="29" t="s">
        <v>962</v>
      </c>
      <c r="K1369" s="85">
        <f>H1366*P1369</f>
        <v>66360.38</v>
      </c>
      <c r="L1369" s="118"/>
      <c r="M1369" s="85">
        <f>H1366*Q1369</f>
        <v>12472.7</v>
      </c>
      <c r="N1369" s="85">
        <f t="shared" si="265"/>
        <v>78833.08</v>
      </c>
      <c r="O1369" s="118"/>
      <c r="P1369" s="28">
        <v>85.34</v>
      </c>
      <c r="Q1369" s="77">
        <v>16.04</v>
      </c>
      <c r="R1369" s="83" t="s">
        <v>176</v>
      </c>
      <c r="S1369" s="83" t="s">
        <v>396</v>
      </c>
    </row>
    <row r="1370" spans="1:20" ht="46.5" customHeight="1" x14ac:dyDescent="0.3">
      <c r="A1370" s="51"/>
      <c r="B1370" s="36"/>
      <c r="C1370" s="51"/>
      <c r="D1370" s="51"/>
      <c r="E1370" s="47" t="s">
        <v>188</v>
      </c>
      <c r="F1370" s="51" t="s">
        <v>38</v>
      </c>
      <c r="G1370" s="51"/>
      <c r="H1370" s="84"/>
      <c r="I1370" s="84"/>
      <c r="J1370" s="61" t="s">
        <v>147</v>
      </c>
      <c r="K1370" s="85">
        <f>H1366*P1370</f>
        <v>1472852.16</v>
      </c>
      <c r="L1370" s="119"/>
      <c r="M1370" s="85">
        <f>H1366*Q1370</f>
        <v>69595.199999999997</v>
      </c>
      <c r="N1370" s="85">
        <f t="shared" si="265"/>
        <v>1542447.36</v>
      </c>
      <c r="O1370" s="119"/>
      <c r="P1370" s="85">
        <v>1894.1</v>
      </c>
      <c r="Q1370" s="25">
        <v>89.5</v>
      </c>
      <c r="R1370" s="83" t="s">
        <v>176</v>
      </c>
      <c r="S1370" s="83" t="s">
        <v>396</v>
      </c>
    </row>
    <row r="1371" spans="1:20" ht="37.5" customHeight="1" x14ac:dyDescent="0.3">
      <c r="A1371" s="51">
        <v>16</v>
      </c>
      <c r="B1371" s="36" t="s">
        <v>550</v>
      </c>
      <c r="C1371" s="51">
        <v>1983</v>
      </c>
      <c r="D1371" s="51" t="s">
        <v>22</v>
      </c>
      <c r="E1371" s="47" t="s">
        <v>188</v>
      </c>
      <c r="F1371" s="51" t="s">
        <v>23</v>
      </c>
      <c r="G1371" s="51">
        <v>2</v>
      </c>
      <c r="H1371" s="84">
        <v>713.6</v>
      </c>
      <c r="I1371" s="84">
        <v>397.7</v>
      </c>
      <c r="J1371" s="61" t="s">
        <v>29</v>
      </c>
      <c r="K1371" s="85">
        <f>H1371*P1371</f>
        <v>304849.91999999998</v>
      </c>
      <c r="L1371" s="85">
        <f>K1371</f>
        <v>304849.91999999998</v>
      </c>
      <c r="M1371" s="85">
        <f>H1371*Q1371</f>
        <v>20780.03</v>
      </c>
      <c r="N1371" s="85">
        <f t="shared" si="265"/>
        <v>325629.95</v>
      </c>
      <c r="O1371" s="85">
        <f>N1371</f>
        <v>325629.95</v>
      </c>
      <c r="P1371" s="85">
        <v>427.2</v>
      </c>
      <c r="Q1371" s="25">
        <v>29.12</v>
      </c>
      <c r="R1371" s="83" t="s">
        <v>176</v>
      </c>
      <c r="S1371" s="83" t="s">
        <v>396</v>
      </c>
    </row>
    <row r="1372" spans="1:20" ht="37.5" customHeight="1" x14ac:dyDescent="0.3">
      <c r="A1372" s="51">
        <v>17</v>
      </c>
      <c r="B1372" s="36" t="s">
        <v>551</v>
      </c>
      <c r="C1372" s="51">
        <v>1953</v>
      </c>
      <c r="D1372" s="51" t="s">
        <v>22</v>
      </c>
      <c r="E1372" s="47" t="s">
        <v>188</v>
      </c>
      <c r="F1372" s="51" t="s">
        <v>23</v>
      </c>
      <c r="G1372" s="51">
        <v>2</v>
      </c>
      <c r="H1372" s="84">
        <v>847.1</v>
      </c>
      <c r="I1372" s="84">
        <v>416.7</v>
      </c>
      <c r="J1372" s="61" t="s">
        <v>29</v>
      </c>
      <c r="K1372" s="85">
        <f>H1372*P1372</f>
        <v>361881.12</v>
      </c>
      <c r="L1372" s="85">
        <f>K1372</f>
        <v>361881.12</v>
      </c>
      <c r="M1372" s="85">
        <f>H1372*Q1372</f>
        <v>24667.55</v>
      </c>
      <c r="N1372" s="85">
        <f t="shared" si="265"/>
        <v>386548.67</v>
      </c>
      <c r="O1372" s="85">
        <f>N1372</f>
        <v>386548.67</v>
      </c>
      <c r="P1372" s="85">
        <v>427.2</v>
      </c>
      <c r="Q1372" s="25">
        <v>29.12</v>
      </c>
      <c r="R1372" s="83" t="s">
        <v>176</v>
      </c>
      <c r="S1372" s="83" t="s">
        <v>396</v>
      </c>
    </row>
    <row r="1373" spans="1:20" s="5" customFormat="1" ht="37.5" customHeight="1" x14ac:dyDescent="0.3">
      <c r="A1373" s="51">
        <v>18</v>
      </c>
      <c r="B1373" s="36" t="s">
        <v>552</v>
      </c>
      <c r="C1373" s="51">
        <v>1981</v>
      </c>
      <c r="D1373" s="51" t="s">
        <v>22</v>
      </c>
      <c r="E1373" s="83" t="s">
        <v>183</v>
      </c>
      <c r="F1373" s="51" t="s">
        <v>23</v>
      </c>
      <c r="G1373" s="51">
        <v>5</v>
      </c>
      <c r="H1373" s="84">
        <v>5624</v>
      </c>
      <c r="I1373" s="84">
        <v>3283</v>
      </c>
      <c r="J1373" s="61" t="s">
        <v>29</v>
      </c>
      <c r="K1373" s="85">
        <f>H1373*P1373</f>
        <v>1708852.4</v>
      </c>
      <c r="L1373" s="85">
        <f>K1373</f>
        <v>1708852.4</v>
      </c>
      <c r="M1373" s="85">
        <f>H1373*Q1373</f>
        <v>116304.32000000001</v>
      </c>
      <c r="N1373" s="85">
        <f t="shared" si="265"/>
        <v>1825156.72</v>
      </c>
      <c r="O1373" s="85">
        <f>N1373</f>
        <v>1825156.72</v>
      </c>
      <c r="P1373" s="85">
        <v>303.85000000000002</v>
      </c>
      <c r="Q1373" s="25">
        <v>20.68</v>
      </c>
      <c r="R1373" s="83" t="s">
        <v>176</v>
      </c>
      <c r="S1373" s="83" t="s">
        <v>396</v>
      </c>
      <c r="T1373" s="81"/>
    </row>
    <row r="1374" spans="1:20" s="5" customFormat="1" ht="18.75" customHeight="1" x14ac:dyDescent="0.3">
      <c r="A1374" s="16">
        <v>3</v>
      </c>
      <c r="B1374" s="41" t="s">
        <v>101</v>
      </c>
      <c r="C1374" s="22"/>
      <c r="D1374" s="51"/>
      <c r="E1374" s="83"/>
      <c r="F1374" s="22"/>
      <c r="G1374" s="22"/>
      <c r="H1374" s="21">
        <f>SUM(H1375:H1380)</f>
        <v>2708.3</v>
      </c>
      <c r="I1374" s="18"/>
      <c r="J1374" s="17"/>
      <c r="K1374" s="21">
        <f t="shared" ref="K1374:O1374" si="269">SUM(K1375:K1380)</f>
        <v>5901698.71</v>
      </c>
      <c r="L1374" s="21">
        <f t="shared" si="269"/>
        <v>5901698.71</v>
      </c>
      <c r="M1374" s="21">
        <f t="shared" si="269"/>
        <v>321258.55</v>
      </c>
      <c r="N1374" s="21">
        <f t="shared" si="269"/>
        <v>6222957.2599999998</v>
      </c>
      <c r="O1374" s="21">
        <f t="shared" si="269"/>
        <v>6222957.2599999998</v>
      </c>
      <c r="P1374" s="21"/>
      <c r="Q1374" s="56"/>
      <c r="R1374" s="83"/>
      <c r="S1374" s="83"/>
      <c r="T1374" s="81"/>
    </row>
    <row r="1375" spans="1:20" ht="37.5" customHeight="1" x14ac:dyDescent="0.3">
      <c r="A1375" s="51">
        <v>1</v>
      </c>
      <c r="B1375" s="36" t="s">
        <v>553</v>
      </c>
      <c r="C1375" s="51">
        <v>1971</v>
      </c>
      <c r="D1375" s="51" t="s">
        <v>22</v>
      </c>
      <c r="E1375" s="47" t="s">
        <v>222</v>
      </c>
      <c r="F1375" s="51" t="s">
        <v>39</v>
      </c>
      <c r="G1375" s="51">
        <v>2</v>
      </c>
      <c r="H1375" s="84">
        <v>552.79999999999995</v>
      </c>
      <c r="I1375" s="84">
        <v>337</v>
      </c>
      <c r="J1375" s="61" t="s">
        <v>29</v>
      </c>
      <c r="K1375" s="85">
        <f>H1375*P1375</f>
        <v>236156.16</v>
      </c>
      <c r="L1375" s="117">
        <f>K1375+K1376</f>
        <v>1283214.6399999999</v>
      </c>
      <c r="M1375" s="85">
        <f>H1375*Q1375</f>
        <v>16097.54</v>
      </c>
      <c r="N1375" s="85">
        <f t="shared" ref="N1375:N1380" si="270">K1375+M1375</f>
        <v>252253.7</v>
      </c>
      <c r="O1375" s="117">
        <f>N1375+N1376</f>
        <v>1348787.78</v>
      </c>
      <c r="P1375" s="85">
        <v>427.2</v>
      </c>
      <c r="Q1375" s="25">
        <v>29.12</v>
      </c>
      <c r="R1375" s="83" t="s">
        <v>176</v>
      </c>
      <c r="S1375" s="83" t="s">
        <v>396</v>
      </c>
    </row>
    <row r="1376" spans="1:20" ht="18.75" customHeight="1" x14ac:dyDescent="0.3">
      <c r="A1376" s="51"/>
      <c r="B1376" s="36"/>
      <c r="C1376" s="51"/>
      <c r="D1376" s="51"/>
      <c r="E1376" s="47" t="s">
        <v>222</v>
      </c>
      <c r="F1376" s="51" t="s">
        <v>39</v>
      </c>
      <c r="G1376" s="51"/>
      <c r="H1376" s="84"/>
      <c r="I1376" s="84"/>
      <c r="J1376" s="61" t="s">
        <v>147</v>
      </c>
      <c r="K1376" s="85">
        <f>H1375*P1376</f>
        <v>1047058.48</v>
      </c>
      <c r="L1376" s="119"/>
      <c r="M1376" s="85">
        <f>H1375*Q1376</f>
        <v>49475.6</v>
      </c>
      <c r="N1376" s="85">
        <f t="shared" si="270"/>
        <v>1096534.08</v>
      </c>
      <c r="O1376" s="119"/>
      <c r="P1376" s="84">
        <v>1894.1</v>
      </c>
      <c r="Q1376" s="25">
        <v>89.5</v>
      </c>
      <c r="R1376" s="83" t="s">
        <v>176</v>
      </c>
      <c r="S1376" s="83" t="s">
        <v>396</v>
      </c>
    </row>
    <row r="1377" spans="1:20" ht="37.5" customHeight="1" x14ac:dyDescent="0.3">
      <c r="A1377" s="51">
        <v>2</v>
      </c>
      <c r="B1377" s="36" t="s">
        <v>554</v>
      </c>
      <c r="C1377" s="51">
        <v>1971</v>
      </c>
      <c r="D1377" s="51" t="s">
        <v>22</v>
      </c>
      <c r="E1377" s="83" t="s">
        <v>188</v>
      </c>
      <c r="F1377" s="51" t="s">
        <v>23</v>
      </c>
      <c r="G1377" s="51">
        <v>2</v>
      </c>
      <c r="H1377" s="84">
        <v>901.4</v>
      </c>
      <c r="I1377" s="84">
        <v>522.5</v>
      </c>
      <c r="J1377" s="61" t="s">
        <v>147</v>
      </c>
      <c r="K1377" s="85">
        <f>H1377*P1377</f>
        <v>1707341.74</v>
      </c>
      <c r="L1377" s="117">
        <f>K1377</f>
        <v>1707341.74</v>
      </c>
      <c r="M1377" s="85">
        <f>H1377*Q1377</f>
        <v>80675.3</v>
      </c>
      <c r="N1377" s="85">
        <f t="shared" si="270"/>
        <v>1788017.04</v>
      </c>
      <c r="O1377" s="117">
        <f>N1377+N1378</f>
        <v>1814265.81</v>
      </c>
      <c r="P1377" s="85">
        <v>1894.1</v>
      </c>
      <c r="Q1377" s="25">
        <v>89.5</v>
      </c>
      <c r="R1377" s="83" t="s">
        <v>176</v>
      </c>
      <c r="S1377" s="83" t="s">
        <v>396</v>
      </c>
    </row>
    <row r="1378" spans="1:20" ht="37.5" customHeight="1" x14ac:dyDescent="0.3">
      <c r="A1378" s="51"/>
      <c r="B1378" s="36"/>
      <c r="C1378" s="51"/>
      <c r="D1378" s="51"/>
      <c r="E1378" s="83" t="s">
        <v>188</v>
      </c>
      <c r="F1378" s="51" t="s">
        <v>23</v>
      </c>
      <c r="G1378" s="51"/>
      <c r="H1378" s="84"/>
      <c r="I1378" s="84"/>
      <c r="J1378" s="61" t="s">
        <v>29</v>
      </c>
      <c r="K1378" s="85"/>
      <c r="L1378" s="119"/>
      <c r="M1378" s="85">
        <f>H1377*Q1378</f>
        <v>26248.77</v>
      </c>
      <c r="N1378" s="85">
        <f>M1378</f>
        <v>26248.77</v>
      </c>
      <c r="O1378" s="119"/>
      <c r="P1378" s="85"/>
      <c r="Q1378" s="25">
        <v>29.12</v>
      </c>
      <c r="R1378" s="83" t="s">
        <v>176</v>
      </c>
      <c r="S1378" s="83"/>
    </row>
    <row r="1379" spans="1:20" s="5" customFormat="1" ht="37.5" customHeight="1" x14ac:dyDescent="0.3">
      <c r="A1379" s="51">
        <v>3</v>
      </c>
      <c r="B1379" s="36" t="s">
        <v>555</v>
      </c>
      <c r="C1379" s="51">
        <v>1965</v>
      </c>
      <c r="D1379" s="51" t="s">
        <v>22</v>
      </c>
      <c r="E1379" s="83" t="s">
        <v>228</v>
      </c>
      <c r="F1379" s="51" t="s">
        <v>23</v>
      </c>
      <c r="G1379" s="51">
        <v>2</v>
      </c>
      <c r="H1379" s="84">
        <v>1254.0999999999999</v>
      </c>
      <c r="I1379" s="84">
        <v>728.4</v>
      </c>
      <c r="J1379" s="61" t="s">
        <v>29</v>
      </c>
      <c r="K1379" s="85">
        <f>H1379*P1379</f>
        <v>535751.52</v>
      </c>
      <c r="L1379" s="117">
        <f>K1379+K1380</f>
        <v>2911142.33</v>
      </c>
      <c r="M1379" s="85">
        <f>H1379*Q1379</f>
        <v>36519.39</v>
      </c>
      <c r="N1379" s="85">
        <f t="shared" si="270"/>
        <v>572270.91</v>
      </c>
      <c r="O1379" s="117">
        <f>N1379+N1380</f>
        <v>3059903.67</v>
      </c>
      <c r="P1379" s="28">
        <v>427.2</v>
      </c>
      <c r="Q1379" s="77">
        <v>29.12</v>
      </c>
      <c r="R1379" s="83" t="s">
        <v>176</v>
      </c>
      <c r="S1379" s="83" t="s">
        <v>396</v>
      </c>
      <c r="T1379" s="81"/>
    </row>
    <row r="1380" spans="1:20" s="5" customFormat="1" ht="18.75" customHeight="1" x14ac:dyDescent="0.3">
      <c r="A1380" s="51"/>
      <c r="B1380" s="36"/>
      <c r="C1380" s="51"/>
      <c r="D1380" s="51"/>
      <c r="E1380" s="83" t="s">
        <v>228</v>
      </c>
      <c r="F1380" s="51" t="s">
        <v>23</v>
      </c>
      <c r="G1380" s="51"/>
      <c r="H1380" s="84"/>
      <c r="I1380" s="84"/>
      <c r="J1380" s="61" t="s">
        <v>147</v>
      </c>
      <c r="K1380" s="85">
        <f>H1379*P1380</f>
        <v>2375390.81</v>
      </c>
      <c r="L1380" s="119"/>
      <c r="M1380" s="85">
        <f>H1379*Q1380</f>
        <v>112241.95</v>
      </c>
      <c r="N1380" s="85">
        <f t="shared" si="270"/>
        <v>2487632.7599999998</v>
      </c>
      <c r="O1380" s="119"/>
      <c r="P1380" s="85">
        <v>1894.1</v>
      </c>
      <c r="Q1380" s="25">
        <v>89.5</v>
      </c>
      <c r="R1380" s="83" t="s">
        <v>176</v>
      </c>
      <c r="S1380" s="83" t="s">
        <v>396</v>
      </c>
      <c r="T1380" s="81"/>
    </row>
    <row r="1381" spans="1:20" s="5" customFormat="1" ht="18.75" customHeight="1" x14ac:dyDescent="0.3">
      <c r="A1381" s="22">
        <v>7</v>
      </c>
      <c r="B1381" s="41" t="s">
        <v>306</v>
      </c>
      <c r="C1381" s="22"/>
      <c r="D1381" s="51"/>
      <c r="E1381" s="83"/>
      <c r="F1381" s="22"/>
      <c r="G1381" s="22"/>
      <c r="H1381" s="21">
        <f>SUM(H1382:H1388)</f>
        <v>6128</v>
      </c>
      <c r="I1381" s="18"/>
      <c r="J1381" s="17"/>
      <c r="K1381" s="21">
        <f t="shared" ref="K1381:O1381" si="271">SUM(K1382:K1388)</f>
        <v>1739558.4</v>
      </c>
      <c r="L1381" s="21">
        <f t="shared" si="271"/>
        <v>1739558.4</v>
      </c>
      <c r="M1381" s="21">
        <f t="shared" si="271"/>
        <v>178447.35999999999</v>
      </c>
      <c r="N1381" s="21">
        <f t="shared" si="271"/>
        <v>1918005.76</v>
      </c>
      <c r="O1381" s="21">
        <f t="shared" si="271"/>
        <v>1918005.76</v>
      </c>
      <c r="P1381" s="21"/>
      <c r="Q1381" s="56"/>
      <c r="R1381" s="83"/>
      <c r="S1381" s="83"/>
      <c r="T1381" s="81"/>
    </row>
    <row r="1382" spans="1:20" ht="37.5" customHeight="1" x14ac:dyDescent="0.3">
      <c r="A1382" s="51">
        <v>1</v>
      </c>
      <c r="B1382" s="36" t="s">
        <v>556</v>
      </c>
      <c r="C1382" s="51">
        <v>1987</v>
      </c>
      <c r="D1382" s="51" t="s">
        <v>22</v>
      </c>
      <c r="E1382" s="47" t="s">
        <v>222</v>
      </c>
      <c r="F1382" s="51" t="s">
        <v>39</v>
      </c>
      <c r="G1382" s="51">
        <v>2</v>
      </c>
      <c r="H1382" s="84">
        <v>1272</v>
      </c>
      <c r="I1382" s="84">
        <v>727</v>
      </c>
      <c r="J1382" s="61" t="s">
        <v>29</v>
      </c>
      <c r="K1382" s="85">
        <f>H1382*P1382</f>
        <v>543398.40000000002</v>
      </c>
      <c r="L1382" s="85">
        <f t="shared" ref="L1382:L1388" si="272">K1382</f>
        <v>543398.40000000002</v>
      </c>
      <c r="M1382" s="85">
        <f t="shared" ref="M1382:M1388" si="273">H1382*Q1382</f>
        <v>37040.639999999999</v>
      </c>
      <c r="N1382" s="85">
        <f t="shared" ref="N1382:N1388" si="274">K1382+M1382</f>
        <v>580439.04000000004</v>
      </c>
      <c r="O1382" s="85">
        <f t="shared" ref="O1382:O1388" si="275">N1382</f>
        <v>580439.04000000004</v>
      </c>
      <c r="P1382" s="85">
        <v>427.2</v>
      </c>
      <c r="Q1382" s="25">
        <v>29.12</v>
      </c>
      <c r="R1382" s="83" t="s">
        <v>176</v>
      </c>
      <c r="S1382" s="83" t="s">
        <v>396</v>
      </c>
    </row>
    <row r="1383" spans="1:20" ht="37.5" customHeight="1" x14ac:dyDescent="0.3">
      <c r="A1383" s="51">
        <v>2</v>
      </c>
      <c r="B1383" s="36" t="s">
        <v>557</v>
      </c>
      <c r="C1383" s="51">
        <v>1974</v>
      </c>
      <c r="D1383" s="51" t="s">
        <v>22</v>
      </c>
      <c r="E1383" s="47" t="s">
        <v>222</v>
      </c>
      <c r="F1383" s="51" t="s">
        <v>39</v>
      </c>
      <c r="G1383" s="51">
        <v>2</v>
      </c>
      <c r="H1383" s="84">
        <v>874</v>
      </c>
      <c r="I1383" s="84">
        <v>508.8</v>
      </c>
      <c r="J1383" s="61" t="s">
        <v>29</v>
      </c>
      <c r="K1383" s="85">
        <f t="shared" ref="K1383:K1388" si="276">H1383*P1383</f>
        <v>373372.8</v>
      </c>
      <c r="L1383" s="85">
        <f t="shared" si="272"/>
        <v>373372.8</v>
      </c>
      <c r="M1383" s="85">
        <f t="shared" si="273"/>
        <v>25450.880000000001</v>
      </c>
      <c r="N1383" s="85">
        <f t="shared" si="274"/>
        <v>398823.67999999999</v>
      </c>
      <c r="O1383" s="85">
        <f t="shared" si="275"/>
        <v>398823.67999999999</v>
      </c>
      <c r="P1383" s="85">
        <v>427.2</v>
      </c>
      <c r="Q1383" s="25">
        <v>29.12</v>
      </c>
      <c r="R1383" s="83" t="s">
        <v>176</v>
      </c>
      <c r="S1383" s="83" t="s">
        <v>396</v>
      </c>
    </row>
    <row r="1384" spans="1:20" ht="37.5" customHeight="1" x14ac:dyDescent="0.3">
      <c r="A1384" s="51">
        <v>3</v>
      </c>
      <c r="B1384" s="36" t="s">
        <v>956</v>
      </c>
      <c r="C1384" s="51">
        <v>1968</v>
      </c>
      <c r="D1384" s="51" t="s">
        <v>22</v>
      </c>
      <c r="E1384" s="47" t="s">
        <v>222</v>
      </c>
      <c r="F1384" s="51" t="s">
        <v>39</v>
      </c>
      <c r="G1384" s="51">
        <v>2</v>
      </c>
      <c r="H1384" s="84">
        <v>529.4</v>
      </c>
      <c r="I1384" s="84">
        <v>332</v>
      </c>
      <c r="J1384" s="61" t="s">
        <v>29</v>
      </c>
      <c r="K1384" s="85"/>
      <c r="L1384" s="85"/>
      <c r="M1384" s="85">
        <f>H1384*Q1384</f>
        <v>15416.13</v>
      </c>
      <c r="N1384" s="85">
        <f t="shared" ref="N1384:O1386" si="277">M1384</f>
        <v>15416.13</v>
      </c>
      <c r="O1384" s="85">
        <f t="shared" si="277"/>
        <v>15416.13</v>
      </c>
      <c r="P1384" s="85"/>
      <c r="Q1384" s="25">
        <v>29.12</v>
      </c>
      <c r="R1384" s="83" t="s">
        <v>176</v>
      </c>
      <c r="S1384" s="83"/>
    </row>
    <row r="1385" spans="1:20" ht="37.5" customHeight="1" x14ac:dyDescent="0.3">
      <c r="A1385" s="51">
        <v>4</v>
      </c>
      <c r="B1385" s="36" t="s">
        <v>957</v>
      </c>
      <c r="C1385" s="51">
        <v>1968</v>
      </c>
      <c r="D1385" s="51" t="s">
        <v>22</v>
      </c>
      <c r="E1385" s="47" t="s">
        <v>222</v>
      </c>
      <c r="F1385" s="51" t="s">
        <v>39</v>
      </c>
      <c r="G1385" s="51">
        <v>2</v>
      </c>
      <c r="H1385" s="84">
        <v>593</v>
      </c>
      <c r="I1385" s="84">
        <v>350.4</v>
      </c>
      <c r="J1385" s="61" t="s">
        <v>29</v>
      </c>
      <c r="K1385" s="85"/>
      <c r="L1385" s="85"/>
      <c r="M1385" s="85">
        <f>H1385*Q1385</f>
        <v>17268.16</v>
      </c>
      <c r="N1385" s="85">
        <f t="shared" si="277"/>
        <v>17268.16</v>
      </c>
      <c r="O1385" s="85">
        <f t="shared" si="277"/>
        <v>17268.16</v>
      </c>
      <c r="P1385" s="85"/>
      <c r="Q1385" s="25">
        <v>29.12</v>
      </c>
      <c r="R1385" s="83" t="s">
        <v>176</v>
      </c>
      <c r="S1385" s="83"/>
    </row>
    <row r="1386" spans="1:20" ht="37.5" customHeight="1" x14ac:dyDescent="0.3">
      <c r="A1386" s="51">
        <v>5</v>
      </c>
      <c r="B1386" s="36" t="s">
        <v>955</v>
      </c>
      <c r="C1386" s="51">
        <v>1982</v>
      </c>
      <c r="D1386" s="51" t="s">
        <v>22</v>
      </c>
      <c r="E1386" s="47" t="s">
        <v>188</v>
      </c>
      <c r="F1386" s="51" t="s">
        <v>39</v>
      </c>
      <c r="G1386" s="51">
        <v>2</v>
      </c>
      <c r="H1386" s="84">
        <v>933.6</v>
      </c>
      <c r="I1386" s="84">
        <v>564.6</v>
      </c>
      <c r="J1386" s="61" t="s">
        <v>29</v>
      </c>
      <c r="K1386" s="85"/>
      <c r="L1386" s="85"/>
      <c r="M1386" s="85">
        <f>H1386*Q1386</f>
        <v>27186.43</v>
      </c>
      <c r="N1386" s="85">
        <f t="shared" si="277"/>
        <v>27186.43</v>
      </c>
      <c r="O1386" s="85">
        <f t="shared" si="277"/>
        <v>27186.43</v>
      </c>
      <c r="P1386" s="85"/>
      <c r="Q1386" s="25">
        <v>29.12</v>
      </c>
      <c r="R1386" s="83" t="s">
        <v>176</v>
      </c>
      <c r="S1386" s="83"/>
    </row>
    <row r="1387" spans="1:20" ht="37.5" customHeight="1" x14ac:dyDescent="0.3">
      <c r="A1387" s="51">
        <v>6</v>
      </c>
      <c r="B1387" s="36" t="s">
        <v>558</v>
      </c>
      <c r="C1387" s="51">
        <v>1983</v>
      </c>
      <c r="D1387" s="51" t="s">
        <v>22</v>
      </c>
      <c r="E1387" s="47" t="s">
        <v>222</v>
      </c>
      <c r="F1387" s="51" t="s">
        <v>39</v>
      </c>
      <c r="G1387" s="51">
        <v>2</v>
      </c>
      <c r="H1387" s="84">
        <v>1052</v>
      </c>
      <c r="I1387" s="84">
        <v>603.20000000000005</v>
      </c>
      <c r="J1387" s="61" t="s">
        <v>29</v>
      </c>
      <c r="K1387" s="85">
        <f t="shared" si="276"/>
        <v>449414.40000000002</v>
      </c>
      <c r="L1387" s="85">
        <f t="shared" si="272"/>
        <v>449414.40000000002</v>
      </c>
      <c r="M1387" s="85">
        <f t="shared" si="273"/>
        <v>30634.240000000002</v>
      </c>
      <c r="N1387" s="85">
        <f t="shared" si="274"/>
        <v>480048.64000000001</v>
      </c>
      <c r="O1387" s="85">
        <f t="shared" si="275"/>
        <v>480048.64000000001</v>
      </c>
      <c r="P1387" s="85">
        <v>427.2</v>
      </c>
      <c r="Q1387" s="25">
        <v>29.12</v>
      </c>
      <c r="R1387" s="83" t="s">
        <v>176</v>
      </c>
      <c r="S1387" s="83" t="s">
        <v>396</v>
      </c>
    </row>
    <row r="1388" spans="1:20" s="5" customFormat="1" ht="37.5" customHeight="1" x14ac:dyDescent="0.3">
      <c r="A1388" s="51">
        <v>7</v>
      </c>
      <c r="B1388" s="36" t="s">
        <v>559</v>
      </c>
      <c r="C1388" s="51">
        <v>1974</v>
      </c>
      <c r="D1388" s="51" t="s">
        <v>22</v>
      </c>
      <c r="E1388" s="47" t="s">
        <v>222</v>
      </c>
      <c r="F1388" s="51" t="s">
        <v>39</v>
      </c>
      <c r="G1388" s="51">
        <v>2</v>
      </c>
      <c r="H1388" s="84">
        <v>874</v>
      </c>
      <c r="I1388" s="84">
        <v>508.8</v>
      </c>
      <c r="J1388" s="61" t="s">
        <v>29</v>
      </c>
      <c r="K1388" s="85">
        <f t="shared" si="276"/>
        <v>373372.8</v>
      </c>
      <c r="L1388" s="85">
        <f t="shared" si="272"/>
        <v>373372.8</v>
      </c>
      <c r="M1388" s="85">
        <f t="shared" si="273"/>
        <v>25450.880000000001</v>
      </c>
      <c r="N1388" s="85">
        <f t="shared" si="274"/>
        <v>398823.67999999999</v>
      </c>
      <c r="O1388" s="85">
        <f t="shared" si="275"/>
        <v>398823.67999999999</v>
      </c>
      <c r="P1388" s="85">
        <v>427.2</v>
      </c>
      <c r="Q1388" s="25">
        <v>29.12</v>
      </c>
      <c r="R1388" s="83" t="s">
        <v>176</v>
      </c>
      <c r="S1388" s="83" t="s">
        <v>396</v>
      </c>
      <c r="T1388" s="81"/>
    </row>
    <row r="1389" spans="1:20" s="5" customFormat="1" ht="18.75" customHeight="1" x14ac:dyDescent="0.3">
      <c r="A1389" s="22">
        <v>5</v>
      </c>
      <c r="B1389" s="41" t="s">
        <v>108</v>
      </c>
      <c r="C1389" s="22"/>
      <c r="D1389" s="51"/>
      <c r="E1389" s="83"/>
      <c r="F1389" s="22"/>
      <c r="G1389" s="22"/>
      <c r="H1389" s="21">
        <f>SUM(H1390:H1399)</f>
        <v>2935.8</v>
      </c>
      <c r="I1389" s="18"/>
      <c r="J1389" s="17"/>
      <c r="K1389" s="21">
        <f>SUM(K1390:K1399)</f>
        <v>6814872.5599999996</v>
      </c>
      <c r="L1389" s="21">
        <f>SUM(L1390:L1399)</f>
        <v>6814872.5599999996</v>
      </c>
      <c r="M1389" s="21">
        <f>SUM(M1390:M1399)</f>
        <v>348244.62</v>
      </c>
      <c r="N1389" s="21">
        <f>SUM(N1390:N1399)</f>
        <v>7163117.1799999997</v>
      </c>
      <c r="O1389" s="21">
        <f>SUM(O1390:O1399)</f>
        <v>7163117.1799999997</v>
      </c>
      <c r="P1389" s="21"/>
      <c r="Q1389" s="56"/>
      <c r="R1389" s="83"/>
      <c r="S1389" s="83"/>
      <c r="T1389" s="81"/>
    </row>
    <row r="1390" spans="1:20" ht="37.5" customHeight="1" x14ac:dyDescent="0.3">
      <c r="A1390" s="51">
        <v>1</v>
      </c>
      <c r="B1390" s="36" t="s">
        <v>560</v>
      </c>
      <c r="C1390" s="51">
        <v>1973</v>
      </c>
      <c r="D1390" s="51" t="s">
        <v>22</v>
      </c>
      <c r="E1390" s="47" t="s">
        <v>222</v>
      </c>
      <c r="F1390" s="51" t="s">
        <v>39</v>
      </c>
      <c r="G1390" s="51">
        <v>2</v>
      </c>
      <c r="H1390" s="84">
        <v>757.35</v>
      </c>
      <c r="I1390" s="84">
        <v>504.9</v>
      </c>
      <c r="J1390" s="61" t="s">
        <v>29</v>
      </c>
      <c r="K1390" s="85">
        <f>H1390*P1390</f>
        <v>323539.92</v>
      </c>
      <c r="L1390" s="117">
        <f>K1390+K1391</f>
        <v>1758036.56</v>
      </c>
      <c r="M1390" s="85">
        <f>H1390*Q1390</f>
        <v>22054.03</v>
      </c>
      <c r="N1390" s="85">
        <f t="shared" ref="N1390:N1399" si="278">K1390+M1390</f>
        <v>345593.95</v>
      </c>
      <c r="O1390" s="117">
        <f>N1390+N1391</f>
        <v>1847873.42</v>
      </c>
      <c r="P1390" s="85">
        <v>427.2</v>
      </c>
      <c r="Q1390" s="25">
        <v>29.12</v>
      </c>
      <c r="R1390" s="83" t="s">
        <v>176</v>
      </c>
      <c r="S1390" s="83" t="s">
        <v>396</v>
      </c>
    </row>
    <row r="1391" spans="1:20" ht="18.75" customHeight="1" x14ac:dyDescent="0.3">
      <c r="A1391" s="51"/>
      <c r="B1391" s="36"/>
      <c r="C1391" s="51"/>
      <c r="D1391" s="51"/>
      <c r="E1391" s="47" t="s">
        <v>222</v>
      </c>
      <c r="F1391" s="51" t="s">
        <v>39</v>
      </c>
      <c r="G1391" s="51"/>
      <c r="H1391" s="84"/>
      <c r="I1391" s="84"/>
      <c r="J1391" s="61" t="s">
        <v>147</v>
      </c>
      <c r="K1391" s="85">
        <f>H1390*P1391</f>
        <v>1434496.64</v>
      </c>
      <c r="L1391" s="119"/>
      <c r="M1391" s="85">
        <f>H1390*Q1391</f>
        <v>67782.83</v>
      </c>
      <c r="N1391" s="85">
        <f t="shared" si="278"/>
        <v>1502279.47</v>
      </c>
      <c r="O1391" s="119"/>
      <c r="P1391" s="84">
        <v>1894.1</v>
      </c>
      <c r="Q1391" s="25">
        <v>89.5</v>
      </c>
      <c r="R1391" s="83" t="s">
        <v>176</v>
      </c>
      <c r="S1391" s="83" t="s">
        <v>396</v>
      </c>
    </row>
    <row r="1392" spans="1:20" ht="37.5" customHeight="1" x14ac:dyDescent="0.3">
      <c r="A1392" s="51">
        <v>2</v>
      </c>
      <c r="B1392" s="36" t="s">
        <v>561</v>
      </c>
      <c r="C1392" s="51">
        <v>1974</v>
      </c>
      <c r="D1392" s="51" t="s">
        <v>22</v>
      </c>
      <c r="E1392" s="47" t="s">
        <v>222</v>
      </c>
      <c r="F1392" s="51" t="s">
        <v>39</v>
      </c>
      <c r="G1392" s="51">
        <v>2</v>
      </c>
      <c r="H1392" s="84">
        <v>539.25</v>
      </c>
      <c r="I1392" s="84">
        <v>327.10000000000002</v>
      </c>
      <c r="J1392" s="61" t="s">
        <v>29</v>
      </c>
      <c r="K1392" s="85">
        <f>H1392*P1392</f>
        <v>230367.6</v>
      </c>
      <c r="L1392" s="117">
        <f>K1392+K1393</f>
        <v>1251761.03</v>
      </c>
      <c r="M1392" s="85">
        <f>H1392*Q1392</f>
        <v>15702.96</v>
      </c>
      <c r="N1392" s="85">
        <f t="shared" si="278"/>
        <v>246070.56</v>
      </c>
      <c r="O1392" s="117">
        <f>N1392+N1393</f>
        <v>1315726.8700000001</v>
      </c>
      <c r="P1392" s="85">
        <v>427.2</v>
      </c>
      <c r="Q1392" s="25">
        <v>29.12</v>
      </c>
      <c r="R1392" s="83" t="s">
        <v>176</v>
      </c>
      <c r="S1392" s="83" t="s">
        <v>396</v>
      </c>
    </row>
    <row r="1393" spans="1:20" ht="18.75" customHeight="1" x14ac:dyDescent="0.3">
      <c r="A1393" s="51"/>
      <c r="B1393" s="36"/>
      <c r="C1393" s="51"/>
      <c r="D1393" s="51"/>
      <c r="E1393" s="47" t="s">
        <v>222</v>
      </c>
      <c r="F1393" s="51" t="s">
        <v>39</v>
      </c>
      <c r="G1393" s="51"/>
      <c r="H1393" s="84"/>
      <c r="I1393" s="84"/>
      <c r="J1393" s="61" t="s">
        <v>147</v>
      </c>
      <c r="K1393" s="85">
        <f>H1392*P1393</f>
        <v>1021393.43</v>
      </c>
      <c r="L1393" s="119"/>
      <c r="M1393" s="85">
        <f>H1392*Q1393</f>
        <v>48262.879999999997</v>
      </c>
      <c r="N1393" s="85">
        <f t="shared" si="278"/>
        <v>1069656.31</v>
      </c>
      <c r="O1393" s="119"/>
      <c r="P1393" s="84">
        <v>1894.1</v>
      </c>
      <c r="Q1393" s="25">
        <v>89.5</v>
      </c>
      <c r="R1393" s="83" t="s">
        <v>176</v>
      </c>
      <c r="S1393" s="83" t="s">
        <v>396</v>
      </c>
    </row>
    <row r="1394" spans="1:20" ht="37.5" customHeight="1" x14ac:dyDescent="0.3">
      <c r="A1394" s="51">
        <v>3</v>
      </c>
      <c r="B1394" s="36" t="s">
        <v>562</v>
      </c>
      <c r="C1394" s="51">
        <v>1971</v>
      </c>
      <c r="D1394" s="51" t="s">
        <v>22</v>
      </c>
      <c r="E1394" s="47" t="s">
        <v>222</v>
      </c>
      <c r="F1394" s="51" t="s">
        <v>39</v>
      </c>
      <c r="G1394" s="51">
        <v>2</v>
      </c>
      <c r="H1394" s="84">
        <v>489.75</v>
      </c>
      <c r="I1394" s="84">
        <v>326.5</v>
      </c>
      <c r="J1394" s="61" t="s">
        <v>29</v>
      </c>
      <c r="K1394" s="85">
        <f>H1394*P1394</f>
        <v>209221.2</v>
      </c>
      <c r="L1394" s="117">
        <f>K1394+K1395</f>
        <v>1136856.68</v>
      </c>
      <c r="M1394" s="85">
        <f>H1394*Q1394</f>
        <v>14261.52</v>
      </c>
      <c r="N1394" s="85">
        <f t="shared" si="278"/>
        <v>223482.72</v>
      </c>
      <c r="O1394" s="117">
        <f>N1394+N1395</f>
        <v>1194950.83</v>
      </c>
      <c r="P1394" s="85">
        <v>427.2</v>
      </c>
      <c r="Q1394" s="25">
        <v>29.12</v>
      </c>
      <c r="R1394" s="83" t="s">
        <v>176</v>
      </c>
      <c r="S1394" s="83" t="s">
        <v>396</v>
      </c>
    </row>
    <row r="1395" spans="1:20" ht="18.75" customHeight="1" x14ac:dyDescent="0.3">
      <c r="A1395" s="51"/>
      <c r="B1395" s="36"/>
      <c r="C1395" s="51"/>
      <c r="D1395" s="51"/>
      <c r="E1395" s="47" t="s">
        <v>222</v>
      </c>
      <c r="F1395" s="51" t="s">
        <v>39</v>
      </c>
      <c r="G1395" s="51"/>
      <c r="H1395" s="84"/>
      <c r="I1395" s="84"/>
      <c r="J1395" s="61" t="s">
        <v>147</v>
      </c>
      <c r="K1395" s="85">
        <f>H1394*P1395</f>
        <v>927635.48</v>
      </c>
      <c r="L1395" s="119"/>
      <c r="M1395" s="85">
        <f>H1394*Q1395</f>
        <v>43832.63</v>
      </c>
      <c r="N1395" s="85">
        <f t="shared" si="278"/>
        <v>971468.11</v>
      </c>
      <c r="O1395" s="119"/>
      <c r="P1395" s="84">
        <v>1894.1</v>
      </c>
      <c r="Q1395" s="25">
        <v>89.5</v>
      </c>
      <c r="R1395" s="83" t="s">
        <v>176</v>
      </c>
      <c r="S1395" s="83" t="s">
        <v>396</v>
      </c>
    </row>
    <row r="1396" spans="1:20" ht="37.5" customHeight="1" x14ac:dyDescent="0.3">
      <c r="A1396" s="51">
        <v>4</v>
      </c>
      <c r="B1396" s="36" t="s">
        <v>563</v>
      </c>
      <c r="C1396" s="51">
        <v>1964</v>
      </c>
      <c r="D1396" s="51" t="s">
        <v>22</v>
      </c>
      <c r="E1396" s="47" t="s">
        <v>222</v>
      </c>
      <c r="F1396" s="51" t="s">
        <v>38</v>
      </c>
      <c r="G1396" s="51">
        <v>2</v>
      </c>
      <c r="H1396" s="84">
        <v>621.29999999999995</v>
      </c>
      <c r="I1396" s="84">
        <v>351.7</v>
      </c>
      <c r="J1396" s="61" t="s">
        <v>29</v>
      </c>
      <c r="K1396" s="85">
        <f>H1396*P1396</f>
        <v>265419.36</v>
      </c>
      <c r="L1396" s="117">
        <f>K1396+K1397</f>
        <v>1442223.69</v>
      </c>
      <c r="M1396" s="85">
        <f>H1396*Q1396</f>
        <v>18092.259999999998</v>
      </c>
      <c r="N1396" s="85">
        <f t="shared" si="278"/>
        <v>283511.62</v>
      </c>
      <c r="O1396" s="117">
        <f>N1396+N1397</f>
        <v>1515922.3</v>
      </c>
      <c r="P1396" s="85">
        <v>427.2</v>
      </c>
      <c r="Q1396" s="25">
        <v>29.12</v>
      </c>
      <c r="R1396" s="83" t="s">
        <v>176</v>
      </c>
      <c r="S1396" s="83" t="s">
        <v>396</v>
      </c>
    </row>
    <row r="1397" spans="1:20" ht="37.5" customHeight="1" x14ac:dyDescent="0.3">
      <c r="A1397" s="51"/>
      <c r="B1397" s="36"/>
      <c r="C1397" s="51"/>
      <c r="D1397" s="51"/>
      <c r="E1397" s="47" t="s">
        <v>222</v>
      </c>
      <c r="F1397" s="51" t="s">
        <v>38</v>
      </c>
      <c r="G1397" s="51"/>
      <c r="H1397" s="84"/>
      <c r="I1397" s="84"/>
      <c r="J1397" s="61" t="s">
        <v>147</v>
      </c>
      <c r="K1397" s="85">
        <f>H1396*P1397</f>
        <v>1176804.33</v>
      </c>
      <c r="L1397" s="119"/>
      <c r="M1397" s="85">
        <f>H1396*Q1397</f>
        <v>55606.35</v>
      </c>
      <c r="N1397" s="85">
        <f t="shared" si="278"/>
        <v>1232410.68</v>
      </c>
      <c r="O1397" s="119"/>
      <c r="P1397" s="84">
        <v>1894.1</v>
      </c>
      <c r="Q1397" s="25">
        <v>89.5</v>
      </c>
      <c r="R1397" s="83" t="s">
        <v>176</v>
      </c>
      <c r="S1397" s="83" t="s">
        <v>396</v>
      </c>
    </row>
    <row r="1398" spans="1:20" ht="37.5" customHeight="1" x14ac:dyDescent="0.3">
      <c r="A1398" s="51">
        <v>5</v>
      </c>
      <c r="B1398" s="36" t="s">
        <v>564</v>
      </c>
      <c r="C1398" s="51">
        <v>1974</v>
      </c>
      <c r="D1398" s="51" t="s">
        <v>22</v>
      </c>
      <c r="E1398" s="47" t="s">
        <v>222</v>
      </c>
      <c r="F1398" s="51" t="s">
        <v>39</v>
      </c>
      <c r="G1398" s="51">
        <v>2</v>
      </c>
      <c r="H1398" s="84">
        <v>528.15</v>
      </c>
      <c r="I1398" s="84">
        <v>320.60000000000002</v>
      </c>
      <c r="J1398" s="61" t="s">
        <v>29</v>
      </c>
      <c r="K1398" s="85">
        <f>H1398*P1398</f>
        <v>225625.68</v>
      </c>
      <c r="L1398" s="117">
        <f>K1398+K1399</f>
        <v>1225994.6000000001</v>
      </c>
      <c r="M1398" s="85">
        <f>H1398*Q1398</f>
        <v>15379.73</v>
      </c>
      <c r="N1398" s="85">
        <f t="shared" si="278"/>
        <v>241005.41</v>
      </c>
      <c r="O1398" s="117">
        <f>N1398+N1399</f>
        <v>1288643.76</v>
      </c>
      <c r="P1398" s="85">
        <v>427.2</v>
      </c>
      <c r="Q1398" s="25">
        <v>29.12</v>
      </c>
      <c r="R1398" s="83" t="s">
        <v>176</v>
      </c>
      <c r="S1398" s="83" t="s">
        <v>396</v>
      </c>
    </row>
    <row r="1399" spans="1:20" s="5" customFormat="1" ht="18.75" customHeight="1" x14ac:dyDescent="0.3">
      <c r="A1399" s="51"/>
      <c r="B1399" s="36"/>
      <c r="C1399" s="51"/>
      <c r="D1399" s="51"/>
      <c r="E1399" s="47" t="s">
        <v>222</v>
      </c>
      <c r="F1399" s="51" t="s">
        <v>39</v>
      </c>
      <c r="G1399" s="51"/>
      <c r="H1399" s="84"/>
      <c r="I1399" s="84"/>
      <c r="J1399" s="61" t="s">
        <v>147</v>
      </c>
      <c r="K1399" s="85">
        <f>H1398*P1399</f>
        <v>1000368.92</v>
      </c>
      <c r="L1399" s="119"/>
      <c r="M1399" s="85">
        <f>H1398*Q1399</f>
        <v>47269.43</v>
      </c>
      <c r="N1399" s="85">
        <f t="shared" si="278"/>
        <v>1047638.35</v>
      </c>
      <c r="O1399" s="119"/>
      <c r="P1399" s="84">
        <v>1894.1</v>
      </c>
      <c r="Q1399" s="25">
        <v>89.5</v>
      </c>
      <c r="R1399" s="83" t="s">
        <v>176</v>
      </c>
      <c r="S1399" s="83" t="s">
        <v>396</v>
      </c>
      <c r="T1399" s="81"/>
    </row>
    <row r="1400" spans="1:20" s="5" customFormat="1" ht="21" customHeight="1" x14ac:dyDescent="0.3">
      <c r="A1400" s="22">
        <v>160</v>
      </c>
      <c r="B1400" s="41" t="s">
        <v>110</v>
      </c>
      <c r="C1400" s="22"/>
      <c r="D1400" s="22"/>
      <c r="E1400" s="83"/>
      <c r="F1400" s="22"/>
      <c r="G1400" s="22"/>
      <c r="H1400" s="21">
        <f>SUM(H1401:H1748)</f>
        <v>927273.13</v>
      </c>
      <c r="I1400" s="18"/>
      <c r="J1400" s="17"/>
      <c r="K1400" s="21">
        <f>SUM(K1401:K1748)</f>
        <v>759297322.57000005</v>
      </c>
      <c r="L1400" s="21">
        <f>SUM(L1401:L1748)</f>
        <v>759297322.57000005</v>
      </c>
      <c r="M1400" s="21">
        <f>SUM(M1401:M1748)</f>
        <v>36723006.590000004</v>
      </c>
      <c r="N1400" s="21">
        <f>SUM(N1401:N1748)</f>
        <v>796020329.15999997</v>
      </c>
      <c r="O1400" s="21">
        <f>SUM(O1401:O1748)</f>
        <v>796020329.15999997</v>
      </c>
      <c r="P1400" s="21"/>
      <c r="Q1400" s="56"/>
      <c r="R1400" s="83"/>
      <c r="S1400" s="83"/>
      <c r="T1400" s="81"/>
    </row>
    <row r="1401" spans="1:20" s="5" customFormat="1" ht="37.5" customHeight="1" x14ac:dyDescent="0.3">
      <c r="A1401" s="51">
        <v>1</v>
      </c>
      <c r="B1401" s="36" t="s">
        <v>856</v>
      </c>
      <c r="C1401" s="51">
        <v>1967</v>
      </c>
      <c r="D1401" s="51" t="s">
        <v>22</v>
      </c>
      <c r="E1401" s="83" t="s">
        <v>209</v>
      </c>
      <c r="F1401" s="51" t="s">
        <v>23</v>
      </c>
      <c r="G1401" s="51">
        <v>5</v>
      </c>
      <c r="H1401" s="85">
        <v>8675.9699999999993</v>
      </c>
      <c r="I1401" s="84">
        <v>5343.27</v>
      </c>
      <c r="J1401" s="61" t="s">
        <v>147</v>
      </c>
      <c r="K1401" s="85">
        <f>P1401*H1401</f>
        <v>10368391.470000001</v>
      </c>
      <c r="L1401" s="117">
        <f>K1401+K1402</f>
        <v>13685301.560000001</v>
      </c>
      <c r="M1401" s="85">
        <f>Q1401*H1401</f>
        <v>277631.03999999998</v>
      </c>
      <c r="N1401" s="85">
        <f t="shared" ref="N1401:N1432" si="279">K1401+M1401</f>
        <v>10646022.51</v>
      </c>
      <c r="O1401" s="117">
        <f>N1401+N1402</f>
        <v>14145995.57</v>
      </c>
      <c r="P1401" s="85">
        <v>1195.07</v>
      </c>
      <c r="Q1401" s="25">
        <v>32</v>
      </c>
      <c r="R1401" s="83" t="s">
        <v>176</v>
      </c>
      <c r="S1401" s="83" t="s">
        <v>396</v>
      </c>
      <c r="T1401" s="81"/>
    </row>
    <row r="1402" spans="1:20" s="5" customFormat="1" ht="37.5" customHeight="1" x14ac:dyDescent="0.3">
      <c r="A1402" s="51"/>
      <c r="B1402" s="36"/>
      <c r="C1402" s="51"/>
      <c r="D1402" s="51"/>
      <c r="E1402" s="83" t="s">
        <v>209</v>
      </c>
      <c r="F1402" s="51" t="s">
        <v>23</v>
      </c>
      <c r="G1402" s="51"/>
      <c r="H1402" s="85"/>
      <c r="I1402" s="84"/>
      <c r="J1402" s="61" t="s">
        <v>32</v>
      </c>
      <c r="K1402" s="85">
        <f>P1402*H1401</f>
        <v>3316910.09</v>
      </c>
      <c r="L1402" s="119"/>
      <c r="M1402" s="85">
        <f>Q1402*H1401</f>
        <v>183062.97</v>
      </c>
      <c r="N1402" s="85">
        <f t="shared" si="279"/>
        <v>3499973.06</v>
      </c>
      <c r="O1402" s="119"/>
      <c r="P1402" s="84">
        <v>382.31</v>
      </c>
      <c r="Q1402" s="25">
        <v>21.1</v>
      </c>
      <c r="R1402" s="83" t="s">
        <v>176</v>
      </c>
      <c r="S1402" s="83" t="s">
        <v>396</v>
      </c>
      <c r="T1402" s="81"/>
    </row>
    <row r="1403" spans="1:20" s="5" customFormat="1" ht="37.5" customHeight="1" x14ac:dyDescent="0.3">
      <c r="A1403" s="51">
        <v>2</v>
      </c>
      <c r="B1403" s="36" t="s">
        <v>855</v>
      </c>
      <c r="C1403" s="51">
        <v>1988</v>
      </c>
      <c r="D1403" s="51" t="s">
        <v>22</v>
      </c>
      <c r="E1403" s="83" t="s">
        <v>209</v>
      </c>
      <c r="F1403" s="51" t="s">
        <v>23</v>
      </c>
      <c r="G1403" s="51">
        <v>5</v>
      </c>
      <c r="H1403" s="85">
        <v>5550.2</v>
      </c>
      <c r="I1403" s="84">
        <v>4294.3999999999996</v>
      </c>
      <c r="J1403" s="61" t="s">
        <v>60</v>
      </c>
      <c r="K1403" s="85">
        <f>P1403*H1403</f>
        <v>2684909.25</v>
      </c>
      <c r="L1403" s="117">
        <f>K1403+K1404+K1405+K1406</f>
        <v>6862655.79</v>
      </c>
      <c r="M1403" s="85">
        <f>Q1403*H1403</f>
        <v>111004</v>
      </c>
      <c r="N1403" s="85">
        <f t="shared" si="279"/>
        <v>2795913.25</v>
      </c>
      <c r="O1403" s="117">
        <f>N1403+N1404+N1405+N1406</f>
        <v>7268819.4299999997</v>
      </c>
      <c r="P1403" s="28">
        <v>483.75</v>
      </c>
      <c r="Q1403" s="77">
        <v>20</v>
      </c>
      <c r="R1403" s="83" t="s">
        <v>176</v>
      </c>
      <c r="S1403" s="83" t="s">
        <v>396</v>
      </c>
      <c r="T1403" s="81"/>
    </row>
    <row r="1404" spans="1:20" s="5" customFormat="1" ht="37.5" customHeight="1" x14ac:dyDescent="0.3">
      <c r="A1404" s="51"/>
      <c r="B1404" s="36"/>
      <c r="C1404" s="51"/>
      <c r="D1404" s="51"/>
      <c r="E1404" s="83" t="s">
        <v>209</v>
      </c>
      <c r="F1404" s="51" t="s">
        <v>23</v>
      </c>
      <c r="G1404" s="51"/>
      <c r="H1404" s="85"/>
      <c r="I1404" s="84"/>
      <c r="J1404" s="61" t="s">
        <v>32</v>
      </c>
      <c r="K1404" s="85">
        <f>P1404*H1403</f>
        <v>2121896.96</v>
      </c>
      <c r="L1404" s="118"/>
      <c r="M1404" s="85">
        <f>Q1404*H1403</f>
        <v>117109.22</v>
      </c>
      <c r="N1404" s="85">
        <f t="shared" si="279"/>
        <v>2239006.1800000002</v>
      </c>
      <c r="O1404" s="118"/>
      <c r="P1404" s="84">
        <v>382.31</v>
      </c>
      <c r="Q1404" s="25">
        <v>21.1</v>
      </c>
      <c r="R1404" s="83" t="s">
        <v>176</v>
      </c>
      <c r="S1404" s="83" t="s">
        <v>396</v>
      </c>
      <c r="T1404" s="81"/>
    </row>
    <row r="1405" spans="1:20" s="5" customFormat="1" ht="37.5" customHeight="1" x14ac:dyDescent="0.3">
      <c r="A1405" s="51"/>
      <c r="B1405" s="36"/>
      <c r="C1405" s="51"/>
      <c r="D1405" s="51"/>
      <c r="E1405" s="83" t="s">
        <v>209</v>
      </c>
      <c r="F1405" s="51" t="s">
        <v>23</v>
      </c>
      <c r="G1405" s="51"/>
      <c r="H1405" s="85"/>
      <c r="I1405" s="84"/>
      <c r="J1405" s="61" t="s">
        <v>29</v>
      </c>
      <c r="K1405" s="85">
        <f>P1405*H1403</f>
        <v>1686428.27</v>
      </c>
      <c r="L1405" s="118"/>
      <c r="M1405" s="85">
        <f>Q1405*H1403</f>
        <v>114778.14</v>
      </c>
      <c r="N1405" s="85">
        <f t="shared" si="279"/>
        <v>1801206.41</v>
      </c>
      <c r="O1405" s="118"/>
      <c r="P1405" s="85">
        <v>303.85000000000002</v>
      </c>
      <c r="Q1405" s="25">
        <v>20.68</v>
      </c>
      <c r="R1405" s="83" t="s">
        <v>176</v>
      </c>
      <c r="S1405" s="83" t="s">
        <v>396</v>
      </c>
      <c r="T1405" s="81"/>
    </row>
    <row r="1406" spans="1:20" s="5" customFormat="1" ht="56.25" customHeight="1" x14ac:dyDescent="0.3">
      <c r="A1406" s="51"/>
      <c r="B1406" s="36"/>
      <c r="C1406" s="51"/>
      <c r="D1406" s="51"/>
      <c r="E1406" s="83" t="s">
        <v>209</v>
      </c>
      <c r="F1406" s="51" t="s">
        <v>23</v>
      </c>
      <c r="G1406" s="51"/>
      <c r="H1406" s="85"/>
      <c r="I1406" s="84"/>
      <c r="J1406" s="29" t="s">
        <v>962</v>
      </c>
      <c r="K1406" s="85">
        <f>P1406*H1403</f>
        <v>369421.31</v>
      </c>
      <c r="L1406" s="119"/>
      <c r="M1406" s="85">
        <f>Q1406*H1403</f>
        <v>63272.28</v>
      </c>
      <c r="N1406" s="85">
        <f t="shared" si="279"/>
        <v>432693.59</v>
      </c>
      <c r="O1406" s="119"/>
      <c r="P1406" s="85">
        <v>66.56</v>
      </c>
      <c r="Q1406" s="25">
        <v>11.4</v>
      </c>
      <c r="R1406" s="83" t="s">
        <v>176</v>
      </c>
      <c r="S1406" s="83" t="s">
        <v>396</v>
      </c>
      <c r="T1406" s="81"/>
    </row>
    <row r="1407" spans="1:20" s="5" customFormat="1" ht="37.5" customHeight="1" x14ac:dyDescent="0.3">
      <c r="A1407" s="51">
        <v>3</v>
      </c>
      <c r="B1407" s="36" t="s">
        <v>682</v>
      </c>
      <c r="C1407" s="51">
        <v>1917</v>
      </c>
      <c r="D1407" s="51" t="s">
        <v>22</v>
      </c>
      <c r="E1407" s="83" t="s">
        <v>192</v>
      </c>
      <c r="F1407" s="51" t="s">
        <v>23</v>
      </c>
      <c r="G1407" s="51">
        <v>2</v>
      </c>
      <c r="H1407" s="85">
        <v>1172.7</v>
      </c>
      <c r="I1407" s="84">
        <v>672.2</v>
      </c>
      <c r="J1407" s="61" t="s">
        <v>147</v>
      </c>
      <c r="K1407" s="85">
        <f>P1407*H1407</f>
        <v>2221211.0699999998</v>
      </c>
      <c r="L1407" s="117">
        <f>K1407+K1408</f>
        <v>2722188.51</v>
      </c>
      <c r="M1407" s="85">
        <f>H1407*Q1407</f>
        <v>104956.65</v>
      </c>
      <c r="N1407" s="85">
        <f t="shared" si="279"/>
        <v>2326167.7200000002</v>
      </c>
      <c r="O1407" s="117">
        <f>N1407+N1408</f>
        <v>2861294.18</v>
      </c>
      <c r="P1407" s="85">
        <v>1894.1</v>
      </c>
      <c r="Q1407" s="25">
        <v>89.5</v>
      </c>
      <c r="R1407" s="83" t="s">
        <v>176</v>
      </c>
      <c r="S1407" s="83" t="s">
        <v>396</v>
      </c>
      <c r="T1407" s="81"/>
    </row>
    <row r="1408" spans="1:20" s="5" customFormat="1" ht="37.5" customHeight="1" x14ac:dyDescent="0.3">
      <c r="A1408" s="51"/>
      <c r="B1408" s="36"/>
      <c r="C1408" s="51"/>
      <c r="D1408" s="51"/>
      <c r="E1408" s="83" t="s">
        <v>192</v>
      </c>
      <c r="F1408" s="51" t="s">
        <v>23</v>
      </c>
      <c r="G1408" s="51"/>
      <c r="H1408" s="85"/>
      <c r="I1408" s="84"/>
      <c r="J1408" s="61" t="s">
        <v>29</v>
      </c>
      <c r="K1408" s="85">
        <f>P1408*H1407</f>
        <v>500977.44</v>
      </c>
      <c r="L1408" s="119"/>
      <c r="M1408" s="85">
        <f>H1407*Q1408</f>
        <v>34149.019999999997</v>
      </c>
      <c r="N1408" s="85">
        <f t="shared" si="279"/>
        <v>535126.46</v>
      </c>
      <c r="O1408" s="119"/>
      <c r="P1408" s="85">
        <v>427.2</v>
      </c>
      <c r="Q1408" s="25">
        <v>29.12</v>
      </c>
      <c r="R1408" s="83" t="s">
        <v>176</v>
      </c>
      <c r="S1408" s="83" t="s">
        <v>396</v>
      </c>
      <c r="T1408" s="81"/>
    </row>
    <row r="1409" spans="1:20" s="5" customFormat="1" ht="37.5" customHeight="1" x14ac:dyDescent="0.3">
      <c r="A1409" s="51">
        <v>4</v>
      </c>
      <c r="B1409" s="36" t="s">
        <v>890</v>
      </c>
      <c r="C1409" s="51">
        <v>1959</v>
      </c>
      <c r="D1409" s="51" t="s">
        <v>22</v>
      </c>
      <c r="E1409" s="51" t="s">
        <v>222</v>
      </c>
      <c r="F1409" s="51" t="s">
        <v>39</v>
      </c>
      <c r="G1409" s="51">
        <v>2</v>
      </c>
      <c r="H1409" s="85">
        <v>524.5</v>
      </c>
      <c r="I1409" s="84">
        <v>304.60000000000002</v>
      </c>
      <c r="J1409" s="61" t="s">
        <v>147</v>
      </c>
      <c r="K1409" s="85">
        <f>P1409*H1409</f>
        <v>993455.45</v>
      </c>
      <c r="L1409" s="85">
        <f>K1409</f>
        <v>993455.45</v>
      </c>
      <c r="M1409" s="85">
        <f>Q1409*H1409</f>
        <v>46942.75</v>
      </c>
      <c r="N1409" s="85">
        <f t="shared" si="279"/>
        <v>1040398.2</v>
      </c>
      <c r="O1409" s="85">
        <f t="shared" ref="O1409:O1418" si="280">N1409</f>
        <v>1040398.2</v>
      </c>
      <c r="P1409" s="84">
        <v>1894.1</v>
      </c>
      <c r="Q1409" s="25">
        <v>89.5</v>
      </c>
      <c r="R1409" s="83" t="s">
        <v>176</v>
      </c>
      <c r="S1409" s="83" t="s">
        <v>396</v>
      </c>
      <c r="T1409" s="81"/>
    </row>
    <row r="1410" spans="1:20" s="5" customFormat="1" ht="37.5" customHeight="1" x14ac:dyDescent="0.3">
      <c r="A1410" s="51">
        <v>5</v>
      </c>
      <c r="B1410" s="36" t="s">
        <v>891</v>
      </c>
      <c r="C1410" s="51">
        <v>1959</v>
      </c>
      <c r="D1410" s="51" t="s">
        <v>22</v>
      </c>
      <c r="E1410" s="51" t="s">
        <v>222</v>
      </c>
      <c r="F1410" s="51" t="s">
        <v>39</v>
      </c>
      <c r="G1410" s="51">
        <v>2</v>
      </c>
      <c r="H1410" s="85">
        <v>521.29999999999995</v>
      </c>
      <c r="I1410" s="84">
        <v>303.60000000000002</v>
      </c>
      <c r="J1410" s="61" t="s">
        <v>147</v>
      </c>
      <c r="K1410" s="85">
        <f>P1410*H1410</f>
        <v>987394.33</v>
      </c>
      <c r="L1410" s="85">
        <f>K1410</f>
        <v>987394.33</v>
      </c>
      <c r="M1410" s="85">
        <f>Q1410*H1410</f>
        <v>46656.35</v>
      </c>
      <c r="N1410" s="85">
        <f t="shared" si="279"/>
        <v>1034050.68</v>
      </c>
      <c r="O1410" s="85">
        <f t="shared" si="280"/>
        <v>1034050.68</v>
      </c>
      <c r="P1410" s="84">
        <v>1894.1</v>
      </c>
      <c r="Q1410" s="25">
        <v>89.5</v>
      </c>
      <c r="R1410" s="83" t="s">
        <v>176</v>
      </c>
      <c r="S1410" s="83" t="s">
        <v>396</v>
      </c>
      <c r="T1410" s="81"/>
    </row>
    <row r="1411" spans="1:20" ht="37.5" customHeight="1" x14ac:dyDescent="0.3">
      <c r="A1411" s="51">
        <v>6</v>
      </c>
      <c r="B1411" s="36" t="s">
        <v>670</v>
      </c>
      <c r="C1411" s="51">
        <v>1968</v>
      </c>
      <c r="D1411" s="51" t="s">
        <v>22</v>
      </c>
      <c r="E1411" s="83" t="s">
        <v>209</v>
      </c>
      <c r="F1411" s="51" t="s">
        <v>54</v>
      </c>
      <c r="G1411" s="51">
        <v>5</v>
      </c>
      <c r="H1411" s="84">
        <v>5691.26</v>
      </c>
      <c r="I1411" s="84">
        <v>3580.7</v>
      </c>
      <c r="J1411" s="61" t="s">
        <v>29</v>
      </c>
      <c r="K1411" s="85">
        <f>P1411*H1411</f>
        <v>1729289.35</v>
      </c>
      <c r="L1411" s="85">
        <f>K1411</f>
        <v>1729289.35</v>
      </c>
      <c r="M1411" s="85">
        <f>Q1411*H1411</f>
        <v>0</v>
      </c>
      <c r="N1411" s="85">
        <f t="shared" si="279"/>
        <v>1729289.35</v>
      </c>
      <c r="O1411" s="85">
        <f t="shared" si="280"/>
        <v>1729289.35</v>
      </c>
      <c r="P1411" s="85">
        <v>303.85000000000002</v>
      </c>
      <c r="Q1411" s="25"/>
      <c r="R1411" s="83"/>
      <c r="S1411" s="83" t="s">
        <v>396</v>
      </c>
    </row>
    <row r="1412" spans="1:20" ht="37.5" customHeight="1" x14ac:dyDescent="0.3">
      <c r="A1412" s="51">
        <v>7</v>
      </c>
      <c r="B1412" s="36" t="s">
        <v>565</v>
      </c>
      <c r="C1412" s="51">
        <v>1968</v>
      </c>
      <c r="D1412" s="51" t="s">
        <v>22</v>
      </c>
      <c r="E1412" s="83" t="s">
        <v>209</v>
      </c>
      <c r="F1412" s="51" t="s">
        <v>54</v>
      </c>
      <c r="G1412" s="51">
        <v>5</v>
      </c>
      <c r="H1412" s="84">
        <v>5365.7</v>
      </c>
      <c r="I1412" s="84">
        <v>2371.5</v>
      </c>
      <c r="J1412" s="61" t="s">
        <v>29</v>
      </c>
      <c r="K1412" s="85">
        <f>P1412*H1412</f>
        <v>1630367.95</v>
      </c>
      <c r="L1412" s="85">
        <f>K1412</f>
        <v>1630367.95</v>
      </c>
      <c r="M1412" s="85">
        <f>Q1412*H1412</f>
        <v>0</v>
      </c>
      <c r="N1412" s="85">
        <f t="shared" si="279"/>
        <v>1630367.95</v>
      </c>
      <c r="O1412" s="85">
        <f t="shared" si="280"/>
        <v>1630367.95</v>
      </c>
      <c r="P1412" s="85">
        <v>303.85000000000002</v>
      </c>
      <c r="Q1412" s="25"/>
      <c r="R1412" s="83"/>
      <c r="S1412" s="83" t="s">
        <v>396</v>
      </c>
    </row>
    <row r="1413" spans="1:20" ht="37.5" customHeight="1" x14ac:dyDescent="0.3">
      <c r="A1413" s="51">
        <v>8</v>
      </c>
      <c r="B1413" s="36" t="s">
        <v>566</v>
      </c>
      <c r="C1413" s="51">
        <v>1965</v>
      </c>
      <c r="D1413" s="51" t="s">
        <v>22</v>
      </c>
      <c r="E1413" s="83" t="s">
        <v>209</v>
      </c>
      <c r="F1413" s="51" t="s">
        <v>54</v>
      </c>
      <c r="G1413" s="51">
        <v>5</v>
      </c>
      <c r="H1413" s="84">
        <v>3902.79</v>
      </c>
      <c r="I1413" s="84">
        <v>2593.6</v>
      </c>
      <c r="J1413" s="61" t="s">
        <v>29</v>
      </c>
      <c r="K1413" s="85">
        <f>P1413*H1413</f>
        <v>1185862.74</v>
      </c>
      <c r="L1413" s="117">
        <f>K1413+K1414+K1415+K1416+K1417</f>
        <v>3808888.87</v>
      </c>
      <c r="M1413" s="85">
        <f>Q1413*H1413</f>
        <v>80709.7</v>
      </c>
      <c r="N1413" s="85">
        <f t="shared" si="279"/>
        <v>1266572.44</v>
      </c>
      <c r="O1413" s="117">
        <f>N1413+N1414+N1415+N1416+N1417</f>
        <v>4150929.4</v>
      </c>
      <c r="P1413" s="85">
        <v>303.85000000000002</v>
      </c>
      <c r="Q1413" s="25">
        <v>20.68</v>
      </c>
      <c r="R1413" s="83" t="s">
        <v>176</v>
      </c>
      <c r="S1413" s="83" t="s">
        <v>396</v>
      </c>
    </row>
    <row r="1414" spans="1:20" ht="37.5" customHeight="1" x14ac:dyDescent="0.3">
      <c r="A1414" s="51"/>
      <c r="B1414" s="36"/>
      <c r="C1414" s="51"/>
      <c r="D1414" s="51"/>
      <c r="E1414" s="83" t="s">
        <v>209</v>
      </c>
      <c r="F1414" s="51" t="s">
        <v>54</v>
      </c>
      <c r="G1414" s="51"/>
      <c r="H1414" s="84"/>
      <c r="I1414" s="84"/>
      <c r="J1414" s="61" t="s">
        <v>32</v>
      </c>
      <c r="K1414" s="85">
        <f>P1414*H1413</f>
        <v>1492075.64</v>
      </c>
      <c r="L1414" s="118"/>
      <c r="M1414" s="85">
        <f>Q1414*H1413</f>
        <v>82348.87</v>
      </c>
      <c r="N1414" s="85">
        <f t="shared" si="279"/>
        <v>1574424.51</v>
      </c>
      <c r="O1414" s="118"/>
      <c r="P1414" s="84">
        <v>382.31</v>
      </c>
      <c r="Q1414" s="25">
        <v>21.1</v>
      </c>
      <c r="R1414" s="83" t="s">
        <v>176</v>
      </c>
      <c r="S1414" s="83" t="s">
        <v>396</v>
      </c>
    </row>
    <row r="1415" spans="1:20" ht="56.25" customHeight="1" x14ac:dyDescent="0.3">
      <c r="A1415" s="51"/>
      <c r="B1415" s="36"/>
      <c r="C1415" s="51"/>
      <c r="D1415" s="51"/>
      <c r="E1415" s="83" t="s">
        <v>209</v>
      </c>
      <c r="F1415" s="51" t="s">
        <v>54</v>
      </c>
      <c r="G1415" s="51"/>
      <c r="H1415" s="84"/>
      <c r="I1415" s="84"/>
      <c r="J1415" s="61" t="s">
        <v>24</v>
      </c>
      <c r="K1415" s="85">
        <f>P1415*H1413</f>
        <v>347582.48</v>
      </c>
      <c r="L1415" s="118"/>
      <c r="M1415" s="85">
        <f>Q1415*H1413</f>
        <v>54521.98</v>
      </c>
      <c r="N1415" s="85">
        <f t="shared" si="279"/>
        <v>402104.46</v>
      </c>
      <c r="O1415" s="118"/>
      <c r="P1415" s="85">
        <v>89.06</v>
      </c>
      <c r="Q1415" s="25">
        <v>13.97</v>
      </c>
      <c r="R1415" s="83" t="s">
        <v>176</v>
      </c>
      <c r="S1415" s="83" t="s">
        <v>396</v>
      </c>
    </row>
    <row r="1416" spans="1:20" ht="56.25" customHeight="1" x14ac:dyDescent="0.3">
      <c r="A1416" s="51"/>
      <c r="B1416" s="36"/>
      <c r="C1416" s="51"/>
      <c r="D1416" s="51"/>
      <c r="E1416" s="83" t="s">
        <v>209</v>
      </c>
      <c r="F1416" s="51" t="s">
        <v>54</v>
      </c>
      <c r="G1416" s="51"/>
      <c r="H1416" s="84"/>
      <c r="I1416" s="84"/>
      <c r="J1416" s="61" t="s">
        <v>55</v>
      </c>
      <c r="K1416" s="85">
        <f>P1416*H1413</f>
        <v>523598.31</v>
      </c>
      <c r="L1416" s="118"/>
      <c r="M1416" s="85">
        <f>Q1416*H1413</f>
        <v>79968.17</v>
      </c>
      <c r="N1416" s="85">
        <f t="shared" si="279"/>
        <v>603566.48</v>
      </c>
      <c r="O1416" s="118"/>
      <c r="P1416" s="85">
        <v>134.16</v>
      </c>
      <c r="Q1416" s="25">
        <v>20.49</v>
      </c>
      <c r="R1416" s="83" t="s">
        <v>176</v>
      </c>
      <c r="S1416" s="83" t="s">
        <v>396</v>
      </c>
    </row>
    <row r="1417" spans="1:20" ht="56.25" customHeight="1" x14ac:dyDescent="0.3">
      <c r="A1417" s="51"/>
      <c r="B1417" s="36"/>
      <c r="C1417" s="51"/>
      <c r="D1417" s="51"/>
      <c r="E1417" s="83" t="s">
        <v>209</v>
      </c>
      <c r="F1417" s="51" t="s">
        <v>54</v>
      </c>
      <c r="G1417" s="51"/>
      <c r="H1417" s="84"/>
      <c r="I1417" s="84"/>
      <c r="J1417" s="29" t="s">
        <v>962</v>
      </c>
      <c r="K1417" s="85">
        <f>P1417*H1413</f>
        <v>259769.7</v>
      </c>
      <c r="L1417" s="119"/>
      <c r="M1417" s="85">
        <f>Q1417*H1413</f>
        <v>44491.81</v>
      </c>
      <c r="N1417" s="85">
        <f t="shared" si="279"/>
        <v>304261.51</v>
      </c>
      <c r="O1417" s="119"/>
      <c r="P1417" s="85">
        <v>66.56</v>
      </c>
      <c r="Q1417" s="25">
        <v>11.4</v>
      </c>
      <c r="R1417" s="83" t="s">
        <v>176</v>
      </c>
      <c r="S1417" s="83" t="s">
        <v>396</v>
      </c>
    </row>
    <row r="1418" spans="1:20" ht="37.5" customHeight="1" x14ac:dyDescent="0.3">
      <c r="A1418" s="51">
        <v>9</v>
      </c>
      <c r="B1418" s="36" t="s">
        <v>567</v>
      </c>
      <c r="C1418" s="51">
        <v>1967</v>
      </c>
      <c r="D1418" s="51" t="s">
        <v>22</v>
      </c>
      <c r="E1418" s="83" t="s">
        <v>209</v>
      </c>
      <c r="F1418" s="51" t="s">
        <v>54</v>
      </c>
      <c r="G1418" s="51">
        <v>5</v>
      </c>
      <c r="H1418" s="84">
        <v>3707.3</v>
      </c>
      <c r="I1418" s="84">
        <v>1728.3</v>
      </c>
      <c r="J1418" s="61" t="s">
        <v>29</v>
      </c>
      <c r="K1418" s="85">
        <f>P1418*H1418</f>
        <v>1126463.1100000001</v>
      </c>
      <c r="L1418" s="85">
        <f>K1418</f>
        <v>1126463.1100000001</v>
      </c>
      <c r="M1418" s="85">
        <f>Q1418*H1418</f>
        <v>0</v>
      </c>
      <c r="N1418" s="85">
        <f t="shared" si="279"/>
        <v>1126463.1100000001</v>
      </c>
      <c r="O1418" s="85">
        <f t="shared" si="280"/>
        <v>1126463.1100000001</v>
      </c>
      <c r="P1418" s="85">
        <v>303.85000000000002</v>
      </c>
      <c r="Q1418" s="25"/>
      <c r="R1418" s="83"/>
      <c r="S1418" s="83" t="s">
        <v>396</v>
      </c>
    </row>
    <row r="1419" spans="1:20" ht="37.5" customHeight="1" x14ac:dyDescent="0.3">
      <c r="A1419" s="51">
        <v>10</v>
      </c>
      <c r="B1419" s="36" t="s">
        <v>568</v>
      </c>
      <c r="C1419" s="51">
        <v>1965</v>
      </c>
      <c r="D1419" s="51" t="s">
        <v>22</v>
      </c>
      <c r="E1419" s="83" t="s">
        <v>209</v>
      </c>
      <c r="F1419" s="51" t="s">
        <v>54</v>
      </c>
      <c r="G1419" s="51">
        <v>4</v>
      </c>
      <c r="H1419" s="84">
        <f>I1419*1.8</f>
        <v>3698.46</v>
      </c>
      <c r="I1419" s="84">
        <v>2054.6999999999998</v>
      </c>
      <c r="J1419" s="61" t="s">
        <v>147</v>
      </c>
      <c r="K1419" s="85">
        <f>P1419*H1419</f>
        <v>4419918.59</v>
      </c>
      <c r="L1419" s="117">
        <f>K1419+K1420+K1421+K1422</f>
        <v>5491658.3300000001</v>
      </c>
      <c r="M1419" s="85">
        <f>H1419*Q1419</f>
        <v>118350.72</v>
      </c>
      <c r="N1419" s="85">
        <f t="shared" si="279"/>
        <v>4538269.3099999996</v>
      </c>
      <c r="O1419" s="117">
        <f>N1419+N1420+N1421+N1422</f>
        <v>5779620.4299999997</v>
      </c>
      <c r="P1419" s="85">
        <v>1195.07</v>
      </c>
      <c r="Q1419" s="25">
        <v>32</v>
      </c>
      <c r="R1419" s="83" t="s">
        <v>176</v>
      </c>
      <c r="S1419" s="83" t="s">
        <v>396</v>
      </c>
    </row>
    <row r="1420" spans="1:20" ht="56.25" customHeight="1" x14ac:dyDescent="0.3">
      <c r="A1420" s="51"/>
      <c r="B1420" s="36"/>
      <c r="C1420" s="51"/>
      <c r="D1420" s="51"/>
      <c r="E1420" s="83" t="s">
        <v>209</v>
      </c>
      <c r="F1420" s="51" t="s">
        <v>54</v>
      </c>
      <c r="G1420" s="51"/>
      <c r="H1420" s="84"/>
      <c r="I1420" s="84"/>
      <c r="J1420" s="61" t="s">
        <v>24</v>
      </c>
      <c r="K1420" s="85">
        <f>P1420*H1419</f>
        <v>329384.84999999998</v>
      </c>
      <c r="L1420" s="118"/>
      <c r="M1420" s="85">
        <f>H1419*Q1420</f>
        <v>51667.49</v>
      </c>
      <c r="N1420" s="85">
        <f t="shared" si="279"/>
        <v>381052.34</v>
      </c>
      <c r="O1420" s="118"/>
      <c r="P1420" s="85">
        <v>89.06</v>
      </c>
      <c r="Q1420" s="25">
        <v>13.97</v>
      </c>
      <c r="R1420" s="83" t="s">
        <v>176</v>
      </c>
      <c r="S1420" s="83" t="s">
        <v>396</v>
      </c>
    </row>
    <row r="1421" spans="1:20" ht="56.25" customHeight="1" x14ac:dyDescent="0.3">
      <c r="A1421" s="51"/>
      <c r="B1421" s="36"/>
      <c r="C1421" s="51"/>
      <c r="D1421" s="51"/>
      <c r="E1421" s="83" t="s">
        <v>209</v>
      </c>
      <c r="F1421" s="51" t="s">
        <v>54</v>
      </c>
      <c r="G1421" s="51"/>
      <c r="H1421" s="84"/>
      <c r="I1421" s="84"/>
      <c r="J1421" s="61" t="s">
        <v>55</v>
      </c>
      <c r="K1421" s="85">
        <f>P1421*H1419</f>
        <v>496185.39</v>
      </c>
      <c r="L1421" s="118"/>
      <c r="M1421" s="85">
        <f>H1419*Q1421</f>
        <v>75781.45</v>
      </c>
      <c r="N1421" s="85">
        <f t="shared" si="279"/>
        <v>571966.84</v>
      </c>
      <c r="O1421" s="118"/>
      <c r="P1421" s="85">
        <v>134.16</v>
      </c>
      <c r="Q1421" s="25">
        <v>20.49</v>
      </c>
      <c r="R1421" s="83" t="s">
        <v>176</v>
      </c>
      <c r="S1421" s="83" t="s">
        <v>396</v>
      </c>
    </row>
    <row r="1422" spans="1:20" ht="56.25" customHeight="1" x14ac:dyDescent="0.3">
      <c r="A1422" s="51"/>
      <c r="B1422" s="36"/>
      <c r="C1422" s="51"/>
      <c r="D1422" s="51"/>
      <c r="E1422" s="83" t="s">
        <v>209</v>
      </c>
      <c r="F1422" s="51" t="s">
        <v>54</v>
      </c>
      <c r="G1422" s="51"/>
      <c r="H1422" s="84"/>
      <c r="I1422" s="84"/>
      <c r="J1422" s="29" t="s">
        <v>962</v>
      </c>
      <c r="K1422" s="85">
        <f>P1422*H1419</f>
        <v>246169.5</v>
      </c>
      <c r="L1422" s="119"/>
      <c r="M1422" s="85">
        <f>H1419*Q1422</f>
        <v>42162.44</v>
      </c>
      <c r="N1422" s="85">
        <f t="shared" si="279"/>
        <v>288331.94</v>
      </c>
      <c r="O1422" s="119"/>
      <c r="P1422" s="85">
        <v>66.56</v>
      </c>
      <c r="Q1422" s="25">
        <v>11.4</v>
      </c>
      <c r="R1422" s="83" t="s">
        <v>176</v>
      </c>
      <c r="S1422" s="83" t="s">
        <v>396</v>
      </c>
    </row>
    <row r="1423" spans="1:20" ht="37.5" customHeight="1" x14ac:dyDescent="0.3">
      <c r="A1423" s="51">
        <v>11</v>
      </c>
      <c r="B1423" s="36" t="s">
        <v>569</v>
      </c>
      <c r="C1423" s="51">
        <v>1965</v>
      </c>
      <c r="D1423" s="51" t="s">
        <v>22</v>
      </c>
      <c r="E1423" s="83" t="s">
        <v>209</v>
      </c>
      <c r="F1423" s="51" t="s">
        <v>54</v>
      </c>
      <c r="G1423" s="51">
        <v>5</v>
      </c>
      <c r="H1423" s="84">
        <v>3902.79</v>
      </c>
      <c r="I1423" s="84">
        <v>2593.6</v>
      </c>
      <c r="J1423" s="61" t="s">
        <v>29</v>
      </c>
      <c r="K1423" s="85">
        <f>P1423*H1423</f>
        <v>1382212.11</v>
      </c>
      <c r="L1423" s="117">
        <f>K1423+K1424+K1425+K1426+K1427</f>
        <v>4005238.24</v>
      </c>
      <c r="M1423" s="85">
        <f>H1423*Q1423</f>
        <v>80709.7</v>
      </c>
      <c r="N1423" s="85">
        <f t="shared" si="279"/>
        <v>1462921.81</v>
      </c>
      <c r="O1423" s="117">
        <f>N1423+N1424+N1425+N1426+N1427</f>
        <v>4347278.7699999996</v>
      </c>
      <c r="P1423" s="85">
        <v>354.16</v>
      </c>
      <c r="Q1423" s="25">
        <v>20.68</v>
      </c>
      <c r="R1423" s="83" t="s">
        <v>176</v>
      </c>
      <c r="S1423" s="83" t="s">
        <v>396</v>
      </c>
    </row>
    <row r="1424" spans="1:20" ht="37.5" customHeight="1" x14ac:dyDescent="0.3">
      <c r="A1424" s="51"/>
      <c r="B1424" s="36"/>
      <c r="C1424" s="51"/>
      <c r="D1424" s="51"/>
      <c r="E1424" s="83" t="s">
        <v>209</v>
      </c>
      <c r="F1424" s="51" t="s">
        <v>54</v>
      </c>
      <c r="G1424" s="51"/>
      <c r="H1424" s="84"/>
      <c r="I1424" s="84"/>
      <c r="J1424" s="61" t="s">
        <v>32</v>
      </c>
      <c r="K1424" s="85">
        <f>P1424*H1423</f>
        <v>1492075.64</v>
      </c>
      <c r="L1424" s="118"/>
      <c r="M1424" s="85">
        <f>Q1424*H1423</f>
        <v>82348.87</v>
      </c>
      <c r="N1424" s="85">
        <f t="shared" si="279"/>
        <v>1574424.51</v>
      </c>
      <c r="O1424" s="118"/>
      <c r="P1424" s="84">
        <v>382.31</v>
      </c>
      <c r="Q1424" s="25">
        <v>21.1</v>
      </c>
      <c r="R1424" s="83" t="s">
        <v>176</v>
      </c>
      <c r="S1424" s="83" t="s">
        <v>396</v>
      </c>
    </row>
    <row r="1425" spans="1:20" ht="56.25" customHeight="1" x14ac:dyDescent="0.3">
      <c r="A1425" s="51"/>
      <c r="B1425" s="36"/>
      <c r="C1425" s="51"/>
      <c r="D1425" s="51"/>
      <c r="E1425" s="83" t="s">
        <v>209</v>
      </c>
      <c r="F1425" s="51" t="s">
        <v>54</v>
      </c>
      <c r="G1425" s="51"/>
      <c r="H1425" s="84"/>
      <c r="I1425" s="84"/>
      <c r="J1425" s="61" t="s">
        <v>24</v>
      </c>
      <c r="K1425" s="85">
        <f>P1425*H1423</f>
        <v>347582.48</v>
      </c>
      <c r="L1425" s="118"/>
      <c r="M1425" s="85">
        <f>Q1425*H1423</f>
        <v>54521.98</v>
      </c>
      <c r="N1425" s="85">
        <f t="shared" si="279"/>
        <v>402104.46</v>
      </c>
      <c r="O1425" s="118"/>
      <c r="P1425" s="85">
        <v>89.06</v>
      </c>
      <c r="Q1425" s="25">
        <v>13.97</v>
      </c>
      <c r="R1425" s="83" t="s">
        <v>176</v>
      </c>
      <c r="S1425" s="83" t="s">
        <v>396</v>
      </c>
    </row>
    <row r="1426" spans="1:20" ht="56.25" customHeight="1" x14ac:dyDescent="0.3">
      <c r="A1426" s="51"/>
      <c r="B1426" s="36"/>
      <c r="C1426" s="51"/>
      <c r="D1426" s="51"/>
      <c r="E1426" s="83" t="s">
        <v>209</v>
      </c>
      <c r="F1426" s="51" t="s">
        <v>54</v>
      </c>
      <c r="G1426" s="51"/>
      <c r="H1426" s="84"/>
      <c r="I1426" s="84"/>
      <c r="J1426" s="61" t="s">
        <v>55</v>
      </c>
      <c r="K1426" s="85">
        <f>P1426*H1423</f>
        <v>523598.31</v>
      </c>
      <c r="L1426" s="118"/>
      <c r="M1426" s="85">
        <f>Q1426*H1423</f>
        <v>79968.17</v>
      </c>
      <c r="N1426" s="85">
        <f t="shared" si="279"/>
        <v>603566.48</v>
      </c>
      <c r="O1426" s="118"/>
      <c r="P1426" s="85">
        <v>134.16</v>
      </c>
      <c r="Q1426" s="25">
        <v>20.49</v>
      </c>
      <c r="R1426" s="83" t="s">
        <v>176</v>
      </c>
      <c r="S1426" s="83" t="s">
        <v>396</v>
      </c>
    </row>
    <row r="1427" spans="1:20" ht="56.25" customHeight="1" x14ac:dyDescent="0.3">
      <c r="A1427" s="51"/>
      <c r="B1427" s="36"/>
      <c r="C1427" s="51"/>
      <c r="D1427" s="51"/>
      <c r="E1427" s="83" t="s">
        <v>209</v>
      </c>
      <c r="F1427" s="51" t="s">
        <v>54</v>
      </c>
      <c r="G1427" s="51">
        <v>5</v>
      </c>
      <c r="H1427" s="84"/>
      <c r="I1427" s="84"/>
      <c r="J1427" s="29" t="s">
        <v>962</v>
      </c>
      <c r="K1427" s="85">
        <f>P1427*H1423</f>
        <v>259769.7</v>
      </c>
      <c r="L1427" s="119"/>
      <c r="M1427" s="85">
        <f>Q1427*H1423</f>
        <v>44491.81</v>
      </c>
      <c r="N1427" s="85">
        <f t="shared" si="279"/>
        <v>304261.51</v>
      </c>
      <c r="O1427" s="119"/>
      <c r="P1427" s="85">
        <v>66.56</v>
      </c>
      <c r="Q1427" s="25">
        <v>11.4</v>
      </c>
      <c r="R1427" s="83" t="s">
        <v>176</v>
      </c>
      <c r="S1427" s="83" t="s">
        <v>396</v>
      </c>
    </row>
    <row r="1428" spans="1:20" ht="56.25" customHeight="1" x14ac:dyDescent="0.3">
      <c r="A1428" s="51">
        <v>12</v>
      </c>
      <c r="B1428" s="36" t="s">
        <v>958</v>
      </c>
      <c r="C1428" s="51">
        <v>1967</v>
      </c>
      <c r="D1428" s="51" t="s">
        <v>22</v>
      </c>
      <c r="E1428" s="83" t="s">
        <v>209</v>
      </c>
      <c r="F1428" s="51" t="s">
        <v>23</v>
      </c>
      <c r="G1428" s="51">
        <v>5</v>
      </c>
      <c r="H1428" s="84">
        <v>8804.7000000000007</v>
      </c>
      <c r="I1428" s="84">
        <v>4891.5</v>
      </c>
      <c r="J1428" s="29" t="s">
        <v>29</v>
      </c>
      <c r="K1428" s="85"/>
      <c r="L1428" s="99"/>
      <c r="M1428" s="85">
        <f>H1428*Q1428</f>
        <v>182081.2</v>
      </c>
      <c r="N1428" s="85">
        <f>M1428</f>
        <v>182081.2</v>
      </c>
      <c r="O1428" s="99">
        <f>N1428</f>
        <v>182081.2</v>
      </c>
      <c r="P1428" s="85"/>
      <c r="Q1428" s="25">
        <v>20.68</v>
      </c>
      <c r="R1428" s="83" t="s">
        <v>176</v>
      </c>
      <c r="S1428" s="83"/>
    </row>
    <row r="1429" spans="1:20" ht="37.5" customHeight="1" x14ac:dyDescent="0.3">
      <c r="A1429" s="51">
        <v>13</v>
      </c>
      <c r="B1429" s="36" t="s">
        <v>570</v>
      </c>
      <c r="C1429" s="51">
        <v>1968</v>
      </c>
      <c r="D1429" s="51" t="s">
        <v>22</v>
      </c>
      <c r="E1429" s="83" t="s">
        <v>209</v>
      </c>
      <c r="F1429" s="51" t="s">
        <v>54</v>
      </c>
      <c r="G1429" s="51">
        <v>5</v>
      </c>
      <c r="H1429" s="84">
        <v>5692.3</v>
      </c>
      <c r="I1429" s="84">
        <v>3579.1</v>
      </c>
      <c r="J1429" s="61" t="s">
        <v>32</v>
      </c>
      <c r="K1429" s="85">
        <f>P1429*H1429</f>
        <v>2176223.21</v>
      </c>
      <c r="L1429" s="117">
        <f>K1429+K1430+K1431+K1432</f>
        <v>3825737.91</v>
      </c>
      <c r="M1429" s="85">
        <f>H1429*Q1429</f>
        <v>120107.53</v>
      </c>
      <c r="N1429" s="85">
        <f t="shared" si="279"/>
        <v>2296330.7400000002</v>
      </c>
      <c r="O1429" s="117">
        <f>N1429+N1430+N1431+N1432</f>
        <v>4206894.32</v>
      </c>
      <c r="P1429" s="84">
        <v>382.31</v>
      </c>
      <c r="Q1429" s="25">
        <v>21.1</v>
      </c>
      <c r="R1429" s="83" t="s">
        <v>176</v>
      </c>
      <c r="S1429" s="83" t="s">
        <v>396</v>
      </c>
    </row>
    <row r="1430" spans="1:20" ht="56.25" customHeight="1" x14ac:dyDescent="0.3">
      <c r="A1430" s="51"/>
      <c r="B1430" s="36"/>
      <c r="C1430" s="51"/>
      <c r="D1430" s="51"/>
      <c r="E1430" s="83" t="s">
        <v>209</v>
      </c>
      <c r="F1430" s="51" t="s">
        <v>54</v>
      </c>
      <c r="G1430" s="51"/>
      <c r="H1430" s="84"/>
      <c r="I1430" s="84"/>
      <c r="J1430" s="61" t="s">
        <v>24</v>
      </c>
      <c r="K1430" s="85">
        <f>P1430*H1429</f>
        <v>506956.24</v>
      </c>
      <c r="L1430" s="118"/>
      <c r="M1430" s="85">
        <f>Q1430*H1429</f>
        <v>79521.429999999993</v>
      </c>
      <c r="N1430" s="85">
        <f t="shared" si="279"/>
        <v>586477.67000000004</v>
      </c>
      <c r="O1430" s="118"/>
      <c r="P1430" s="85">
        <v>89.06</v>
      </c>
      <c r="Q1430" s="25">
        <v>13.97</v>
      </c>
      <c r="R1430" s="83" t="s">
        <v>176</v>
      </c>
      <c r="S1430" s="83" t="s">
        <v>396</v>
      </c>
    </row>
    <row r="1431" spans="1:20" ht="56.25" customHeight="1" x14ac:dyDescent="0.3">
      <c r="A1431" s="51"/>
      <c r="B1431" s="36"/>
      <c r="C1431" s="51"/>
      <c r="D1431" s="51"/>
      <c r="E1431" s="83" t="s">
        <v>209</v>
      </c>
      <c r="F1431" s="51" t="s">
        <v>54</v>
      </c>
      <c r="G1431" s="51"/>
      <c r="H1431" s="84"/>
      <c r="I1431" s="84"/>
      <c r="J1431" s="61" t="s">
        <v>55</v>
      </c>
      <c r="K1431" s="85">
        <f>P1431*H1429</f>
        <v>763678.97</v>
      </c>
      <c r="L1431" s="118"/>
      <c r="M1431" s="85">
        <f>Q1431*H1429</f>
        <v>116635.23</v>
      </c>
      <c r="N1431" s="85">
        <f t="shared" si="279"/>
        <v>880314.2</v>
      </c>
      <c r="O1431" s="118"/>
      <c r="P1431" s="85">
        <v>134.16</v>
      </c>
      <c r="Q1431" s="25">
        <v>20.49</v>
      </c>
      <c r="R1431" s="83" t="s">
        <v>176</v>
      </c>
      <c r="S1431" s="83" t="s">
        <v>396</v>
      </c>
    </row>
    <row r="1432" spans="1:20" ht="56.25" customHeight="1" x14ac:dyDescent="0.3">
      <c r="A1432" s="51"/>
      <c r="B1432" s="36"/>
      <c r="C1432" s="51"/>
      <c r="D1432" s="51"/>
      <c r="E1432" s="83" t="s">
        <v>209</v>
      </c>
      <c r="F1432" s="51" t="s">
        <v>54</v>
      </c>
      <c r="G1432" s="51"/>
      <c r="H1432" s="84"/>
      <c r="I1432" s="84"/>
      <c r="J1432" s="29" t="s">
        <v>962</v>
      </c>
      <c r="K1432" s="85">
        <f>P1432*H1429</f>
        <v>378879.49</v>
      </c>
      <c r="L1432" s="119"/>
      <c r="M1432" s="85">
        <f>Q1432*H1429</f>
        <v>64892.22</v>
      </c>
      <c r="N1432" s="85">
        <f t="shared" si="279"/>
        <v>443771.71</v>
      </c>
      <c r="O1432" s="119"/>
      <c r="P1432" s="85">
        <v>66.56</v>
      </c>
      <c r="Q1432" s="25">
        <v>11.4</v>
      </c>
      <c r="R1432" s="83" t="s">
        <v>176</v>
      </c>
      <c r="S1432" s="83" t="s">
        <v>396</v>
      </c>
    </row>
    <row r="1433" spans="1:20" ht="37.5" customHeight="1" x14ac:dyDescent="0.3">
      <c r="A1433" s="51">
        <v>14</v>
      </c>
      <c r="B1433" s="36" t="s">
        <v>790</v>
      </c>
      <c r="C1433" s="51">
        <v>1967</v>
      </c>
      <c r="D1433" s="51" t="s">
        <v>22</v>
      </c>
      <c r="E1433" s="83" t="s">
        <v>209</v>
      </c>
      <c r="F1433" s="51" t="s">
        <v>23</v>
      </c>
      <c r="G1433" s="51">
        <v>5</v>
      </c>
      <c r="H1433" s="84">
        <v>5525.9</v>
      </c>
      <c r="I1433" s="84">
        <v>3348.1</v>
      </c>
      <c r="J1433" s="61" t="s">
        <v>29</v>
      </c>
      <c r="K1433" s="85">
        <f>H1433*P1433</f>
        <v>1679044.72</v>
      </c>
      <c r="L1433" s="117">
        <f>K1433+K1434+K1435+K1436</f>
        <v>11136843.6</v>
      </c>
      <c r="M1433" s="85">
        <f>H1433*Q1433</f>
        <v>114275.61</v>
      </c>
      <c r="N1433" s="85">
        <f t="shared" ref="N1433:N1457" si="281">K1433+M1433</f>
        <v>1793320.33</v>
      </c>
      <c r="O1433" s="117">
        <f>N1433+N1434+N1435+N1436</f>
        <v>11657770.189999999</v>
      </c>
      <c r="P1433" s="85">
        <v>303.85000000000002</v>
      </c>
      <c r="Q1433" s="25">
        <v>20.68</v>
      </c>
      <c r="R1433" s="83" t="s">
        <v>176</v>
      </c>
      <c r="S1433" s="83" t="s">
        <v>396</v>
      </c>
    </row>
    <row r="1434" spans="1:20" ht="18.75" customHeight="1" x14ac:dyDescent="0.3">
      <c r="A1434" s="51"/>
      <c r="B1434" s="36"/>
      <c r="C1434" s="51"/>
      <c r="D1434" s="51"/>
      <c r="E1434" s="83" t="s">
        <v>209</v>
      </c>
      <c r="F1434" s="51" t="s">
        <v>23</v>
      </c>
      <c r="G1434" s="51"/>
      <c r="H1434" s="84"/>
      <c r="I1434" s="84"/>
      <c r="J1434" s="61" t="s">
        <v>147</v>
      </c>
      <c r="K1434" s="85">
        <f>P1434*H1433</f>
        <v>6603837.3099999996</v>
      </c>
      <c r="L1434" s="118"/>
      <c r="M1434" s="85">
        <f>Q1434*H1433</f>
        <v>176828.79999999999</v>
      </c>
      <c r="N1434" s="85">
        <f t="shared" si="281"/>
        <v>6780666.1100000003</v>
      </c>
      <c r="O1434" s="118"/>
      <c r="P1434" s="85">
        <v>1195.07</v>
      </c>
      <c r="Q1434" s="25">
        <v>32</v>
      </c>
      <c r="R1434" s="83" t="s">
        <v>176</v>
      </c>
      <c r="S1434" s="83" t="s">
        <v>396</v>
      </c>
    </row>
    <row r="1435" spans="1:20" ht="37.5" customHeight="1" x14ac:dyDescent="0.3">
      <c r="A1435" s="51"/>
      <c r="B1435" s="36"/>
      <c r="C1435" s="51"/>
      <c r="D1435" s="51"/>
      <c r="E1435" s="83" t="s">
        <v>209</v>
      </c>
      <c r="F1435" s="51" t="s">
        <v>23</v>
      </c>
      <c r="G1435" s="51"/>
      <c r="H1435" s="84"/>
      <c r="I1435" s="84"/>
      <c r="J1435" s="61" t="s">
        <v>32</v>
      </c>
      <c r="K1435" s="85">
        <f>P1435*H1433</f>
        <v>2112606.83</v>
      </c>
      <c r="L1435" s="118"/>
      <c r="M1435" s="85">
        <f>Q1435*H1433</f>
        <v>116596.49</v>
      </c>
      <c r="N1435" s="85">
        <f t="shared" si="281"/>
        <v>2229203.3199999998</v>
      </c>
      <c r="O1435" s="118"/>
      <c r="P1435" s="84">
        <v>382.31</v>
      </c>
      <c r="Q1435" s="25">
        <v>21.1</v>
      </c>
      <c r="R1435" s="83" t="s">
        <v>176</v>
      </c>
      <c r="S1435" s="83" t="s">
        <v>396</v>
      </c>
    </row>
    <row r="1436" spans="1:20" ht="56.25" customHeight="1" x14ac:dyDescent="0.3">
      <c r="A1436" s="51"/>
      <c r="B1436" s="36"/>
      <c r="C1436" s="51"/>
      <c r="D1436" s="51"/>
      <c r="E1436" s="83" t="s">
        <v>209</v>
      </c>
      <c r="F1436" s="51" t="s">
        <v>23</v>
      </c>
      <c r="G1436" s="51"/>
      <c r="H1436" s="84"/>
      <c r="I1436" s="84"/>
      <c r="J1436" s="61" t="s">
        <v>55</v>
      </c>
      <c r="K1436" s="85">
        <f>P1436*H1433</f>
        <v>741354.74</v>
      </c>
      <c r="L1436" s="119"/>
      <c r="M1436" s="85">
        <f>Q1436*H1433</f>
        <v>113225.69</v>
      </c>
      <c r="N1436" s="85">
        <f t="shared" si="281"/>
        <v>854580.43</v>
      </c>
      <c r="O1436" s="119"/>
      <c r="P1436" s="85">
        <v>134.16</v>
      </c>
      <c r="Q1436" s="25">
        <v>20.49</v>
      </c>
      <c r="R1436" s="83" t="s">
        <v>176</v>
      </c>
      <c r="S1436" s="83" t="s">
        <v>396</v>
      </c>
    </row>
    <row r="1437" spans="1:20" ht="37.5" customHeight="1" x14ac:dyDescent="0.3">
      <c r="A1437" s="51">
        <v>15</v>
      </c>
      <c r="B1437" s="36" t="s">
        <v>571</v>
      </c>
      <c r="C1437" s="51">
        <v>1966</v>
      </c>
      <c r="D1437" s="51" t="s">
        <v>22</v>
      </c>
      <c r="E1437" s="83" t="s">
        <v>209</v>
      </c>
      <c r="F1437" s="51" t="s">
        <v>23</v>
      </c>
      <c r="G1437" s="51">
        <v>5</v>
      </c>
      <c r="H1437" s="84">
        <f>I1437*1.8</f>
        <v>5975.37</v>
      </c>
      <c r="I1437" s="84">
        <v>3319.65</v>
      </c>
      <c r="J1437" s="61" t="s">
        <v>29</v>
      </c>
      <c r="K1437" s="85">
        <f>P1437*H1437</f>
        <v>1815616.17</v>
      </c>
      <c r="L1437" s="117">
        <f>K1437+K1438</f>
        <v>8956601.5999999996</v>
      </c>
      <c r="M1437" s="85">
        <f>H1437*Q1437</f>
        <v>123570.65</v>
      </c>
      <c r="N1437" s="85">
        <f t="shared" si="281"/>
        <v>1939186.82</v>
      </c>
      <c r="O1437" s="117">
        <f>N1437+N1438</f>
        <v>9271384.0899999999</v>
      </c>
      <c r="P1437" s="85">
        <v>303.85000000000002</v>
      </c>
      <c r="Q1437" s="25">
        <v>20.68</v>
      </c>
      <c r="R1437" s="83" t="s">
        <v>176</v>
      </c>
      <c r="S1437" s="83" t="s">
        <v>396</v>
      </c>
    </row>
    <row r="1438" spans="1:20" ht="18.75" customHeight="1" x14ac:dyDescent="0.3">
      <c r="A1438" s="86"/>
      <c r="B1438" s="30"/>
      <c r="C1438" s="86"/>
      <c r="D1438" s="86"/>
      <c r="E1438" s="96" t="s">
        <v>209</v>
      </c>
      <c r="F1438" s="86" t="s">
        <v>23</v>
      </c>
      <c r="G1438" s="86"/>
      <c r="H1438" s="89"/>
      <c r="I1438" s="89"/>
      <c r="J1438" s="94" t="s">
        <v>147</v>
      </c>
      <c r="K1438" s="98">
        <f>P1438*H1437</f>
        <v>7140985.4299999997</v>
      </c>
      <c r="L1438" s="118"/>
      <c r="M1438" s="98">
        <f>H1437*Q1438</f>
        <v>191211.84</v>
      </c>
      <c r="N1438" s="98">
        <f t="shared" si="281"/>
        <v>7332197.2699999996</v>
      </c>
      <c r="O1438" s="118"/>
      <c r="P1438" s="85">
        <v>1195.07</v>
      </c>
      <c r="Q1438" s="25">
        <v>32</v>
      </c>
      <c r="R1438" s="96" t="s">
        <v>176</v>
      </c>
      <c r="S1438" s="96" t="s">
        <v>396</v>
      </c>
    </row>
    <row r="1439" spans="1:20" s="6" customFormat="1" ht="37.5" customHeight="1" x14ac:dyDescent="0.3">
      <c r="A1439" s="51">
        <v>16</v>
      </c>
      <c r="B1439" s="61" t="s">
        <v>312</v>
      </c>
      <c r="C1439" s="51">
        <v>1987</v>
      </c>
      <c r="D1439" s="51" t="s">
        <v>22</v>
      </c>
      <c r="E1439" s="83" t="s">
        <v>311</v>
      </c>
      <c r="F1439" s="51" t="s">
        <v>54</v>
      </c>
      <c r="G1439" s="51">
        <v>9</v>
      </c>
      <c r="H1439" s="84">
        <v>9758.08</v>
      </c>
      <c r="I1439" s="84">
        <v>5950.3</v>
      </c>
      <c r="J1439" s="61" t="s">
        <v>60</v>
      </c>
      <c r="K1439" s="84">
        <f>P1439*H1439</f>
        <v>5517023.2699999996</v>
      </c>
      <c r="L1439" s="85">
        <f>K1439</f>
        <v>5517023.2699999996</v>
      </c>
      <c r="M1439" s="84">
        <f t="shared" ref="M1439:M1444" si="282">H1439*Q1439</f>
        <v>101776.77</v>
      </c>
      <c r="N1439" s="84">
        <f t="shared" si="281"/>
        <v>5618800.04</v>
      </c>
      <c r="O1439" s="85">
        <f t="shared" ref="O1439:O1440" si="283">N1439</f>
        <v>5618800.04</v>
      </c>
      <c r="P1439" s="84">
        <v>565.38</v>
      </c>
      <c r="Q1439" s="50">
        <v>10.43</v>
      </c>
      <c r="R1439" s="83" t="s">
        <v>176</v>
      </c>
      <c r="S1439" s="83" t="s">
        <v>396</v>
      </c>
      <c r="T1439" s="80"/>
    </row>
    <row r="1440" spans="1:20" ht="37.5" customHeight="1" x14ac:dyDescent="0.3">
      <c r="A1440" s="87">
        <v>17</v>
      </c>
      <c r="B1440" s="65" t="s">
        <v>877</v>
      </c>
      <c r="C1440" s="87">
        <v>1985</v>
      </c>
      <c r="D1440" s="87" t="s">
        <v>22</v>
      </c>
      <c r="E1440" s="97" t="s">
        <v>311</v>
      </c>
      <c r="F1440" s="87" t="s">
        <v>54</v>
      </c>
      <c r="G1440" s="87">
        <v>9</v>
      </c>
      <c r="H1440" s="90">
        <v>9267.2999999999993</v>
      </c>
      <c r="I1440" s="90">
        <v>6074.7</v>
      </c>
      <c r="J1440" s="95" t="s">
        <v>147</v>
      </c>
      <c r="K1440" s="82">
        <f>H1440*P1440</f>
        <v>3691999.65</v>
      </c>
      <c r="L1440" s="82">
        <f>K1440</f>
        <v>3691999.65</v>
      </c>
      <c r="M1440" s="82">
        <f t="shared" si="282"/>
        <v>109076.12</v>
      </c>
      <c r="N1440" s="82">
        <f t="shared" si="281"/>
        <v>3801075.77</v>
      </c>
      <c r="O1440" s="82">
        <f t="shared" si="283"/>
        <v>3801075.77</v>
      </c>
      <c r="P1440" s="90">
        <v>398.39</v>
      </c>
      <c r="Q1440" s="79">
        <v>11.77</v>
      </c>
      <c r="R1440" s="97" t="s">
        <v>176</v>
      </c>
      <c r="S1440" s="97" t="s">
        <v>396</v>
      </c>
    </row>
    <row r="1441" spans="1:19" ht="54.75" customHeight="1" x14ac:dyDescent="0.3">
      <c r="A1441" s="51">
        <v>18</v>
      </c>
      <c r="B1441" s="61" t="s">
        <v>916</v>
      </c>
      <c r="C1441" s="51">
        <v>2003</v>
      </c>
      <c r="D1441" s="51" t="s">
        <v>22</v>
      </c>
      <c r="E1441" s="83" t="s">
        <v>209</v>
      </c>
      <c r="F1441" s="83" t="s">
        <v>23</v>
      </c>
      <c r="G1441" s="51" t="s">
        <v>669</v>
      </c>
      <c r="H1441" s="84">
        <v>5608.91</v>
      </c>
      <c r="I1441" s="84">
        <v>3810.4</v>
      </c>
      <c r="J1441" s="61" t="s">
        <v>147</v>
      </c>
      <c r="K1441" s="53">
        <f>H1441*P1441</f>
        <v>6069962.4000000004</v>
      </c>
      <c r="L1441" s="82">
        <f>K1441</f>
        <v>6069962.4000000004</v>
      </c>
      <c r="M1441" s="85">
        <f t="shared" si="282"/>
        <v>179485.12</v>
      </c>
      <c r="N1441" s="85">
        <f t="shared" si="281"/>
        <v>6249447.5199999996</v>
      </c>
      <c r="O1441" s="82">
        <f>L1441+M1441</f>
        <v>6249447.5199999996</v>
      </c>
      <c r="P1441" s="85">
        <v>1082.2</v>
      </c>
      <c r="Q1441" s="25">
        <v>32</v>
      </c>
      <c r="R1441" s="83" t="s">
        <v>176</v>
      </c>
      <c r="S1441" s="83" t="s">
        <v>396</v>
      </c>
    </row>
    <row r="1442" spans="1:19" ht="37.5" customHeight="1" x14ac:dyDescent="0.3">
      <c r="A1442" s="51">
        <v>19</v>
      </c>
      <c r="B1442" s="61" t="s">
        <v>791</v>
      </c>
      <c r="C1442" s="51">
        <v>1988</v>
      </c>
      <c r="D1442" s="51" t="s">
        <v>22</v>
      </c>
      <c r="E1442" s="83" t="s">
        <v>209</v>
      </c>
      <c r="F1442" s="83" t="s">
        <v>23</v>
      </c>
      <c r="G1442" s="51">
        <v>3</v>
      </c>
      <c r="H1442" s="84">
        <v>1722.8</v>
      </c>
      <c r="I1442" s="84">
        <v>879.4</v>
      </c>
      <c r="J1442" s="61" t="s">
        <v>147</v>
      </c>
      <c r="K1442" s="53">
        <f>H1442*P1442</f>
        <v>2058866.6</v>
      </c>
      <c r="L1442" s="85">
        <f>K1442</f>
        <v>2058866.6</v>
      </c>
      <c r="M1442" s="85">
        <f t="shared" si="282"/>
        <v>55129.599999999999</v>
      </c>
      <c r="N1442" s="85">
        <f t="shared" si="281"/>
        <v>2113996.2000000002</v>
      </c>
      <c r="O1442" s="85">
        <f>N1442</f>
        <v>2113996.2000000002</v>
      </c>
      <c r="P1442" s="85">
        <v>1195.07</v>
      </c>
      <c r="Q1442" s="25">
        <v>32</v>
      </c>
      <c r="R1442" s="83" t="s">
        <v>176</v>
      </c>
      <c r="S1442" s="83" t="s">
        <v>396</v>
      </c>
    </row>
    <row r="1443" spans="1:19" ht="37.5" customHeight="1" x14ac:dyDescent="0.3">
      <c r="A1443" s="51">
        <v>20</v>
      </c>
      <c r="B1443" s="61" t="s">
        <v>572</v>
      </c>
      <c r="C1443" s="51">
        <v>1987</v>
      </c>
      <c r="D1443" s="51" t="s">
        <v>22</v>
      </c>
      <c r="E1443" s="83" t="s">
        <v>209</v>
      </c>
      <c r="F1443" s="51" t="s">
        <v>314</v>
      </c>
      <c r="G1443" s="51">
        <v>5</v>
      </c>
      <c r="H1443" s="84">
        <f>I1443*1.8</f>
        <v>9668.16</v>
      </c>
      <c r="I1443" s="84">
        <v>5371.2</v>
      </c>
      <c r="J1443" s="61" t="s">
        <v>147</v>
      </c>
      <c r="K1443" s="32">
        <f>H1443*P1443</f>
        <v>11554127.970000001</v>
      </c>
      <c r="L1443" s="85">
        <f>K1443</f>
        <v>11554127.970000001</v>
      </c>
      <c r="M1443" s="85">
        <f t="shared" si="282"/>
        <v>309381.12</v>
      </c>
      <c r="N1443" s="85">
        <f t="shared" si="281"/>
        <v>11863509.09</v>
      </c>
      <c r="O1443" s="85">
        <f>N1443</f>
        <v>11863509.09</v>
      </c>
      <c r="P1443" s="85">
        <v>1195.07</v>
      </c>
      <c r="Q1443" s="25">
        <v>32</v>
      </c>
      <c r="R1443" s="83" t="s">
        <v>176</v>
      </c>
      <c r="S1443" s="83" t="s">
        <v>396</v>
      </c>
    </row>
    <row r="1444" spans="1:19" ht="37.5" customHeight="1" x14ac:dyDescent="0.3">
      <c r="A1444" s="51">
        <v>21</v>
      </c>
      <c r="B1444" s="61" t="s">
        <v>573</v>
      </c>
      <c r="C1444" s="51">
        <v>1930</v>
      </c>
      <c r="D1444" s="51" t="s">
        <v>22</v>
      </c>
      <c r="E1444" s="83" t="s">
        <v>222</v>
      </c>
      <c r="F1444" s="51" t="s">
        <v>39</v>
      </c>
      <c r="G1444" s="51">
        <v>2</v>
      </c>
      <c r="H1444" s="84">
        <v>849.8</v>
      </c>
      <c r="I1444" s="84">
        <v>471.9</v>
      </c>
      <c r="J1444" s="61" t="s">
        <v>29</v>
      </c>
      <c r="K1444" s="32">
        <f>P1444*H1444</f>
        <v>363034.56</v>
      </c>
      <c r="L1444" s="117">
        <f>K1444+K1445</f>
        <v>1637734.56</v>
      </c>
      <c r="M1444" s="85">
        <f t="shared" si="282"/>
        <v>24746.18</v>
      </c>
      <c r="N1444" s="85">
        <f t="shared" si="281"/>
        <v>387780.74</v>
      </c>
      <c r="O1444" s="117">
        <f>N1444+N1445</f>
        <v>1738537.84</v>
      </c>
      <c r="P1444" s="85">
        <v>427.2</v>
      </c>
      <c r="Q1444" s="25">
        <v>29.12</v>
      </c>
      <c r="R1444" s="83" t="s">
        <v>176</v>
      </c>
      <c r="S1444" s="83" t="s">
        <v>396</v>
      </c>
    </row>
    <row r="1445" spans="1:19" ht="18.75" customHeight="1" x14ac:dyDescent="0.3">
      <c r="A1445" s="51"/>
      <c r="B1445" s="61"/>
      <c r="C1445" s="51"/>
      <c r="D1445" s="51"/>
      <c r="E1445" s="83" t="s">
        <v>222</v>
      </c>
      <c r="F1445" s="51" t="s">
        <v>39</v>
      </c>
      <c r="G1445" s="51"/>
      <c r="H1445" s="84"/>
      <c r="I1445" s="84"/>
      <c r="J1445" s="61" t="s">
        <v>147</v>
      </c>
      <c r="K1445" s="32">
        <f>H1444*P1445</f>
        <v>1274700</v>
      </c>
      <c r="L1445" s="119"/>
      <c r="M1445" s="85">
        <f>H1444*Q1445</f>
        <v>76057.100000000006</v>
      </c>
      <c r="N1445" s="85">
        <f t="shared" si="281"/>
        <v>1350757.1</v>
      </c>
      <c r="O1445" s="119"/>
      <c r="P1445" s="84">
        <v>1500</v>
      </c>
      <c r="Q1445" s="25">
        <v>89.5</v>
      </c>
      <c r="R1445" s="83" t="s">
        <v>176</v>
      </c>
      <c r="S1445" s="83" t="s">
        <v>396</v>
      </c>
    </row>
    <row r="1446" spans="1:19" ht="37.5" customHeight="1" x14ac:dyDescent="0.3">
      <c r="A1446" s="51">
        <v>22</v>
      </c>
      <c r="B1446" s="36" t="s">
        <v>119</v>
      </c>
      <c r="C1446" s="51">
        <v>1963</v>
      </c>
      <c r="D1446" s="51" t="s">
        <v>22</v>
      </c>
      <c r="E1446" s="83" t="s">
        <v>209</v>
      </c>
      <c r="F1446" s="51" t="s">
        <v>23</v>
      </c>
      <c r="G1446" s="51">
        <v>5</v>
      </c>
      <c r="H1446" s="84">
        <v>4095.74</v>
      </c>
      <c r="I1446" s="84">
        <v>2482.1999999999998</v>
      </c>
      <c r="J1446" s="61" t="s">
        <v>32</v>
      </c>
      <c r="K1446" s="32">
        <f t="shared" ref="K1446:K1451" si="284">P1446*H1446</f>
        <v>1565842.36</v>
      </c>
      <c r="L1446" s="117">
        <f>K1446+K1447+K1448+K1449</f>
        <v>2752705.89</v>
      </c>
      <c r="M1446" s="85">
        <f t="shared" ref="M1446:M1451" si="285">H1446*Q1446</f>
        <v>86420.11</v>
      </c>
      <c r="N1446" s="85">
        <f t="shared" si="281"/>
        <v>1652262.47</v>
      </c>
      <c r="O1446" s="117">
        <f>N1446+N1447+N1448+N1449</f>
        <v>3026956.64</v>
      </c>
      <c r="P1446" s="84">
        <v>382.31</v>
      </c>
      <c r="Q1446" s="25">
        <v>21.1</v>
      </c>
      <c r="R1446" s="83" t="s">
        <v>176</v>
      </c>
      <c r="S1446" s="83" t="s">
        <v>396</v>
      </c>
    </row>
    <row r="1447" spans="1:19" ht="56.25" customHeight="1" x14ac:dyDescent="0.3">
      <c r="A1447" s="51"/>
      <c r="B1447" s="36"/>
      <c r="C1447" s="51"/>
      <c r="D1447" s="51"/>
      <c r="E1447" s="83" t="s">
        <v>209</v>
      </c>
      <c r="F1447" s="51" t="s">
        <v>23</v>
      </c>
      <c r="G1447" s="51"/>
      <c r="H1447" s="84">
        <v>4095.74</v>
      </c>
      <c r="I1447" s="84"/>
      <c r="J1447" s="61" t="s">
        <v>55</v>
      </c>
      <c r="K1447" s="32">
        <f t="shared" si="284"/>
        <v>549484.48</v>
      </c>
      <c r="L1447" s="118"/>
      <c r="M1447" s="85">
        <f t="shared" si="285"/>
        <v>83921.71</v>
      </c>
      <c r="N1447" s="85">
        <f t="shared" si="281"/>
        <v>633406.18999999994</v>
      </c>
      <c r="O1447" s="118"/>
      <c r="P1447" s="85">
        <v>134.16</v>
      </c>
      <c r="Q1447" s="25">
        <v>20.49</v>
      </c>
      <c r="R1447" s="83" t="s">
        <v>176</v>
      </c>
      <c r="S1447" s="83" t="s">
        <v>396</v>
      </c>
    </row>
    <row r="1448" spans="1:19" ht="56.25" customHeight="1" x14ac:dyDescent="0.3">
      <c r="A1448" s="51"/>
      <c r="B1448" s="36"/>
      <c r="C1448" s="51"/>
      <c r="D1448" s="51"/>
      <c r="E1448" s="83" t="s">
        <v>209</v>
      </c>
      <c r="F1448" s="51" t="s">
        <v>23</v>
      </c>
      <c r="G1448" s="51"/>
      <c r="H1448" s="84">
        <v>4095.74</v>
      </c>
      <c r="I1448" s="84"/>
      <c r="J1448" s="61" t="s">
        <v>24</v>
      </c>
      <c r="K1448" s="32">
        <f t="shared" si="284"/>
        <v>364766.6</v>
      </c>
      <c r="L1448" s="118"/>
      <c r="M1448" s="85">
        <f t="shared" si="285"/>
        <v>57217.49</v>
      </c>
      <c r="N1448" s="85">
        <f t="shared" si="281"/>
        <v>421984.09</v>
      </c>
      <c r="O1448" s="118"/>
      <c r="P1448" s="85">
        <v>89.06</v>
      </c>
      <c r="Q1448" s="25">
        <v>13.97</v>
      </c>
      <c r="R1448" s="83" t="s">
        <v>176</v>
      </c>
      <c r="S1448" s="83" t="s">
        <v>396</v>
      </c>
    </row>
    <row r="1449" spans="1:19" ht="56.25" customHeight="1" x14ac:dyDescent="0.3">
      <c r="A1449" s="51"/>
      <c r="B1449" s="36"/>
      <c r="C1449" s="51"/>
      <c r="D1449" s="51"/>
      <c r="E1449" s="83" t="s">
        <v>209</v>
      </c>
      <c r="F1449" s="51" t="s">
        <v>23</v>
      </c>
      <c r="G1449" s="51"/>
      <c r="H1449" s="84">
        <v>4095.74</v>
      </c>
      <c r="I1449" s="84"/>
      <c r="J1449" s="29" t="s">
        <v>962</v>
      </c>
      <c r="K1449" s="32">
        <f t="shared" si="284"/>
        <v>272612.45</v>
      </c>
      <c r="L1449" s="119"/>
      <c r="M1449" s="85">
        <f t="shared" si="285"/>
        <v>46691.44</v>
      </c>
      <c r="N1449" s="85">
        <f t="shared" si="281"/>
        <v>319303.89</v>
      </c>
      <c r="O1449" s="119"/>
      <c r="P1449" s="85">
        <v>66.56</v>
      </c>
      <c r="Q1449" s="25">
        <v>11.4</v>
      </c>
      <c r="R1449" s="83" t="s">
        <v>176</v>
      </c>
      <c r="S1449" s="83" t="s">
        <v>396</v>
      </c>
    </row>
    <row r="1450" spans="1:19" ht="37.5" customHeight="1" x14ac:dyDescent="0.3">
      <c r="A1450" s="51">
        <v>23</v>
      </c>
      <c r="B1450" s="36" t="s">
        <v>674</v>
      </c>
      <c r="C1450" s="51">
        <v>2007</v>
      </c>
      <c r="D1450" s="51" t="s">
        <v>22</v>
      </c>
      <c r="E1450" s="83" t="s">
        <v>209</v>
      </c>
      <c r="F1450" s="51" t="s">
        <v>314</v>
      </c>
      <c r="G1450" s="51" t="s">
        <v>675</v>
      </c>
      <c r="H1450" s="84">
        <v>12006</v>
      </c>
      <c r="I1450" s="84">
        <v>5041</v>
      </c>
      <c r="J1450" s="61" t="s">
        <v>32</v>
      </c>
      <c r="K1450" s="32">
        <f t="shared" si="284"/>
        <v>4590013.8600000003</v>
      </c>
      <c r="L1450" s="82">
        <f>K1450</f>
        <v>4590013.8600000003</v>
      </c>
      <c r="M1450" s="85">
        <f t="shared" si="285"/>
        <v>0</v>
      </c>
      <c r="N1450" s="85">
        <f t="shared" si="281"/>
        <v>4590013.8600000003</v>
      </c>
      <c r="O1450" s="82">
        <f t="shared" ref="O1450:O1471" si="286">N1450</f>
        <v>4590013.8600000003</v>
      </c>
      <c r="P1450" s="84">
        <v>382.31</v>
      </c>
      <c r="Q1450" s="25"/>
      <c r="R1450" s="83"/>
      <c r="S1450" s="83" t="s">
        <v>396</v>
      </c>
    </row>
    <row r="1451" spans="1:19" ht="37.5" customHeight="1" x14ac:dyDescent="0.3">
      <c r="A1451" s="51">
        <v>24</v>
      </c>
      <c r="B1451" s="36" t="s">
        <v>680</v>
      </c>
      <c r="C1451" s="51">
        <v>1954</v>
      </c>
      <c r="D1451" s="51" t="s">
        <v>22</v>
      </c>
      <c r="E1451" s="83" t="s">
        <v>209</v>
      </c>
      <c r="F1451" s="51" t="s">
        <v>314</v>
      </c>
      <c r="G1451" s="51" t="s">
        <v>688</v>
      </c>
      <c r="H1451" s="84">
        <v>4306.3</v>
      </c>
      <c r="I1451" s="84">
        <v>1853.4</v>
      </c>
      <c r="J1451" s="61" t="s">
        <v>29</v>
      </c>
      <c r="K1451" s="32">
        <f t="shared" si="284"/>
        <v>1308469.26</v>
      </c>
      <c r="L1451" s="117">
        <f>K1451+K1452+K1453+K1454</f>
        <v>11165288.52</v>
      </c>
      <c r="M1451" s="85">
        <f t="shared" si="285"/>
        <v>89054.28</v>
      </c>
      <c r="N1451" s="85">
        <f t="shared" si="281"/>
        <v>1397523.54</v>
      </c>
      <c r="O1451" s="117">
        <f>N1451+N1452+N1453+N1454</f>
        <v>11569133.33</v>
      </c>
      <c r="P1451" s="85">
        <v>303.85000000000002</v>
      </c>
      <c r="Q1451" s="25">
        <v>20.68</v>
      </c>
      <c r="R1451" s="83" t="s">
        <v>176</v>
      </c>
      <c r="S1451" s="83" t="s">
        <v>396</v>
      </c>
    </row>
    <row r="1452" spans="1:19" ht="37.5" customHeight="1" x14ac:dyDescent="0.3">
      <c r="A1452" s="51"/>
      <c r="B1452" s="36"/>
      <c r="C1452" s="51"/>
      <c r="D1452" s="51"/>
      <c r="E1452" s="83" t="s">
        <v>209</v>
      </c>
      <c r="F1452" s="51" t="s">
        <v>314</v>
      </c>
      <c r="G1452" s="51"/>
      <c r="H1452" s="84"/>
      <c r="I1452" s="84"/>
      <c r="J1452" s="61" t="s">
        <v>32</v>
      </c>
      <c r="K1452" s="32">
        <f>P1452*H1451</f>
        <v>1646341.55</v>
      </c>
      <c r="L1452" s="118"/>
      <c r="M1452" s="85">
        <f>H1451*Q1452</f>
        <v>90862.93</v>
      </c>
      <c r="N1452" s="85">
        <f t="shared" si="281"/>
        <v>1737204.48</v>
      </c>
      <c r="O1452" s="118"/>
      <c r="P1452" s="84">
        <v>382.31</v>
      </c>
      <c r="Q1452" s="25">
        <v>21.1</v>
      </c>
      <c r="R1452" s="83" t="s">
        <v>176</v>
      </c>
      <c r="S1452" s="83" t="s">
        <v>396</v>
      </c>
    </row>
    <row r="1453" spans="1:19" ht="18.75" customHeight="1" x14ac:dyDescent="0.3">
      <c r="A1453" s="51"/>
      <c r="B1453" s="36"/>
      <c r="C1453" s="51"/>
      <c r="D1453" s="51"/>
      <c r="E1453" s="83" t="s">
        <v>209</v>
      </c>
      <c r="F1453" s="51" t="s">
        <v>314</v>
      </c>
      <c r="G1453" s="51"/>
      <c r="H1453" s="84"/>
      <c r="I1453" s="84"/>
      <c r="J1453" s="61" t="s">
        <v>147</v>
      </c>
      <c r="K1453" s="32">
        <f>P1453*H1451</f>
        <v>5146329.9400000004</v>
      </c>
      <c r="L1453" s="118"/>
      <c r="M1453" s="85">
        <f>H1451*Q1453</f>
        <v>137801.60000000001</v>
      </c>
      <c r="N1453" s="85">
        <f t="shared" si="281"/>
        <v>5284131.54</v>
      </c>
      <c r="O1453" s="118"/>
      <c r="P1453" s="85">
        <v>1195.07</v>
      </c>
      <c r="Q1453" s="25">
        <v>32</v>
      </c>
      <c r="R1453" s="83" t="s">
        <v>176</v>
      </c>
      <c r="S1453" s="83" t="s">
        <v>396</v>
      </c>
    </row>
    <row r="1454" spans="1:19" ht="18.75" customHeight="1" x14ac:dyDescent="0.3">
      <c r="A1454" s="51"/>
      <c r="B1454" s="36"/>
      <c r="C1454" s="51"/>
      <c r="D1454" s="51"/>
      <c r="E1454" s="83" t="s">
        <v>209</v>
      </c>
      <c r="F1454" s="51" t="s">
        <v>314</v>
      </c>
      <c r="G1454" s="51"/>
      <c r="H1454" s="84"/>
      <c r="I1454" s="84"/>
      <c r="J1454" s="61" t="s">
        <v>60</v>
      </c>
      <c r="K1454" s="32">
        <f>P1454*H1451</f>
        <v>3064147.77</v>
      </c>
      <c r="L1454" s="119"/>
      <c r="M1454" s="85">
        <f>H1451*Q1454</f>
        <v>86126</v>
      </c>
      <c r="N1454" s="85">
        <f t="shared" si="281"/>
        <v>3150273.77</v>
      </c>
      <c r="O1454" s="119"/>
      <c r="P1454" s="85">
        <v>711.55</v>
      </c>
      <c r="Q1454" s="77">
        <v>20</v>
      </c>
      <c r="R1454" s="83" t="s">
        <v>176</v>
      </c>
      <c r="S1454" s="83" t="s">
        <v>396</v>
      </c>
    </row>
    <row r="1455" spans="1:19" ht="37.5" customHeight="1" x14ac:dyDescent="0.3">
      <c r="A1455" s="51">
        <v>25</v>
      </c>
      <c r="B1455" s="36" t="s">
        <v>574</v>
      </c>
      <c r="C1455" s="51">
        <v>1971</v>
      </c>
      <c r="D1455" s="51" t="s">
        <v>22</v>
      </c>
      <c r="E1455" s="83" t="s">
        <v>209</v>
      </c>
      <c r="F1455" s="51" t="s">
        <v>23</v>
      </c>
      <c r="G1455" s="51">
        <v>5</v>
      </c>
      <c r="H1455" s="84">
        <f>I1455*1.8</f>
        <v>8427.35</v>
      </c>
      <c r="I1455" s="84">
        <v>4681.8599999999997</v>
      </c>
      <c r="J1455" s="61" t="s">
        <v>29</v>
      </c>
      <c r="K1455" s="85">
        <f>P1455*H1455</f>
        <v>2560650.2999999998</v>
      </c>
      <c r="L1455" s="85">
        <f>K1455</f>
        <v>2560650.2999999998</v>
      </c>
      <c r="M1455" s="85">
        <f>H1455*Q1455</f>
        <v>174277.6</v>
      </c>
      <c r="N1455" s="85">
        <f t="shared" si="281"/>
        <v>2734927.9</v>
      </c>
      <c r="O1455" s="85">
        <f t="shared" si="286"/>
        <v>2734927.9</v>
      </c>
      <c r="P1455" s="85">
        <v>303.85000000000002</v>
      </c>
      <c r="Q1455" s="25">
        <v>20.68</v>
      </c>
      <c r="R1455" s="83" t="s">
        <v>176</v>
      </c>
      <c r="S1455" s="83" t="s">
        <v>396</v>
      </c>
    </row>
    <row r="1456" spans="1:19" ht="37.5" customHeight="1" x14ac:dyDescent="0.3">
      <c r="A1456" s="51">
        <v>26</v>
      </c>
      <c r="B1456" s="36" t="s">
        <v>575</v>
      </c>
      <c r="C1456" s="51">
        <v>1956</v>
      </c>
      <c r="D1456" s="51" t="s">
        <v>22</v>
      </c>
      <c r="E1456" s="83" t="s">
        <v>209</v>
      </c>
      <c r="F1456" s="51" t="s">
        <v>23</v>
      </c>
      <c r="G1456" s="51">
        <v>3</v>
      </c>
      <c r="H1456" s="84">
        <f>I1456*1.8</f>
        <v>3962.16</v>
      </c>
      <c r="I1456" s="84">
        <v>2201.1999999999998</v>
      </c>
      <c r="J1456" s="61" t="s">
        <v>29</v>
      </c>
      <c r="K1456" s="85">
        <f>P1456*H1456</f>
        <v>1203902.32</v>
      </c>
      <c r="L1456" s="85">
        <f>K1456</f>
        <v>1203902.32</v>
      </c>
      <c r="M1456" s="85">
        <f>H1456*Q1456</f>
        <v>0</v>
      </c>
      <c r="N1456" s="85">
        <f t="shared" si="281"/>
        <v>1203902.32</v>
      </c>
      <c r="O1456" s="85">
        <f t="shared" si="286"/>
        <v>1203902.32</v>
      </c>
      <c r="P1456" s="85">
        <v>303.85000000000002</v>
      </c>
      <c r="Q1456" s="25"/>
      <c r="R1456" s="83"/>
      <c r="S1456" s="83" t="s">
        <v>396</v>
      </c>
    </row>
    <row r="1457" spans="1:19" ht="37.5" customHeight="1" x14ac:dyDescent="0.3">
      <c r="A1457" s="51">
        <v>27</v>
      </c>
      <c r="B1457" s="36" t="s">
        <v>576</v>
      </c>
      <c r="C1457" s="51">
        <v>1956</v>
      </c>
      <c r="D1457" s="51" t="s">
        <v>22</v>
      </c>
      <c r="E1457" s="83" t="s">
        <v>192</v>
      </c>
      <c r="F1457" s="51" t="s">
        <v>23</v>
      </c>
      <c r="G1457" s="51">
        <v>2</v>
      </c>
      <c r="H1457" s="84">
        <v>1528.1</v>
      </c>
      <c r="I1457" s="84">
        <v>840.7</v>
      </c>
      <c r="J1457" s="61" t="s">
        <v>29</v>
      </c>
      <c r="K1457" s="85">
        <f>P1457*H1457</f>
        <v>652804.31999999995</v>
      </c>
      <c r="L1457" s="117">
        <f>K1457+K1458+K1459++K1460+K1461+K1462</f>
        <v>4251800.72</v>
      </c>
      <c r="M1457" s="85">
        <f>H1457*Q1457</f>
        <v>44498.27</v>
      </c>
      <c r="N1457" s="85">
        <f t="shared" si="281"/>
        <v>697302.59</v>
      </c>
      <c r="O1457" s="117">
        <f>N1457+N1458+N1459+N1460+N1461+N1462</f>
        <v>4582344.03</v>
      </c>
      <c r="P1457" s="85">
        <v>427.2</v>
      </c>
      <c r="Q1457" s="25">
        <v>29.12</v>
      </c>
      <c r="R1457" s="83" t="s">
        <v>176</v>
      </c>
      <c r="S1457" s="83" t="s">
        <v>396</v>
      </c>
    </row>
    <row r="1458" spans="1:19" ht="18.75" customHeight="1" x14ac:dyDescent="0.3">
      <c r="A1458" s="51"/>
      <c r="B1458" s="36"/>
      <c r="C1458" s="51"/>
      <c r="D1458" s="51"/>
      <c r="E1458" s="83" t="s">
        <v>192</v>
      </c>
      <c r="F1458" s="51" t="s">
        <v>23</v>
      </c>
      <c r="G1458" s="51"/>
      <c r="H1458" s="84"/>
      <c r="I1458" s="84"/>
      <c r="J1458" s="61" t="s">
        <v>147</v>
      </c>
      <c r="K1458" s="85">
        <f>P1458*H1457</f>
        <v>2298262.4</v>
      </c>
      <c r="L1458" s="118"/>
      <c r="M1458" s="85">
        <f>H1457*Q1458</f>
        <v>136764.95000000001</v>
      </c>
      <c r="N1458" s="85">
        <f t="shared" ref="N1458:N1489" si="287">K1458+M1458</f>
        <v>2435027.35</v>
      </c>
      <c r="O1458" s="118"/>
      <c r="P1458" s="85">
        <v>1504</v>
      </c>
      <c r="Q1458" s="25">
        <v>89.5</v>
      </c>
      <c r="R1458" s="83" t="s">
        <v>176</v>
      </c>
      <c r="S1458" s="83" t="s">
        <v>396</v>
      </c>
    </row>
    <row r="1459" spans="1:19" ht="37.5" customHeight="1" x14ac:dyDescent="0.3">
      <c r="A1459" s="51"/>
      <c r="B1459" s="36"/>
      <c r="C1459" s="51"/>
      <c r="D1459" s="51"/>
      <c r="E1459" s="83" t="s">
        <v>192</v>
      </c>
      <c r="F1459" s="51" t="s">
        <v>23</v>
      </c>
      <c r="G1459" s="51"/>
      <c r="H1459" s="84"/>
      <c r="I1459" s="84"/>
      <c r="J1459" s="61" t="s">
        <v>32</v>
      </c>
      <c r="K1459" s="85">
        <f>P1459*H1457</f>
        <v>687645</v>
      </c>
      <c r="L1459" s="118"/>
      <c r="M1459" s="85">
        <f>H1457*Q1459</f>
        <v>43825.91</v>
      </c>
      <c r="N1459" s="85">
        <f t="shared" si="287"/>
        <v>731470.91</v>
      </c>
      <c r="O1459" s="118"/>
      <c r="P1459" s="85">
        <v>450</v>
      </c>
      <c r="Q1459" s="25">
        <v>28.68</v>
      </c>
      <c r="R1459" s="83" t="s">
        <v>176</v>
      </c>
      <c r="S1459" s="83" t="s">
        <v>396</v>
      </c>
    </row>
    <row r="1460" spans="1:19" ht="56.25" customHeight="1" x14ac:dyDescent="0.3">
      <c r="A1460" s="51"/>
      <c r="B1460" s="36"/>
      <c r="C1460" s="51"/>
      <c r="D1460" s="51"/>
      <c r="E1460" s="83" t="s">
        <v>192</v>
      </c>
      <c r="F1460" s="51" t="s">
        <v>23</v>
      </c>
      <c r="G1460" s="51"/>
      <c r="H1460" s="84"/>
      <c r="I1460" s="84"/>
      <c r="J1460" s="61" t="s">
        <v>55</v>
      </c>
      <c r="K1460" s="85">
        <f>P1460*H1457</f>
        <v>289559.67</v>
      </c>
      <c r="L1460" s="118"/>
      <c r="M1460" s="85">
        <f>H1457*Q1460</f>
        <v>41426.79</v>
      </c>
      <c r="N1460" s="85">
        <f t="shared" si="287"/>
        <v>330986.46000000002</v>
      </c>
      <c r="O1460" s="118"/>
      <c r="P1460" s="85">
        <v>189.49</v>
      </c>
      <c r="Q1460" s="25">
        <v>27.11</v>
      </c>
      <c r="R1460" s="83" t="s">
        <v>176</v>
      </c>
      <c r="S1460" s="83" t="s">
        <v>396</v>
      </c>
    </row>
    <row r="1461" spans="1:19" ht="56.25" customHeight="1" x14ac:dyDescent="0.3">
      <c r="A1461" s="51"/>
      <c r="B1461" s="36"/>
      <c r="C1461" s="51"/>
      <c r="D1461" s="51"/>
      <c r="E1461" s="83" t="s">
        <v>192</v>
      </c>
      <c r="F1461" s="51" t="s">
        <v>23</v>
      </c>
      <c r="G1461" s="51"/>
      <c r="H1461" s="84"/>
      <c r="I1461" s="84"/>
      <c r="J1461" s="61" t="s">
        <v>24</v>
      </c>
      <c r="K1461" s="85">
        <f>P1461*H1457</f>
        <v>175731.5</v>
      </c>
      <c r="L1461" s="118"/>
      <c r="M1461" s="85">
        <f>H1457*Q1461</f>
        <v>39516.67</v>
      </c>
      <c r="N1461" s="85">
        <f t="shared" si="287"/>
        <v>215248.17</v>
      </c>
      <c r="O1461" s="118"/>
      <c r="P1461" s="85">
        <v>115</v>
      </c>
      <c r="Q1461" s="25">
        <v>25.86</v>
      </c>
      <c r="R1461" s="83" t="s">
        <v>176</v>
      </c>
      <c r="S1461" s="83" t="s">
        <v>396</v>
      </c>
    </row>
    <row r="1462" spans="1:19" ht="56.25" customHeight="1" x14ac:dyDescent="0.3">
      <c r="A1462" s="51"/>
      <c r="B1462" s="36"/>
      <c r="C1462" s="51"/>
      <c r="D1462" s="51"/>
      <c r="E1462" s="83" t="s">
        <v>192</v>
      </c>
      <c r="F1462" s="51" t="s">
        <v>23</v>
      </c>
      <c r="G1462" s="51"/>
      <c r="H1462" s="84"/>
      <c r="I1462" s="84"/>
      <c r="J1462" s="29" t="s">
        <v>962</v>
      </c>
      <c r="K1462" s="85">
        <f>P1462*H1457</f>
        <v>147797.82999999999</v>
      </c>
      <c r="L1462" s="119"/>
      <c r="M1462" s="85">
        <f>H1457*Q1462</f>
        <v>24510.720000000001</v>
      </c>
      <c r="N1462" s="85">
        <f t="shared" si="287"/>
        <v>172308.55</v>
      </c>
      <c r="O1462" s="119"/>
      <c r="P1462" s="85">
        <v>96.72</v>
      </c>
      <c r="Q1462" s="25">
        <v>16.04</v>
      </c>
      <c r="R1462" s="83" t="s">
        <v>176</v>
      </c>
      <c r="S1462" s="83" t="s">
        <v>396</v>
      </c>
    </row>
    <row r="1463" spans="1:19" ht="37.5" customHeight="1" x14ac:dyDescent="0.3">
      <c r="A1463" s="51">
        <v>28</v>
      </c>
      <c r="B1463" s="36" t="s">
        <v>577</v>
      </c>
      <c r="C1463" s="51">
        <v>1956</v>
      </c>
      <c r="D1463" s="51" t="s">
        <v>22</v>
      </c>
      <c r="E1463" s="83" t="s">
        <v>192</v>
      </c>
      <c r="F1463" s="51" t="s">
        <v>314</v>
      </c>
      <c r="G1463" s="51">
        <v>2</v>
      </c>
      <c r="H1463" s="84">
        <v>1514.9</v>
      </c>
      <c r="I1463" s="84">
        <v>826.1</v>
      </c>
      <c r="J1463" s="61" t="s">
        <v>29</v>
      </c>
      <c r="K1463" s="85">
        <f>P1463*H1463</f>
        <v>647165.28</v>
      </c>
      <c r="L1463" s="117">
        <f>K1463+K1464+K1465+K1466+K1468</f>
        <v>4659514.2699999996</v>
      </c>
      <c r="M1463" s="85">
        <f>H1463*Q1463</f>
        <v>44113.89</v>
      </c>
      <c r="N1463" s="85">
        <f t="shared" si="287"/>
        <v>691279.17</v>
      </c>
      <c r="O1463" s="117">
        <f>N1463+N1464+N1465+N1466+N1468+N1467</f>
        <v>4987202.29</v>
      </c>
      <c r="P1463" s="85">
        <v>427.2</v>
      </c>
      <c r="Q1463" s="25">
        <v>29.12</v>
      </c>
      <c r="R1463" s="83" t="s">
        <v>176</v>
      </c>
      <c r="S1463" s="83" t="s">
        <v>396</v>
      </c>
    </row>
    <row r="1464" spans="1:19" ht="29.25" customHeight="1" x14ac:dyDescent="0.3">
      <c r="A1464" s="51"/>
      <c r="B1464" s="36"/>
      <c r="C1464" s="51"/>
      <c r="D1464" s="51"/>
      <c r="E1464" s="83" t="s">
        <v>192</v>
      </c>
      <c r="F1464" s="51" t="s">
        <v>314</v>
      </c>
      <c r="G1464" s="51"/>
      <c r="H1464" s="84"/>
      <c r="I1464" s="84"/>
      <c r="J1464" s="61" t="s">
        <v>147</v>
      </c>
      <c r="K1464" s="85">
        <f>P1464*H1463</f>
        <v>2869372.09</v>
      </c>
      <c r="L1464" s="118"/>
      <c r="M1464" s="85">
        <f>H1463*Q1464</f>
        <v>135583.54999999999</v>
      </c>
      <c r="N1464" s="85">
        <f t="shared" si="287"/>
        <v>3004955.64</v>
      </c>
      <c r="O1464" s="118"/>
      <c r="P1464" s="85">
        <v>1894.1</v>
      </c>
      <c r="Q1464" s="25">
        <v>89.5</v>
      </c>
      <c r="R1464" s="83" t="s">
        <v>176</v>
      </c>
      <c r="S1464" s="83" t="s">
        <v>396</v>
      </c>
    </row>
    <row r="1465" spans="1:19" ht="37.5" customHeight="1" x14ac:dyDescent="0.3">
      <c r="A1465" s="51"/>
      <c r="B1465" s="36"/>
      <c r="C1465" s="51"/>
      <c r="D1465" s="51"/>
      <c r="E1465" s="83" t="s">
        <v>192</v>
      </c>
      <c r="F1465" s="51" t="s">
        <v>314</v>
      </c>
      <c r="G1465" s="51"/>
      <c r="H1465" s="84"/>
      <c r="I1465" s="84"/>
      <c r="J1465" s="61" t="s">
        <v>32</v>
      </c>
      <c r="K1465" s="85">
        <f>P1465*H1463</f>
        <v>681705</v>
      </c>
      <c r="L1465" s="118"/>
      <c r="M1465" s="85">
        <f>H1463*Q1465</f>
        <v>43447.33</v>
      </c>
      <c r="N1465" s="85">
        <f t="shared" si="287"/>
        <v>725152.33</v>
      </c>
      <c r="O1465" s="118"/>
      <c r="P1465" s="85">
        <v>450</v>
      </c>
      <c r="Q1465" s="25">
        <v>28.68</v>
      </c>
      <c r="R1465" s="83" t="s">
        <v>176</v>
      </c>
      <c r="S1465" s="83" t="s">
        <v>396</v>
      </c>
    </row>
    <row r="1466" spans="1:19" ht="56.25" customHeight="1" x14ac:dyDescent="0.3">
      <c r="A1466" s="51"/>
      <c r="B1466" s="36"/>
      <c r="C1466" s="51"/>
      <c r="D1466" s="51"/>
      <c r="E1466" s="83" t="s">
        <v>192</v>
      </c>
      <c r="F1466" s="51" t="s">
        <v>314</v>
      </c>
      <c r="G1466" s="51"/>
      <c r="H1466" s="84"/>
      <c r="I1466" s="84"/>
      <c r="J1466" s="61" t="s">
        <v>55</v>
      </c>
      <c r="K1466" s="85">
        <f>P1466*H1463</f>
        <v>287058.40000000002</v>
      </c>
      <c r="L1466" s="118"/>
      <c r="M1466" s="85">
        <f>H1463*Q1466</f>
        <v>41068.94</v>
      </c>
      <c r="N1466" s="85">
        <f t="shared" si="287"/>
        <v>328127.34000000003</v>
      </c>
      <c r="O1466" s="118"/>
      <c r="P1466" s="85">
        <v>189.49</v>
      </c>
      <c r="Q1466" s="25">
        <v>27.11</v>
      </c>
      <c r="R1466" s="83" t="s">
        <v>176</v>
      </c>
      <c r="S1466" s="83" t="s">
        <v>396</v>
      </c>
    </row>
    <row r="1467" spans="1:19" ht="56.25" customHeight="1" x14ac:dyDescent="0.3">
      <c r="A1467" s="51"/>
      <c r="B1467" s="36"/>
      <c r="C1467" s="51"/>
      <c r="D1467" s="51"/>
      <c r="E1467" s="83" t="s">
        <v>192</v>
      </c>
      <c r="F1467" s="51" t="s">
        <v>314</v>
      </c>
      <c r="G1467" s="51"/>
      <c r="H1467" s="84"/>
      <c r="I1467" s="84"/>
      <c r="J1467" s="29" t="s">
        <v>962</v>
      </c>
      <c r="K1467" s="85"/>
      <c r="L1467" s="118"/>
      <c r="M1467" s="85">
        <f>H1463*Q1467</f>
        <v>24299</v>
      </c>
      <c r="N1467" s="85">
        <f>M1467</f>
        <v>24299</v>
      </c>
      <c r="O1467" s="118"/>
      <c r="P1467" s="85"/>
      <c r="Q1467" s="25">
        <v>16.04</v>
      </c>
      <c r="R1467" s="83" t="s">
        <v>176</v>
      </c>
      <c r="S1467" s="83"/>
    </row>
    <row r="1468" spans="1:19" ht="56.25" customHeight="1" x14ac:dyDescent="0.3">
      <c r="A1468" s="51"/>
      <c r="B1468" s="36"/>
      <c r="C1468" s="51"/>
      <c r="D1468" s="51"/>
      <c r="E1468" s="83" t="s">
        <v>192</v>
      </c>
      <c r="F1468" s="51" t="s">
        <v>314</v>
      </c>
      <c r="G1468" s="51"/>
      <c r="H1468" s="84"/>
      <c r="I1468" s="84"/>
      <c r="J1468" s="61" t="s">
        <v>24</v>
      </c>
      <c r="K1468" s="85">
        <f>P1468*H1463</f>
        <v>174213.5</v>
      </c>
      <c r="L1468" s="118"/>
      <c r="M1468" s="85">
        <f>H1463*Q1468</f>
        <v>39175.31</v>
      </c>
      <c r="N1468" s="85">
        <f t="shared" si="287"/>
        <v>213388.81</v>
      </c>
      <c r="O1468" s="118"/>
      <c r="P1468" s="85">
        <v>115</v>
      </c>
      <c r="Q1468" s="25">
        <v>25.86</v>
      </c>
      <c r="R1468" s="83" t="s">
        <v>176</v>
      </c>
      <c r="S1468" s="83" t="s">
        <v>396</v>
      </c>
    </row>
    <row r="1469" spans="1:19" ht="37.5" customHeight="1" x14ac:dyDescent="0.3">
      <c r="A1469" s="51">
        <v>29</v>
      </c>
      <c r="B1469" s="36" t="s">
        <v>578</v>
      </c>
      <c r="C1469" s="51">
        <v>1972</v>
      </c>
      <c r="D1469" s="51" t="s">
        <v>22</v>
      </c>
      <c r="E1469" s="83" t="s">
        <v>190</v>
      </c>
      <c r="F1469" s="51" t="s">
        <v>23</v>
      </c>
      <c r="G1469" s="51">
        <v>4</v>
      </c>
      <c r="H1469" s="84">
        <v>3760.12</v>
      </c>
      <c r="I1469" s="84">
        <v>1477.22</v>
      </c>
      <c r="J1469" s="61" t="s">
        <v>29</v>
      </c>
      <c r="K1469" s="85">
        <f>P1469*H1469</f>
        <v>1236816.27</v>
      </c>
      <c r="L1469" s="85">
        <f>K1469</f>
        <v>1236816.27</v>
      </c>
      <c r="M1469" s="85">
        <f t="shared" ref="M1469:M1474" si="288">H1469*Q1469</f>
        <v>85693.13</v>
      </c>
      <c r="N1469" s="85">
        <f t="shared" si="287"/>
        <v>1322509.3999999999</v>
      </c>
      <c r="O1469" s="85">
        <f t="shared" si="286"/>
        <v>1322509.3999999999</v>
      </c>
      <c r="P1469" s="85">
        <v>328.93</v>
      </c>
      <c r="Q1469" s="25">
        <v>22.79</v>
      </c>
      <c r="R1469" s="83" t="s">
        <v>176</v>
      </c>
      <c r="S1469" s="83" t="s">
        <v>396</v>
      </c>
    </row>
    <row r="1470" spans="1:19" ht="37.5" customHeight="1" x14ac:dyDescent="0.3">
      <c r="A1470" s="51">
        <v>30</v>
      </c>
      <c r="B1470" s="36" t="s">
        <v>579</v>
      </c>
      <c r="C1470" s="51">
        <v>1965</v>
      </c>
      <c r="D1470" s="51" t="s">
        <v>22</v>
      </c>
      <c r="E1470" s="83" t="s">
        <v>209</v>
      </c>
      <c r="F1470" s="51" t="s">
        <v>23</v>
      </c>
      <c r="G1470" s="51">
        <v>5</v>
      </c>
      <c r="H1470" s="84">
        <v>6454.1</v>
      </c>
      <c r="I1470" s="84">
        <v>4064.6</v>
      </c>
      <c r="J1470" s="61" t="s">
        <v>29</v>
      </c>
      <c r="K1470" s="85">
        <f>P1470*H1470</f>
        <v>2285784.06</v>
      </c>
      <c r="L1470" s="85">
        <f>K1470</f>
        <v>2285784.06</v>
      </c>
      <c r="M1470" s="85">
        <f t="shared" si="288"/>
        <v>133470.79</v>
      </c>
      <c r="N1470" s="85">
        <f t="shared" si="287"/>
        <v>2419254.85</v>
      </c>
      <c r="O1470" s="85">
        <f t="shared" si="286"/>
        <v>2419254.85</v>
      </c>
      <c r="P1470" s="85">
        <v>354.16</v>
      </c>
      <c r="Q1470" s="25">
        <v>20.68</v>
      </c>
      <c r="R1470" s="83" t="s">
        <v>176</v>
      </c>
      <c r="S1470" s="83" t="s">
        <v>396</v>
      </c>
    </row>
    <row r="1471" spans="1:19" ht="37.5" customHeight="1" x14ac:dyDescent="0.3">
      <c r="A1471" s="51">
        <v>31</v>
      </c>
      <c r="B1471" s="36" t="s">
        <v>580</v>
      </c>
      <c r="C1471" s="51">
        <v>1957</v>
      </c>
      <c r="D1471" s="51" t="s">
        <v>22</v>
      </c>
      <c r="E1471" s="83" t="s">
        <v>192</v>
      </c>
      <c r="F1471" s="51" t="s">
        <v>39</v>
      </c>
      <c r="G1471" s="51">
        <v>2</v>
      </c>
      <c r="H1471" s="84">
        <f>I1471*1.8</f>
        <v>735.48</v>
      </c>
      <c r="I1471" s="84">
        <v>408.6</v>
      </c>
      <c r="J1471" s="61" t="s">
        <v>29</v>
      </c>
      <c r="K1471" s="85">
        <f>P1471*H1471</f>
        <v>314197.06</v>
      </c>
      <c r="L1471" s="85">
        <f>K1471</f>
        <v>314197.06</v>
      </c>
      <c r="M1471" s="85">
        <f t="shared" si="288"/>
        <v>21417.18</v>
      </c>
      <c r="N1471" s="85">
        <f t="shared" si="287"/>
        <v>335614.24</v>
      </c>
      <c r="O1471" s="85">
        <f t="shared" si="286"/>
        <v>335614.24</v>
      </c>
      <c r="P1471" s="85">
        <v>427.2</v>
      </c>
      <c r="Q1471" s="25">
        <v>29.12</v>
      </c>
      <c r="R1471" s="83" t="s">
        <v>176</v>
      </c>
      <c r="S1471" s="83" t="s">
        <v>396</v>
      </c>
    </row>
    <row r="1472" spans="1:19" ht="37.5" customHeight="1" x14ac:dyDescent="0.3">
      <c r="A1472" s="51">
        <v>32</v>
      </c>
      <c r="B1472" s="61" t="s">
        <v>581</v>
      </c>
      <c r="C1472" s="51">
        <v>1960</v>
      </c>
      <c r="D1472" s="51" t="s">
        <v>22</v>
      </c>
      <c r="E1472" s="83" t="s">
        <v>209</v>
      </c>
      <c r="F1472" s="83" t="s">
        <v>23</v>
      </c>
      <c r="G1472" s="83">
        <v>4</v>
      </c>
      <c r="H1472" s="84">
        <v>4292</v>
      </c>
      <c r="I1472" s="84">
        <v>2408.6</v>
      </c>
      <c r="J1472" s="61" t="s">
        <v>29</v>
      </c>
      <c r="K1472" s="32">
        <f>H1472*P1472</f>
        <v>1304124.2</v>
      </c>
      <c r="L1472" s="117">
        <f>K1472</f>
        <v>1304124.2</v>
      </c>
      <c r="M1472" s="85">
        <f t="shared" si="288"/>
        <v>88758.56</v>
      </c>
      <c r="N1472" s="85">
        <f t="shared" si="287"/>
        <v>1392882.76</v>
      </c>
      <c r="O1472" s="117">
        <f>N1472+N1473</f>
        <v>1530226.76</v>
      </c>
      <c r="P1472" s="85">
        <v>303.85000000000002</v>
      </c>
      <c r="Q1472" s="25">
        <v>20.68</v>
      </c>
      <c r="R1472" s="83" t="s">
        <v>176</v>
      </c>
      <c r="S1472" s="83" t="s">
        <v>396</v>
      </c>
    </row>
    <row r="1473" spans="1:19" ht="37.5" customHeight="1" x14ac:dyDescent="0.3">
      <c r="A1473" s="51"/>
      <c r="B1473" s="61"/>
      <c r="C1473" s="51"/>
      <c r="D1473" s="51"/>
      <c r="E1473" s="83" t="s">
        <v>209</v>
      </c>
      <c r="F1473" s="83" t="s">
        <v>23</v>
      </c>
      <c r="G1473" s="83"/>
      <c r="H1473" s="84"/>
      <c r="I1473" s="84"/>
      <c r="J1473" s="61" t="s">
        <v>147</v>
      </c>
      <c r="K1473" s="32"/>
      <c r="L1473" s="119"/>
      <c r="M1473" s="85">
        <f>H1472*Q1473</f>
        <v>137344</v>
      </c>
      <c r="N1473" s="85">
        <f>M1473</f>
        <v>137344</v>
      </c>
      <c r="O1473" s="119"/>
      <c r="P1473" s="85"/>
      <c r="Q1473" s="25">
        <v>32</v>
      </c>
      <c r="R1473" s="83" t="s">
        <v>176</v>
      </c>
      <c r="S1473" s="83"/>
    </row>
    <row r="1474" spans="1:19" ht="37.5" customHeight="1" x14ac:dyDescent="0.3">
      <c r="A1474" s="51">
        <v>33</v>
      </c>
      <c r="B1474" s="36" t="s">
        <v>320</v>
      </c>
      <c r="C1474" s="51"/>
      <c r="D1474" s="51" t="s">
        <v>22</v>
      </c>
      <c r="E1474" s="83" t="s">
        <v>209</v>
      </c>
      <c r="F1474" s="51" t="s">
        <v>314</v>
      </c>
      <c r="G1474" s="51">
        <v>5</v>
      </c>
      <c r="H1474" s="84">
        <v>2677.9</v>
      </c>
      <c r="I1474" s="84">
        <v>941.3</v>
      </c>
      <c r="J1474" s="61" t="s">
        <v>147</v>
      </c>
      <c r="K1474" s="32">
        <f>P1474*H1474</f>
        <v>3200277.95</v>
      </c>
      <c r="L1474" s="117">
        <f>K1474+K1475</f>
        <v>5105737.7</v>
      </c>
      <c r="M1474" s="85">
        <f t="shared" si="288"/>
        <v>85692.800000000003</v>
      </c>
      <c r="N1474" s="85">
        <f t="shared" si="287"/>
        <v>3285970.75</v>
      </c>
      <c r="O1474" s="117">
        <f>N1474+N1475</f>
        <v>5244988.5</v>
      </c>
      <c r="P1474" s="85">
        <v>1195.07</v>
      </c>
      <c r="Q1474" s="25">
        <v>32</v>
      </c>
      <c r="R1474" s="83" t="s">
        <v>176</v>
      </c>
      <c r="S1474" s="83" t="s">
        <v>396</v>
      </c>
    </row>
    <row r="1475" spans="1:19" ht="29.25" customHeight="1" x14ac:dyDescent="0.3">
      <c r="A1475" s="51"/>
      <c r="B1475" s="36"/>
      <c r="C1475" s="51"/>
      <c r="D1475" s="51"/>
      <c r="E1475" s="83" t="s">
        <v>209</v>
      </c>
      <c r="F1475" s="51" t="s">
        <v>314</v>
      </c>
      <c r="G1475" s="51"/>
      <c r="H1475" s="84"/>
      <c r="I1475" s="84"/>
      <c r="J1475" s="61" t="s">
        <v>60</v>
      </c>
      <c r="K1475" s="32">
        <f>P1475*H1474</f>
        <v>1905459.75</v>
      </c>
      <c r="L1475" s="119"/>
      <c r="M1475" s="85">
        <f>H1474*Q1475</f>
        <v>53558</v>
      </c>
      <c r="N1475" s="85">
        <f t="shared" si="287"/>
        <v>1959017.75</v>
      </c>
      <c r="O1475" s="119"/>
      <c r="P1475" s="85">
        <v>711.55</v>
      </c>
      <c r="Q1475" s="77">
        <v>20</v>
      </c>
      <c r="R1475" s="83" t="s">
        <v>176</v>
      </c>
      <c r="S1475" s="83" t="s">
        <v>396</v>
      </c>
    </row>
    <row r="1476" spans="1:19" ht="37.5" customHeight="1" x14ac:dyDescent="0.3">
      <c r="A1476" s="51">
        <v>34</v>
      </c>
      <c r="B1476" s="36" t="s">
        <v>322</v>
      </c>
      <c r="C1476" s="51">
        <v>1962</v>
      </c>
      <c r="D1476" s="51" t="s">
        <v>22</v>
      </c>
      <c r="E1476" s="83" t="s">
        <v>209</v>
      </c>
      <c r="F1476" s="51" t="s">
        <v>314</v>
      </c>
      <c r="G1476" s="51">
        <v>5</v>
      </c>
      <c r="H1476" s="84">
        <v>2191.1</v>
      </c>
      <c r="I1476" s="84">
        <v>943</v>
      </c>
      <c r="J1476" s="61" t="s">
        <v>147</v>
      </c>
      <c r="K1476" s="32">
        <f>P1476*H1476</f>
        <v>2618517.88</v>
      </c>
      <c r="L1476" s="117">
        <f>K1476+K1477</f>
        <v>4177595.09</v>
      </c>
      <c r="M1476" s="85">
        <f>H1476*Q1476</f>
        <v>70115.199999999997</v>
      </c>
      <c r="N1476" s="85">
        <f t="shared" si="287"/>
        <v>2688633.08</v>
      </c>
      <c r="O1476" s="117">
        <f>N1476+N1477</f>
        <v>4291532.29</v>
      </c>
      <c r="P1476" s="85">
        <v>1195.07</v>
      </c>
      <c r="Q1476" s="25">
        <v>32</v>
      </c>
      <c r="R1476" s="83" t="s">
        <v>176</v>
      </c>
      <c r="S1476" s="83" t="s">
        <v>396</v>
      </c>
    </row>
    <row r="1477" spans="1:19" ht="32.25" customHeight="1" x14ac:dyDescent="0.3">
      <c r="A1477" s="51"/>
      <c r="B1477" s="36"/>
      <c r="C1477" s="51"/>
      <c r="D1477" s="51"/>
      <c r="E1477" s="83" t="s">
        <v>209</v>
      </c>
      <c r="F1477" s="51" t="s">
        <v>314</v>
      </c>
      <c r="G1477" s="51"/>
      <c r="H1477" s="84"/>
      <c r="I1477" s="84"/>
      <c r="J1477" s="61" t="s">
        <v>60</v>
      </c>
      <c r="K1477" s="32">
        <f>P1477*H1476</f>
        <v>1559077.21</v>
      </c>
      <c r="L1477" s="119"/>
      <c r="M1477" s="85">
        <f>H1476*Q1477</f>
        <v>43822</v>
      </c>
      <c r="N1477" s="85">
        <f t="shared" si="287"/>
        <v>1602899.21</v>
      </c>
      <c r="O1477" s="119"/>
      <c r="P1477" s="85">
        <v>711.55</v>
      </c>
      <c r="Q1477" s="77">
        <v>20</v>
      </c>
      <c r="R1477" s="83" t="s">
        <v>176</v>
      </c>
      <c r="S1477" s="83" t="s">
        <v>396</v>
      </c>
    </row>
    <row r="1478" spans="1:19" ht="37.5" customHeight="1" x14ac:dyDescent="0.3">
      <c r="A1478" s="51">
        <v>35</v>
      </c>
      <c r="B1478" s="36" t="s">
        <v>582</v>
      </c>
      <c r="C1478" s="51">
        <v>1960</v>
      </c>
      <c r="D1478" s="51" t="s">
        <v>22</v>
      </c>
      <c r="E1478" s="83" t="s">
        <v>209</v>
      </c>
      <c r="F1478" s="51" t="s">
        <v>23</v>
      </c>
      <c r="G1478" s="51">
        <v>4</v>
      </c>
      <c r="H1478" s="84">
        <f>I1478*1.8</f>
        <v>2107.98</v>
      </c>
      <c r="I1478" s="84">
        <v>1171.0999999999999</v>
      </c>
      <c r="J1478" s="61" t="s">
        <v>29</v>
      </c>
      <c r="K1478" s="85">
        <f>P1478*H1478</f>
        <v>640509.72</v>
      </c>
      <c r="L1478" s="117">
        <f>K1478+K1479</f>
        <v>1446411.55</v>
      </c>
      <c r="M1478" s="85">
        <f>H1478*Q1478</f>
        <v>43593.03</v>
      </c>
      <c r="N1478" s="85">
        <f t="shared" si="287"/>
        <v>684102.75</v>
      </c>
      <c r="O1478" s="117">
        <f>N1478+N1479</f>
        <v>1534482.96</v>
      </c>
      <c r="P1478" s="85">
        <v>303.85000000000002</v>
      </c>
      <c r="Q1478" s="25">
        <v>20.68</v>
      </c>
      <c r="R1478" s="83" t="s">
        <v>176</v>
      </c>
      <c r="S1478" s="83" t="s">
        <v>396</v>
      </c>
    </row>
    <row r="1479" spans="1:19" ht="37.5" customHeight="1" x14ac:dyDescent="0.3">
      <c r="A1479" s="51"/>
      <c r="B1479" s="36"/>
      <c r="C1479" s="51"/>
      <c r="D1479" s="51"/>
      <c r="E1479" s="83" t="s">
        <v>209</v>
      </c>
      <c r="F1479" s="51" t="s">
        <v>23</v>
      </c>
      <c r="G1479" s="83"/>
      <c r="H1479" s="84"/>
      <c r="I1479" s="84"/>
      <c r="J1479" s="61" t="s">
        <v>32</v>
      </c>
      <c r="K1479" s="85">
        <f>P1479*H1478</f>
        <v>805901.83</v>
      </c>
      <c r="L1479" s="119"/>
      <c r="M1479" s="85">
        <f>H1478*Q1479</f>
        <v>44478.38</v>
      </c>
      <c r="N1479" s="85">
        <f t="shared" si="287"/>
        <v>850380.21</v>
      </c>
      <c r="O1479" s="119"/>
      <c r="P1479" s="84">
        <v>382.31</v>
      </c>
      <c r="Q1479" s="25">
        <v>21.1</v>
      </c>
      <c r="R1479" s="83" t="s">
        <v>176</v>
      </c>
      <c r="S1479" s="83" t="s">
        <v>396</v>
      </c>
    </row>
    <row r="1480" spans="1:19" ht="37.5" customHeight="1" x14ac:dyDescent="0.3">
      <c r="A1480" s="51">
        <v>36</v>
      </c>
      <c r="B1480" s="36" t="s">
        <v>583</v>
      </c>
      <c r="C1480" s="51">
        <v>1956</v>
      </c>
      <c r="D1480" s="51" t="s">
        <v>22</v>
      </c>
      <c r="E1480" s="83" t="s">
        <v>192</v>
      </c>
      <c r="F1480" s="51" t="s">
        <v>39</v>
      </c>
      <c r="G1480" s="51">
        <v>2</v>
      </c>
      <c r="H1480" s="84">
        <f>I1480*1.8</f>
        <v>741.42</v>
      </c>
      <c r="I1480" s="84">
        <v>411.9</v>
      </c>
      <c r="J1480" s="24" t="s">
        <v>29</v>
      </c>
      <c r="K1480" s="85">
        <f>P1480*H1480</f>
        <v>316734.62</v>
      </c>
      <c r="L1480" s="85">
        <f>K1480</f>
        <v>316734.62</v>
      </c>
      <c r="M1480" s="85">
        <f>H1480*Q1480</f>
        <v>21590.15</v>
      </c>
      <c r="N1480" s="85">
        <f t="shared" si="287"/>
        <v>338324.77</v>
      </c>
      <c r="O1480" s="85">
        <f>N1480</f>
        <v>338324.77</v>
      </c>
      <c r="P1480" s="85">
        <v>427.2</v>
      </c>
      <c r="Q1480" s="25">
        <v>29.12</v>
      </c>
      <c r="R1480" s="83" t="s">
        <v>176</v>
      </c>
      <c r="S1480" s="83" t="s">
        <v>396</v>
      </c>
    </row>
    <row r="1481" spans="1:19" ht="37.5" customHeight="1" x14ac:dyDescent="0.3">
      <c r="A1481" s="51">
        <v>37</v>
      </c>
      <c r="B1481" s="36" t="s">
        <v>584</v>
      </c>
      <c r="C1481" s="51">
        <v>1960</v>
      </c>
      <c r="D1481" s="51" t="s">
        <v>22</v>
      </c>
      <c r="E1481" s="83" t="s">
        <v>209</v>
      </c>
      <c r="F1481" s="51" t="s">
        <v>23</v>
      </c>
      <c r="G1481" s="51">
        <v>4</v>
      </c>
      <c r="H1481" s="84">
        <f>I1481*1.8</f>
        <v>2262.06</v>
      </c>
      <c r="I1481" s="84">
        <v>1256.7</v>
      </c>
      <c r="J1481" s="24" t="s">
        <v>29</v>
      </c>
      <c r="K1481" s="85">
        <f>P1481*H1481</f>
        <v>687326.93</v>
      </c>
      <c r="L1481" s="117">
        <f>K1481+K1482</f>
        <v>1552135.09</v>
      </c>
      <c r="M1481" s="85">
        <f>H1481*Q1481</f>
        <v>46779.4</v>
      </c>
      <c r="N1481" s="85">
        <f t="shared" si="287"/>
        <v>734106.33</v>
      </c>
      <c r="O1481" s="117">
        <f>N1481+N1482</f>
        <v>1646643.96</v>
      </c>
      <c r="P1481" s="85">
        <v>303.85000000000002</v>
      </c>
      <c r="Q1481" s="25">
        <v>20.68</v>
      </c>
      <c r="R1481" s="83" t="s">
        <v>176</v>
      </c>
      <c r="S1481" s="83" t="s">
        <v>396</v>
      </c>
    </row>
    <row r="1482" spans="1:19" ht="37.5" customHeight="1" x14ac:dyDescent="0.3">
      <c r="A1482" s="51"/>
      <c r="B1482" s="36"/>
      <c r="C1482" s="51"/>
      <c r="D1482" s="51"/>
      <c r="E1482" s="83" t="s">
        <v>209</v>
      </c>
      <c r="F1482" s="51" t="s">
        <v>23</v>
      </c>
      <c r="G1482" s="83"/>
      <c r="H1482" s="84"/>
      <c r="I1482" s="84"/>
      <c r="J1482" s="61" t="s">
        <v>32</v>
      </c>
      <c r="K1482" s="85">
        <f>P1482*H1481</f>
        <v>864808.16</v>
      </c>
      <c r="L1482" s="119"/>
      <c r="M1482" s="85">
        <f>H1481*Q1482</f>
        <v>47729.47</v>
      </c>
      <c r="N1482" s="85">
        <f t="shared" si="287"/>
        <v>912537.63</v>
      </c>
      <c r="O1482" s="119"/>
      <c r="P1482" s="84">
        <v>382.31</v>
      </c>
      <c r="Q1482" s="25">
        <v>21.1</v>
      </c>
      <c r="R1482" s="83" t="s">
        <v>176</v>
      </c>
      <c r="S1482" s="83" t="s">
        <v>396</v>
      </c>
    </row>
    <row r="1483" spans="1:19" ht="37.5" customHeight="1" x14ac:dyDescent="0.3">
      <c r="A1483" s="51">
        <v>38</v>
      </c>
      <c r="B1483" s="36" t="s">
        <v>326</v>
      </c>
      <c r="C1483" s="51">
        <v>1962</v>
      </c>
      <c r="D1483" s="51" t="s">
        <v>22</v>
      </c>
      <c r="E1483" s="83" t="s">
        <v>209</v>
      </c>
      <c r="F1483" s="51" t="s">
        <v>23</v>
      </c>
      <c r="G1483" s="51">
        <v>5</v>
      </c>
      <c r="H1483" s="84">
        <v>3953.1</v>
      </c>
      <c r="I1483" s="84">
        <v>2351.8000000000002</v>
      </c>
      <c r="J1483" s="61" t="s">
        <v>32</v>
      </c>
      <c r="K1483" s="85">
        <f>P1483*H1483</f>
        <v>1511309.66</v>
      </c>
      <c r="L1483" s="85">
        <f>K1483</f>
        <v>1511309.66</v>
      </c>
      <c r="M1483" s="85">
        <f>H1483*Q1483</f>
        <v>83410.41</v>
      </c>
      <c r="N1483" s="85">
        <f t="shared" si="287"/>
        <v>1594720.07</v>
      </c>
      <c r="O1483" s="85">
        <f>N1483</f>
        <v>1594720.07</v>
      </c>
      <c r="P1483" s="84">
        <v>382.31</v>
      </c>
      <c r="Q1483" s="25">
        <v>21.1</v>
      </c>
      <c r="R1483" s="83" t="s">
        <v>176</v>
      </c>
      <c r="S1483" s="83" t="s">
        <v>396</v>
      </c>
    </row>
    <row r="1484" spans="1:19" ht="37.5" customHeight="1" x14ac:dyDescent="0.3">
      <c r="A1484" s="51">
        <v>39</v>
      </c>
      <c r="B1484" s="36" t="s">
        <v>681</v>
      </c>
      <c r="C1484" s="51">
        <v>1954</v>
      </c>
      <c r="D1484" s="51" t="s">
        <v>22</v>
      </c>
      <c r="E1484" s="83" t="s">
        <v>194</v>
      </c>
      <c r="F1484" s="51" t="s">
        <v>893</v>
      </c>
      <c r="G1484" s="51">
        <v>2</v>
      </c>
      <c r="H1484" s="84">
        <v>2029.75</v>
      </c>
      <c r="I1484" s="84">
        <v>843.8</v>
      </c>
      <c r="J1484" s="61" t="s">
        <v>147</v>
      </c>
      <c r="K1484" s="32">
        <f>P1484*H1484</f>
        <v>3844549.48</v>
      </c>
      <c r="L1484" s="117">
        <f>K1484+K1485</f>
        <v>4767679.78</v>
      </c>
      <c r="M1484" s="85">
        <f>H1484*Q1484</f>
        <v>173543.63</v>
      </c>
      <c r="N1484" s="85">
        <f t="shared" si="287"/>
        <v>4018093.11</v>
      </c>
      <c r="O1484" s="117">
        <f>N1484+N1485</f>
        <v>4992210.7300000004</v>
      </c>
      <c r="P1484" s="25">
        <v>1894.1</v>
      </c>
      <c r="Q1484" s="25">
        <v>85.5</v>
      </c>
      <c r="R1484" s="83" t="s">
        <v>176</v>
      </c>
      <c r="S1484" s="83" t="s">
        <v>396</v>
      </c>
    </row>
    <row r="1485" spans="1:19" ht="37.5" customHeight="1" x14ac:dyDescent="0.3">
      <c r="A1485" s="51"/>
      <c r="B1485" s="36"/>
      <c r="C1485" s="51"/>
      <c r="D1485" s="51"/>
      <c r="E1485" s="83" t="s">
        <v>194</v>
      </c>
      <c r="F1485" s="51" t="s">
        <v>893</v>
      </c>
      <c r="G1485" s="51"/>
      <c r="H1485" s="84"/>
      <c r="I1485" s="84"/>
      <c r="J1485" s="61" t="s">
        <v>29</v>
      </c>
      <c r="K1485" s="32">
        <f>P1485*H1484</f>
        <v>923130.3</v>
      </c>
      <c r="L1485" s="119"/>
      <c r="M1485" s="85">
        <f>H1484*Q1485</f>
        <v>50987.32</v>
      </c>
      <c r="N1485" s="85">
        <f t="shared" si="287"/>
        <v>974117.62</v>
      </c>
      <c r="O1485" s="119"/>
      <c r="P1485" s="85">
        <v>454.8</v>
      </c>
      <c r="Q1485" s="25">
        <v>25.12</v>
      </c>
      <c r="R1485" s="83" t="s">
        <v>176</v>
      </c>
      <c r="S1485" s="83" t="s">
        <v>396</v>
      </c>
    </row>
    <row r="1486" spans="1:19" ht="37.5" customHeight="1" x14ac:dyDescent="0.3">
      <c r="A1486" s="51">
        <v>40</v>
      </c>
      <c r="B1486" s="61" t="s">
        <v>585</v>
      </c>
      <c r="C1486" s="51">
        <v>1959</v>
      </c>
      <c r="D1486" s="51" t="s">
        <v>22</v>
      </c>
      <c r="E1486" s="83" t="s">
        <v>194</v>
      </c>
      <c r="F1486" s="83" t="s">
        <v>23</v>
      </c>
      <c r="G1486" s="83">
        <v>2</v>
      </c>
      <c r="H1486" s="84">
        <f>I1486*1.8</f>
        <v>1504.08</v>
      </c>
      <c r="I1486" s="84">
        <v>835.6</v>
      </c>
      <c r="J1486" s="24" t="s">
        <v>29</v>
      </c>
      <c r="K1486" s="32">
        <f>H1486*P1486</f>
        <v>684055.58</v>
      </c>
      <c r="L1486" s="85">
        <f>K1486</f>
        <v>684055.58</v>
      </c>
      <c r="M1486" s="85">
        <f t="shared" ref="M1486:M1498" si="289">H1486*Q1486</f>
        <v>37782.49</v>
      </c>
      <c r="N1486" s="85">
        <f t="shared" si="287"/>
        <v>721838.07</v>
      </c>
      <c r="O1486" s="85">
        <f>N1486</f>
        <v>721838.07</v>
      </c>
      <c r="P1486" s="85">
        <v>454.8</v>
      </c>
      <c r="Q1486" s="25">
        <v>25.12</v>
      </c>
      <c r="R1486" s="83" t="s">
        <v>176</v>
      </c>
      <c r="S1486" s="83" t="s">
        <v>396</v>
      </c>
    </row>
    <row r="1487" spans="1:19" ht="37.5" customHeight="1" x14ac:dyDescent="0.3">
      <c r="A1487" s="51">
        <v>41</v>
      </c>
      <c r="B1487" s="36" t="s">
        <v>328</v>
      </c>
      <c r="C1487" s="51">
        <v>1955</v>
      </c>
      <c r="D1487" s="51" t="s">
        <v>22</v>
      </c>
      <c r="E1487" s="83" t="s">
        <v>209</v>
      </c>
      <c r="F1487" s="51" t="s">
        <v>23</v>
      </c>
      <c r="G1487" s="51">
        <v>4</v>
      </c>
      <c r="H1487" s="84">
        <v>5048.5</v>
      </c>
      <c r="I1487" s="84">
        <v>2253.9</v>
      </c>
      <c r="J1487" s="61" t="s">
        <v>32</v>
      </c>
      <c r="K1487" s="85">
        <f t="shared" ref="K1487:K1498" si="290">P1487*H1487</f>
        <v>1930092.04</v>
      </c>
      <c r="L1487" s="117">
        <f>K1487+K1488+K1489+K1490</f>
        <v>3393046.37</v>
      </c>
      <c r="M1487" s="85">
        <f t="shared" si="289"/>
        <v>106523.35</v>
      </c>
      <c r="N1487" s="85">
        <f t="shared" si="287"/>
        <v>2036615.39</v>
      </c>
      <c r="O1487" s="117">
        <f>N1487+N1488+N1489+N1490</f>
        <v>3731093.94</v>
      </c>
      <c r="P1487" s="84">
        <v>382.31</v>
      </c>
      <c r="Q1487" s="25">
        <v>21.1</v>
      </c>
      <c r="R1487" s="83" t="s">
        <v>176</v>
      </c>
      <c r="S1487" s="83" t="s">
        <v>396</v>
      </c>
    </row>
    <row r="1488" spans="1:19" ht="56.25" customHeight="1" x14ac:dyDescent="0.3">
      <c r="A1488" s="51"/>
      <c r="B1488" s="36"/>
      <c r="C1488" s="51"/>
      <c r="D1488" s="51"/>
      <c r="E1488" s="83" t="s">
        <v>209</v>
      </c>
      <c r="F1488" s="51" t="s">
        <v>23</v>
      </c>
      <c r="G1488" s="83"/>
      <c r="H1488" s="84">
        <v>5048.5</v>
      </c>
      <c r="I1488" s="84"/>
      <c r="J1488" s="61" t="s">
        <v>55</v>
      </c>
      <c r="K1488" s="85">
        <f t="shared" si="290"/>
        <v>677306.76</v>
      </c>
      <c r="L1488" s="118"/>
      <c r="M1488" s="85">
        <f t="shared" si="289"/>
        <v>103443.77</v>
      </c>
      <c r="N1488" s="85">
        <f t="shared" si="287"/>
        <v>780750.53</v>
      </c>
      <c r="O1488" s="118"/>
      <c r="P1488" s="85">
        <v>134.16</v>
      </c>
      <c r="Q1488" s="25">
        <v>20.49</v>
      </c>
      <c r="R1488" s="83" t="s">
        <v>176</v>
      </c>
      <c r="S1488" s="83" t="s">
        <v>396</v>
      </c>
    </row>
    <row r="1489" spans="1:19" ht="56.25" customHeight="1" x14ac:dyDescent="0.3">
      <c r="A1489" s="51"/>
      <c r="B1489" s="36"/>
      <c r="C1489" s="51"/>
      <c r="D1489" s="51"/>
      <c r="E1489" s="83" t="s">
        <v>209</v>
      </c>
      <c r="F1489" s="51" t="s">
        <v>23</v>
      </c>
      <c r="G1489" s="83"/>
      <c r="H1489" s="84">
        <v>5048.5</v>
      </c>
      <c r="I1489" s="84"/>
      <c r="J1489" s="61" t="s">
        <v>24</v>
      </c>
      <c r="K1489" s="85">
        <f t="shared" si="290"/>
        <v>449619.41</v>
      </c>
      <c r="L1489" s="118"/>
      <c r="M1489" s="85">
        <f t="shared" si="289"/>
        <v>70527.55</v>
      </c>
      <c r="N1489" s="85">
        <f t="shared" si="287"/>
        <v>520146.96</v>
      </c>
      <c r="O1489" s="118"/>
      <c r="P1489" s="85">
        <v>89.06</v>
      </c>
      <c r="Q1489" s="25">
        <v>13.97</v>
      </c>
      <c r="R1489" s="83" t="s">
        <v>176</v>
      </c>
      <c r="S1489" s="83" t="s">
        <v>396</v>
      </c>
    </row>
    <row r="1490" spans="1:19" ht="56.25" customHeight="1" x14ac:dyDescent="0.3">
      <c r="A1490" s="51"/>
      <c r="B1490" s="36"/>
      <c r="C1490" s="51"/>
      <c r="D1490" s="51"/>
      <c r="E1490" s="83" t="s">
        <v>209</v>
      </c>
      <c r="F1490" s="51" t="s">
        <v>23</v>
      </c>
      <c r="G1490" s="83"/>
      <c r="H1490" s="84">
        <v>5048.5</v>
      </c>
      <c r="I1490" s="84"/>
      <c r="J1490" s="29" t="s">
        <v>962</v>
      </c>
      <c r="K1490" s="85">
        <f t="shared" si="290"/>
        <v>336028.15999999997</v>
      </c>
      <c r="L1490" s="119"/>
      <c r="M1490" s="85">
        <f t="shared" si="289"/>
        <v>57552.9</v>
      </c>
      <c r="N1490" s="85">
        <f t="shared" ref="N1490:N1524" si="291">K1490+M1490</f>
        <v>393581.06</v>
      </c>
      <c r="O1490" s="119"/>
      <c r="P1490" s="85">
        <v>66.56</v>
      </c>
      <c r="Q1490" s="25">
        <v>11.4</v>
      </c>
      <c r="R1490" s="83" t="s">
        <v>176</v>
      </c>
      <c r="S1490" s="83" t="s">
        <v>396</v>
      </c>
    </row>
    <row r="1491" spans="1:19" ht="37.5" customHeight="1" x14ac:dyDescent="0.3">
      <c r="A1491" s="51">
        <v>42</v>
      </c>
      <c r="B1491" s="36" t="s">
        <v>588</v>
      </c>
      <c r="C1491" s="51">
        <v>56</v>
      </c>
      <c r="D1491" s="51">
        <v>2009</v>
      </c>
      <c r="E1491" s="83" t="s">
        <v>209</v>
      </c>
      <c r="F1491" s="51" t="s">
        <v>23</v>
      </c>
      <c r="G1491" s="51">
        <v>4</v>
      </c>
      <c r="H1491" s="84">
        <f>I1491*1.8</f>
        <v>2465.2800000000002</v>
      </c>
      <c r="I1491" s="84">
        <v>1369.6</v>
      </c>
      <c r="J1491" s="24" t="s">
        <v>29</v>
      </c>
      <c r="K1491" s="85">
        <f t="shared" si="290"/>
        <v>749075.33</v>
      </c>
      <c r="L1491" s="85">
        <f t="shared" ref="L1491:L1497" si="292">K1491</f>
        <v>749075.33</v>
      </c>
      <c r="M1491" s="85">
        <f t="shared" si="289"/>
        <v>50981.99</v>
      </c>
      <c r="N1491" s="85">
        <f t="shared" si="291"/>
        <v>800057.32</v>
      </c>
      <c r="O1491" s="85">
        <f t="shared" ref="O1491:O1497" si="293">N1491</f>
        <v>800057.32</v>
      </c>
      <c r="P1491" s="85">
        <v>303.85000000000002</v>
      </c>
      <c r="Q1491" s="25">
        <v>20.68</v>
      </c>
      <c r="R1491" s="83" t="s">
        <v>176</v>
      </c>
      <c r="S1491" s="83" t="s">
        <v>396</v>
      </c>
    </row>
    <row r="1492" spans="1:19" ht="37.5" customHeight="1" x14ac:dyDescent="0.3">
      <c r="A1492" s="51">
        <v>43</v>
      </c>
      <c r="B1492" s="36" t="s">
        <v>792</v>
      </c>
      <c r="C1492" s="51">
        <v>1965</v>
      </c>
      <c r="D1492" s="51">
        <v>2009</v>
      </c>
      <c r="E1492" s="83" t="s">
        <v>209</v>
      </c>
      <c r="F1492" s="51" t="s">
        <v>23</v>
      </c>
      <c r="G1492" s="51">
        <v>4</v>
      </c>
      <c r="H1492" s="84">
        <v>2314.9</v>
      </c>
      <c r="I1492" s="84">
        <v>1257.2</v>
      </c>
      <c r="J1492" s="24" t="s">
        <v>29</v>
      </c>
      <c r="K1492" s="85">
        <f t="shared" si="290"/>
        <v>703382.37</v>
      </c>
      <c r="L1492" s="85">
        <f t="shared" si="292"/>
        <v>703382.37</v>
      </c>
      <c r="M1492" s="85">
        <f t="shared" si="289"/>
        <v>47872.13</v>
      </c>
      <c r="N1492" s="85">
        <f t="shared" si="291"/>
        <v>751254.5</v>
      </c>
      <c r="O1492" s="85">
        <f t="shared" si="293"/>
        <v>751254.5</v>
      </c>
      <c r="P1492" s="85">
        <v>303.85000000000002</v>
      </c>
      <c r="Q1492" s="25">
        <v>20.68</v>
      </c>
      <c r="R1492" s="83" t="s">
        <v>176</v>
      </c>
      <c r="S1492" s="83" t="s">
        <v>396</v>
      </c>
    </row>
    <row r="1493" spans="1:19" ht="37.5" customHeight="1" x14ac:dyDescent="0.3">
      <c r="A1493" s="51">
        <v>44</v>
      </c>
      <c r="B1493" s="36" t="s">
        <v>586</v>
      </c>
      <c r="C1493" s="51">
        <v>1965</v>
      </c>
      <c r="D1493" s="51">
        <v>2009</v>
      </c>
      <c r="E1493" s="83" t="s">
        <v>209</v>
      </c>
      <c r="F1493" s="51" t="s">
        <v>23</v>
      </c>
      <c r="G1493" s="51">
        <v>5</v>
      </c>
      <c r="H1493" s="84">
        <v>4094.1</v>
      </c>
      <c r="I1493" s="84">
        <v>2500.3000000000002</v>
      </c>
      <c r="J1493" s="24" t="s">
        <v>29</v>
      </c>
      <c r="K1493" s="85">
        <f t="shared" si="290"/>
        <v>1243992.29</v>
      </c>
      <c r="L1493" s="85">
        <f t="shared" si="292"/>
        <v>1243992.29</v>
      </c>
      <c r="M1493" s="85">
        <f t="shared" si="289"/>
        <v>84665.99</v>
      </c>
      <c r="N1493" s="85">
        <f t="shared" si="291"/>
        <v>1328658.28</v>
      </c>
      <c r="O1493" s="85">
        <f t="shared" si="293"/>
        <v>1328658.28</v>
      </c>
      <c r="P1493" s="85">
        <v>303.85000000000002</v>
      </c>
      <c r="Q1493" s="25">
        <v>20.68</v>
      </c>
      <c r="R1493" s="83" t="s">
        <v>176</v>
      </c>
      <c r="S1493" s="83" t="s">
        <v>396</v>
      </c>
    </row>
    <row r="1494" spans="1:19" ht="37.5" customHeight="1" x14ac:dyDescent="0.3">
      <c r="A1494" s="51">
        <v>45</v>
      </c>
      <c r="B1494" s="36" t="s">
        <v>587</v>
      </c>
      <c r="C1494" s="51">
        <v>1969</v>
      </c>
      <c r="D1494" s="51">
        <v>1999</v>
      </c>
      <c r="E1494" s="83" t="s">
        <v>192</v>
      </c>
      <c r="F1494" s="51" t="s">
        <v>23</v>
      </c>
      <c r="G1494" s="51">
        <v>2</v>
      </c>
      <c r="H1494" s="84">
        <f>I1494*1.8</f>
        <v>1928.16</v>
      </c>
      <c r="I1494" s="84">
        <v>1071.2</v>
      </c>
      <c r="J1494" s="24" t="s">
        <v>29</v>
      </c>
      <c r="K1494" s="85">
        <f t="shared" si="290"/>
        <v>823709.95</v>
      </c>
      <c r="L1494" s="85">
        <f t="shared" si="292"/>
        <v>823709.95</v>
      </c>
      <c r="M1494" s="85">
        <f t="shared" si="289"/>
        <v>56148.02</v>
      </c>
      <c r="N1494" s="85">
        <f t="shared" si="291"/>
        <v>879857.97</v>
      </c>
      <c r="O1494" s="85">
        <f t="shared" si="293"/>
        <v>879857.97</v>
      </c>
      <c r="P1494" s="85">
        <v>427.2</v>
      </c>
      <c r="Q1494" s="25">
        <v>29.12</v>
      </c>
      <c r="R1494" s="83" t="s">
        <v>176</v>
      </c>
      <c r="S1494" s="83" t="s">
        <v>396</v>
      </c>
    </row>
    <row r="1495" spans="1:19" ht="37.5" customHeight="1" x14ac:dyDescent="0.3">
      <c r="A1495" s="51">
        <v>46</v>
      </c>
      <c r="B1495" s="36" t="s">
        <v>589</v>
      </c>
      <c r="C1495" s="51">
        <v>1965</v>
      </c>
      <c r="D1495" s="51" t="s">
        <v>22</v>
      </c>
      <c r="E1495" s="83" t="s">
        <v>209</v>
      </c>
      <c r="F1495" s="51" t="s">
        <v>314</v>
      </c>
      <c r="G1495" s="51">
        <v>4</v>
      </c>
      <c r="H1495" s="84">
        <v>2326.77</v>
      </c>
      <c r="I1495" s="84">
        <v>1086.47</v>
      </c>
      <c r="J1495" s="24" t="s">
        <v>29</v>
      </c>
      <c r="K1495" s="85">
        <f t="shared" si="290"/>
        <v>706989.06</v>
      </c>
      <c r="L1495" s="85">
        <f t="shared" si="292"/>
        <v>706989.06</v>
      </c>
      <c r="M1495" s="85">
        <f t="shared" si="289"/>
        <v>48117.599999999999</v>
      </c>
      <c r="N1495" s="85">
        <f t="shared" si="291"/>
        <v>755106.66</v>
      </c>
      <c r="O1495" s="85">
        <f t="shared" si="293"/>
        <v>755106.66</v>
      </c>
      <c r="P1495" s="85">
        <v>303.85000000000002</v>
      </c>
      <c r="Q1495" s="25">
        <v>20.68</v>
      </c>
      <c r="R1495" s="83" t="s">
        <v>176</v>
      </c>
      <c r="S1495" s="83" t="s">
        <v>396</v>
      </c>
    </row>
    <row r="1496" spans="1:19" ht="37.5" customHeight="1" x14ac:dyDescent="0.3">
      <c r="A1496" s="51">
        <v>47</v>
      </c>
      <c r="B1496" s="36" t="s">
        <v>590</v>
      </c>
      <c r="C1496" s="51">
        <v>1970</v>
      </c>
      <c r="D1496" s="51" t="s">
        <v>22</v>
      </c>
      <c r="E1496" s="83" t="s">
        <v>209</v>
      </c>
      <c r="F1496" s="51" t="s">
        <v>23</v>
      </c>
      <c r="G1496" s="51">
        <v>5</v>
      </c>
      <c r="H1496" s="84">
        <f>I1496*1.8</f>
        <v>10453.5</v>
      </c>
      <c r="I1496" s="84">
        <v>5807.5</v>
      </c>
      <c r="J1496" s="24" t="s">
        <v>29</v>
      </c>
      <c r="K1496" s="85">
        <f t="shared" si="290"/>
        <v>3176295.98</v>
      </c>
      <c r="L1496" s="85">
        <f t="shared" si="292"/>
        <v>3176295.98</v>
      </c>
      <c r="M1496" s="85">
        <f t="shared" si="289"/>
        <v>0</v>
      </c>
      <c r="N1496" s="85">
        <f t="shared" si="291"/>
        <v>3176295.98</v>
      </c>
      <c r="O1496" s="85">
        <f t="shared" si="293"/>
        <v>3176295.98</v>
      </c>
      <c r="P1496" s="85">
        <v>303.85000000000002</v>
      </c>
      <c r="Q1496" s="25"/>
      <c r="R1496" s="83"/>
      <c r="S1496" s="83" t="s">
        <v>396</v>
      </c>
    </row>
    <row r="1497" spans="1:19" ht="37.5" customHeight="1" x14ac:dyDescent="0.3">
      <c r="A1497" s="51">
        <v>48</v>
      </c>
      <c r="B1497" s="36" t="s">
        <v>591</v>
      </c>
      <c r="C1497" s="51">
        <v>1964</v>
      </c>
      <c r="D1497" s="51" t="s">
        <v>22</v>
      </c>
      <c r="E1497" s="83" t="s">
        <v>209</v>
      </c>
      <c r="F1497" s="51" t="s">
        <v>314</v>
      </c>
      <c r="G1497" s="51">
        <v>5</v>
      </c>
      <c r="H1497" s="84">
        <f>I1497*1.8</f>
        <v>4440.5600000000004</v>
      </c>
      <c r="I1497" s="84">
        <v>2466.98</v>
      </c>
      <c r="J1497" s="24" t="s">
        <v>29</v>
      </c>
      <c r="K1497" s="85">
        <f t="shared" si="290"/>
        <v>1349264.16</v>
      </c>
      <c r="L1497" s="85">
        <f t="shared" si="292"/>
        <v>1349264.16</v>
      </c>
      <c r="M1497" s="85">
        <f t="shared" si="289"/>
        <v>91830.78</v>
      </c>
      <c r="N1497" s="85">
        <f t="shared" si="291"/>
        <v>1441094.94</v>
      </c>
      <c r="O1497" s="85">
        <f t="shared" si="293"/>
        <v>1441094.94</v>
      </c>
      <c r="P1497" s="85">
        <v>303.85000000000002</v>
      </c>
      <c r="Q1497" s="25">
        <v>20.68</v>
      </c>
      <c r="R1497" s="83" t="s">
        <v>176</v>
      </c>
      <c r="S1497" s="83" t="s">
        <v>396</v>
      </c>
    </row>
    <row r="1498" spans="1:19" ht="37.5" customHeight="1" x14ac:dyDescent="0.3">
      <c r="A1498" s="51">
        <v>49</v>
      </c>
      <c r="B1498" s="36" t="s">
        <v>793</v>
      </c>
      <c r="C1498" s="51">
        <v>1968</v>
      </c>
      <c r="D1498" s="51" t="s">
        <v>22</v>
      </c>
      <c r="E1498" s="83" t="s">
        <v>209</v>
      </c>
      <c r="F1498" s="51" t="s">
        <v>23</v>
      </c>
      <c r="G1498" s="51">
        <v>5</v>
      </c>
      <c r="H1498" s="84">
        <v>8521.7000000000007</v>
      </c>
      <c r="I1498" s="84">
        <v>3866.78</v>
      </c>
      <c r="J1498" s="61" t="s">
        <v>147</v>
      </c>
      <c r="K1498" s="85">
        <f t="shared" si="290"/>
        <v>10184028.02</v>
      </c>
      <c r="L1498" s="117">
        <f>K1498+K1499+K1500+K1501+K1502</f>
        <v>15911377.369999999</v>
      </c>
      <c r="M1498" s="85">
        <f t="shared" si="289"/>
        <v>272694.40000000002</v>
      </c>
      <c r="N1498" s="85">
        <f t="shared" si="291"/>
        <v>10456722.42</v>
      </c>
      <c r="O1498" s="117">
        <f>N1498+N1499+N1500+N1501+N1502</f>
        <v>16754684.800000001</v>
      </c>
      <c r="P1498" s="85">
        <v>1195.07</v>
      </c>
      <c r="Q1498" s="25">
        <v>32</v>
      </c>
      <c r="R1498" s="83" t="s">
        <v>176</v>
      </c>
      <c r="S1498" s="83" t="s">
        <v>396</v>
      </c>
    </row>
    <row r="1499" spans="1:19" ht="37.5" customHeight="1" x14ac:dyDescent="0.3">
      <c r="A1499" s="51"/>
      <c r="B1499" s="36"/>
      <c r="C1499" s="51"/>
      <c r="D1499" s="51"/>
      <c r="E1499" s="83" t="s">
        <v>209</v>
      </c>
      <c r="F1499" s="51" t="s">
        <v>23</v>
      </c>
      <c r="G1499" s="51"/>
      <c r="H1499" s="84"/>
      <c r="I1499" s="84"/>
      <c r="J1499" s="61" t="s">
        <v>32</v>
      </c>
      <c r="K1499" s="85">
        <f>P1499*H1498</f>
        <v>3257931.13</v>
      </c>
      <c r="L1499" s="118"/>
      <c r="M1499" s="85">
        <f>H1498*Q1499</f>
        <v>179807.87</v>
      </c>
      <c r="N1499" s="85">
        <f t="shared" si="291"/>
        <v>3437739</v>
      </c>
      <c r="O1499" s="118"/>
      <c r="P1499" s="84">
        <v>382.31</v>
      </c>
      <c r="Q1499" s="25">
        <v>21.1</v>
      </c>
      <c r="R1499" s="83" t="s">
        <v>176</v>
      </c>
      <c r="S1499" s="83" t="s">
        <v>396</v>
      </c>
    </row>
    <row r="1500" spans="1:19" ht="56.25" customHeight="1" x14ac:dyDescent="0.3">
      <c r="A1500" s="51"/>
      <c r="B1500" s="36"/>
      <c r="C1500" s="51"/>
      <c r="D1500" s="51"/>
      <c r="E1500" s="83" t="s">
        <v>209</v>
      </c>
      <c r="F1500" s="51" t="s">
        <v>23</v>
      </c>
      <c r="G1500" s="51"/>
      <c r="H1500" s="84"/>
      <c r="I1500" s="84"/>
      <c r="J1500" s="61" t="s">
        <v>55</v>
      </c>
      <c r="K1500" s="85">
        <f>P1500*H1498</f>
        <v>1143271.27</v>
      </c>
      <c r="L1500" s="118"/>
      <c r="M1500" s="85">
        <f>H1498*Q1500</f>
        <v>174609.63</v>
      </c>
      <c r="N1500" s="85">
        <f t="shared" si="291"/>
        <v>1317880.8999999999</v>
      </c>
      <c r="O1500" s="118"/>
      <c r="P1500" s="85">
        <v>134.16</v>
      </c>
      <c r="Q1500" s="25">
        <v>20.49</v>
      </c>
      <c r="R1500" s="83" t="s">
        <v>176</v>
      </c>
      <c r="S1500" s="83" t="s">
        <v>396</v>
      </c>
    </row>
    <row r="1501" spans="1:19" ht="56.25" customHeight="1" x14ac:dyDescent="0.3">
      <c r="A1501" s="51"/>
      <c r="B1501" s="36"/>
      <c r="C1501" s="51"/>
      <c r="D1501" s="51"/>
      <c r="E1501" s="83" t="s">
        <v>209</v>
      </c>
      <c r="F1501" s="51" t="s">
        <v>23</v>
      </c>
      <c r="G1501" s="51"/>
      <c r="H1501" s="84"/>
      <c r="I1501" s="84"/>
      <c r="J1501" s="61" t="s">
        <v>24</v>
      </c>
      <c r="K1501" s="85">
        <f>P1501*H1498</f>
        <v>758942.6</v>
      </c>
      <c r="L1501" s="118"/>
      <c r="M1501" s="85">
        <f>H1498*Q1501</f>
        <v>119048.15</v>
      </c>
      <c r="N1501" s="85">
        <f t="shared" si="291"/>
        <v>877990.75</v>
      </c>
      <c r="O1501" s="118"/>
      <c r="P1501" s="85">
        <v>89.06</v>
      </c>
      <c r="Q1501" s="25">
        <v>13.97</v>
      </c>
      <c r="R1501" s="83" t="s">
        <v>176</v>
      </c>
      <c r="S1501" s="83" t="s">
        <v>396</v>
      </c>
    </row>
    <row r="1502" spans="1:19" ht="56.25" customHeight="1" x14ac:dyDescent="0.3">
      <c r="A1502" s="51"/>
      <c r="B1502" s="36"/>
      <c r="C1502" s="51"/>
      <c r="D1502" s="51"/>
      <c r="E1502" s="83" t="s">
        <v>209</v>
      </c>
      <c r="F1502" s="51" t="s">
        <v>23</v>
      </c>
      <c r="G1502" s="51"/>
      <c r="H1502" s="84"/>
      <c r="I1502" s="84"/>
      <c r="J1502" s="29" t="s">
        <v>962</v>
      </c>
      <c r="K1502" s="85">
        <f>P1502*H1498</f>
        <v>567204.35</v>
      </c>
      <c r="L1502" s="118"/>
      <c r="M1502" s="85">
        <f>H1498*Q1502</f>
        <v>97147.38</v>
      </c>
      <c r="N1502" s="85">
        <f t="shared" si="291"/>
        <v>664351.73</v>
      </c>
      <c r="O1502" s="118"/>
      <c r="P1502" s="85">
        <v>66.56</v>
      </c>
      <c r="Q1502" s="25">
        <v>11.4</v>
      </c>
      <c r="R1502" s="83" t="s">
        <v>176</v>
      </c>
      <c r="S1502" s="83" t="s">
        <v>396</v>
      </c>
    </row>
    <row r="1503" spans="1:19" ht="37.5" customHeight="1" x14ac:dyDescent="0.3">
      <c r="A1503" s="51">
        <v>50</v>
      </c>
      <c r="B1503" s="36" t="s">
        <v>794</v>
      </c>
      <c r="C1503" s="51">
        <v>1969</v>
      </c>
      <c r="D1503" s="51" t="s">
        <v>22</v>
      </c>
      <c r="E1503" s="83" t="s">
        <v>209</v>
      </c>
      <c r="F1503" s="51" t="s">
        <v>23</v>
      </c>
      <c r="G1503" s="51">
        <v>5</v>
      </c>
      <c r="H1503" s="84">
        <v>6510.4</v>
      </c>
      <c r="I1503" s="84">
        <v>3913</v>
      </c>
      <c r="J1503" s="24" t="s">
        <v>29</v>
      </c>
      <c r="K1503" s="85">
        <f>P1503*H1503</f>
        <v>1978185.04</v>
      </c>
      <c r="L1503" s="117">
        <f>K1503+K1504+K1505+K1506+K1507+K1508</f>
        <v>12907128.41</v>
      </c>
      <c r="M1503" s="85">
        <f>H1503*Q1503</f>
        <v>134635.07</v>
      </c>
      <c r="N1503" s="85">
        <f t="shared" si="291"/>
        <v>2112820.11</v>
      </c>
      <c r="O1503" s="117">
        <f>N1503+N1504+N1505+N1506+N1507+N1508</f>
        <v>13687399.85</v>
      </c>
      <c r="P1503" s="85">
        <v>303.85000000000002</v>
      </c>
      <c r="Q1503" s="25">
        <v>20.68</v>
      </c>
      <c r="R1503" s="83" t="s">
        <v>176</v>
      </c>
      <c r="S1503" s="83" t="s">
        <v>396</v>
      </c>
    </row>
    <row r="1504" spans="1:19" ht="27" customHeight="1" x14ac:dyDescent="0.3">
      <c r="A1504" s="51"/>
      <c r="B1504" s="36"/>
      <c r="C1504" s="51"/>
      <c r="D1504" s="51"/>
      <c r="E1504" s="83" t="s">
        <v>209</v>
      </c>
      <c r="F1504" s="51" t="s">
        <v>23</v>
      </c>
      <c r="G1504" s="51"/>
      <c r="H1504" s="84"/>
      <c r="I1504" s="84"/>
      <c r="J1504" s="61" t="s">
        <v>147</v>
      </c>
      <c r="K1504" s="85">
        <f>P1504*H1503</f>
        <v>7045554.8799999999</v>
      </c>
      <c r="L1504" s="118"/>
      <c r="M1504" s="85">
        <f>H1503*Q1504</f>
        <v>208332.79999999999</v>
      </c>
      <c r="N1504" s="85">
        <f t="shared" si="291"/>
        <v>7253887.6799999997</v>
      </c>
      <c r="O1504" s="118"/>
      <c r="P1504" s="85">
        <v>1082.2</v>
      </c>
      <c r="Q1504" s="25">
        <v>32</v>
      </c>
      <c r="R1504" s="83" t="s">
        <v>176</v>
      </c>
      <c r="S1504" s="83" t="s">
        <v>396</v>
      </c>
    </row>
    <row r="1505" spans="1:20" ht="37.5" customHeight="1" x14ac:dyDescent="0.3">
      <c r="A1505" s="51"/>
      <c r="B1505" s="36"/>
      <c r="C1505" s="51"/>
      <c r="D1505" s="51"/>
      <c r="E1505" s="83" t="s">
        <v>209</v>
      </c>
      <c r="F1505" s="51" t="s">
        <v>23</v>
      </c>
      <c r="G1505" s="51"/>
      <c r="H1505" s="84"/>
      <c r="I1505" s="84"/>
      <c r="J1505" s="61" t="s">
        <v>32</v>
      </c>
      <c r="K1505" s="85">
        <f>P1505*H1503</f>
        <v>2207025.6</v>
      </c>
      <c r="L1505" s="118"/>
      <c r="M1505" s="85">
        <f>H1503*Q1505</f>
        <v>137369.44</v>
      </c>
      <c r="N1505" s="85">
        <f t="shared" si="291"/>
        <v>2344395.04</v>
      </c>
      <c r="O1505" s="118"/>
      <c r="P1505" s="84">
        <v>339</v>
      </c>
      <c r="Q1505" s="50">
        <v>21.1</v>
      </c>
      <c r="R1505" s="83" t="s">
        <v>176</v>
      </c>
      <c r="S1505" s="83" t="s">
        <v>396</v>
      </c>
    </row>
    <row r="1506" spans="1:20" ht="56.25" customHeight="1" x14ac:dyDescent="0.3">
      <c r="A1506" s="51"/>
      <c r="B1506" s="36"/>
      <c r="C1506" s="51"/>
      <c r="D1506" s="51"/>
      <c r="E1506" s="83" t="s">
        <v>209</v>
      </c>
      <c r="F1506" s="51" t="s">
        <v>23</v>
      </c>
      <c r="G1506" s="51"/>
      <c r="H1506" s="84"/>
      <c r="I1506" s="84"/>
      <c r="J1506" s="61" t="s">
        <v>55</v>
      </c>
      <c r="K1506" s="85">
        <f>P1506*H1503</f>
        <v>935349.17</v>
      </c>
      <c r="L1506" s="118"/>
      <c r="M1506" s="85">
        <f>H1503*Q1506</f>
        <v>133398.1</v>
      </c>
      <c r="N1506" s="85">
        <f t="shared" si="291"/>
        <v>1068747.27</v>
      </c>
      <c r="O1506" s="118"/>
      <c r="P1506" s="84">
        <v>143.66999999999999</v>
      </c>
      <c r="Q1506" s="50">
        <v>20.49</v>
      </c>
      <c r="R1506" s="83" t="s">
        <v>176</v>
      </c>
      <c r="S1506" s="83" t="s">
        <v>396</v>
      </c>
    </row>
    <row r="1507" spans="1:20" ht="56.25" customHeight="1" x14ac:dyDescent="0.3">
      <c r="A1507" s="51"/>
      <c r="B1507" s="36"/>
      <c r="C1507" s="51"/>
      <c r="D1507" s="51"/>
      <c r="E1507" s="83" t="s">
        <v>209</v>
      </c>
      <c r="F1507" s="51" t="s">
        <v>23</v>
      </c>
      <c r="G1507" s="51"/>
      <c r="H1507" s="84"/>
      <c r="I1507" s="84"/>
      <c r="J1507" s="61" t="s">
        <v>24</v>
      </c>
      <c r="K1507" s="85">
        <f>P1507*H1503</f>
        <v>436912.94</v>
      </c>
      <c r="L1507" s="118"/>
      <c r="M1507" s="85">
        <f>H1503*Q1507</f>
        <v>92252.37</v>
      </c>
      <c r="N1507" s="85">
        <f t="shared" si="291"/>
        <v>529165.31000000006</v>
      </c>
      <c r="O1507" s="118"/>
      <c r="P1507" s="84">
        <v>67.11</v>
      </c>
      <c r="Q1507" s="50">
        <v>14.17</v>
      </c>
      <c r="R1507" s="83" t="s">
        <v>176</v>
      </c>
      <c r="S1507" s="83" t="s">
        <v>396</v>
      </c>
    </row>
    <row r="1508" spans="1:20" ht="56.25" customHeight="1" x14ac:dyDescent="0.3">
      <c r="A1508" s="51"/>
      <c r="B1508" s="36"/>
      <c r="C1508" s="51"/>
      <c r="D1508" s="51"/>
      <c r="E1508" s="83" t="s">
        <v>209</v>
      </c>
      <c r="F1508" s="51" t="s">
        <v>23</v>
      </c>
      <c r="G1508" s="51"/>
      <c r="H1508" s="84"/>
      <c r="I1508" s="84"/>
      <c r="J1508" s="29" t="s">
        <v>962</v>
      </c>
      <c r="K1508" s="85">
        <f>P1508*H1503</f>
        <v>304100.78000000003</v>
      </c>
      <c r="L1508" s="119"/>
      <c r="M1508" s="85">
        <f>H1503*Q1508</f>
        <v>74283.66</v>
      </c>
      <c r="N1508" s="85">
        <f t="shared" si="291"/>
        <v>378384.44</v>
      </c>
      <c r="O1508" s="119"/>
      <c r="P1508" s="84">
        <v>46.71</v>
      </c>
      <c r="Q1508" s="50">
        <v>11.41</v>
      </c>
      <c r="R1508" s="83" t="s">
        <v>176</v>
      </c>
      <c r="S1508" s="83" t="s">
        <v>396</v>
      </c>
    </row>
    <row r="1509" spans="1:20" ht="37.5" customHeight="1" x14ac:dyDescent="0.3">
      <c r="A1509" s="51">
        <v>51</v>
      </c>
      <c r="B1509" s="36" t="s">
        <v>795</v>
      </c>
      <c r="C1509" s="51">
        <v>1964</v>
      </c>
      <c r="D1509" s="51" t="s">
        <v>22</v>
      </c>
      <c r="E1509" s="83" t="s">
        <v>192</v>
      </c>
      <c r="F1509" s="51" t="s">
        <v>314</v>
      </c>
      <c r="G1509" s="51" t="s">
        <v>359</v>
      </c>
      <c r="H1509" s="84">
        <v>992.5</v>
      </c>
      <c r="I1509" s="84">
        <v>559.20000000000005</v>
      </c>
      <c r="J1509" s="24" t="s">
        <v>29</v>
      </c>
      <c r="K1509" s="85">
        <f>P1509*H1509</f>
        <v>423996</v>
      </c>
      <c r="L1509" s="117">
        <f>K1509+K1514</f>
        <v>2303890.25</v>
      </c>
      <c r="M1509" s="85">
        <f t="shared" ref="M1509:M1515" si="294">H1509*Q1509</f>
        <v>28901.599999999999</v>
      </c>
      <c r="N1509" s="85">
        <f t="shared" si="291"/>
        <v>452897.6</v>
      </c>
      <c r="O1509" s="117">
        <f>N1509+N1514+N1510+N1511+N1512+N1513</f>
        <v>2498092.73</v>
      </c>
      <c r="P1509" s="85">
        <v>427.2</v>
      </c>
      <c r="Q1509" s="25">
        <v>29.12</v>
      </c>
      <c r="R1509" s="83" t="s">
        <v>176</v>
      </c>
      <c r="S1509" s="83" t="s">
        <v>396</v>
      </c>
    </row>
    <row r="1510" spans="1:20" ht="37.5" customHeight="1" x14ac:dyDescent="0.3">
      <c r="A1510" s="51"/>
      <c r="B1510" s="36"/>
      <c r="C1510" s="51"/>
      <c r="D1510" s="51"/>
      <c r="E1510" s="83" t="s">
        <v>192</v>
      </c>
      <c r="F1510" s="51" t="s">
        <v>314</v>
      </c>
      <c r="G1510" s="51"/>
      <c r="H1510" s="84">
        <v>992.5</v>
      </c>
      <c r="I1510" s="84"/>
      <c r="J1510" s="29" t="s">
        <v>962</v>
      </c>
      <c r="K1510" s="85"/>
      <c r="L1510" s="118"/>
      <c r="M1510" s="85">
        <f t="shared" si="294"/>
        <v>15919.7</v>
      </c>
      <c r="N1510" s="85">
        <f>M1510</f>
        <v>15919.7</v>
      </c>
      <c r="O1510" s="118"/>
      <c r="P1510" s="85"/>
      <c r="Q1510" s="25">
        <v>16.04</v>
      </c>
      <c r="R1510" s="83" t="s">
        <v>176</v>
      </c>
      <c r="S1510" s="83"/>
    </row>
    <row r="1511" spans="1:20" ht="37.5" customHeight="1" x14ac:dyDescent="0.3">
      <c r="A1511" s="51"/>
      <c r="B1511" s="36"/>
      <c r="C1511" s="51"/>
      <c r="D1511" s="51"/>
      <c r="E1511" s="83" t="s">
        <v>192</v>
      </c>
      <c r="F1511" s="51" t="s">
        <v>314</v>
      </c>
      <c r="G1511" s="51"/>
      <c r="H1511" s="84">
        <v>992.5</v>
      </c>
      <c r="I1511" s="84"/>
      <c r="J1511" s="24" t="s">
        <v>32</v>
      </c>
      <c r="K1511" s="85"/>
      <c r="L1511" s="118"/>
      <c r="M1511" s="85">
        <f t="shared" si="294"/>
        <v>28464.9</v>
      </c>
      <c r="N1511" s="85">
        <f t="shared" ref="N1511:N1513" si="295">M1511</f>
        <v>28464.9</v>
      </c>
      <c r="O1511" s="118"/>
      <c r="P1511" s="85"/>
      <c r="Q1511" s="25">
        <v>28.68</v>
      </c>
      <c r="R1511" s="83" t="s">
        <v>176</v>
      </c>
      <c r="S1511" s="83"/>
    </row>
    <row r="1512" spans="1:20" ht="37.5" customHeight="1" x14ac:dyDescent="0.3">
      <c r="A1512" s="51"/>
      <c r="B1512" s="36"/>
      <c r="C1512" s="51"/>
      <c r="D1512" s="51"/>
      <c r="E1512" s="83" t="s">
        <v>192</v>
      </c>
      <c r="F1512" s="51" t="s">
        <v>314</v>
      </c>
      <c r="G1512" s="51"/>
      <c r="H1512" s="84">
        <v>992.5</v>
      </c>
      <c r="I1512" s="84"/>
      <c r="J1512" s="27" t="s">
        <v>963</v>
      </c>
      <c r="K1512" s="85"/>
      <c r="L1512" s="118"/>
      <c r="M1512" s="85">
        <f t="shared" si="294"/>
        <v>6421.48</v>
      </c>
      <c r="N1512" s="85">
        <f t="shared" si="295"/>
        <v>6421.48</v>
      </c>
      <c r="O1512" s="118"/>
      <c r="P1512" s="85"/>
      <c r="Q1512" s="25">
        <v>6.47</v>
      </c>
      <c r="R1512" s="83" t="s">
        <v>176</v>
      </c>
      <c r="S1512" s="83"/>
    </row>
    <row r="1513" spans="1:20" ht="37.5" customHeight="1" x14ac:dyDescent="0.3">
      <c r="A1513" s="51"/>
      <c r="B1513" s="36"/>
      <c r="C1513" s="51"/>
      <c r="D1513" s="51"/>
      <c r="E1513" s="83" t="s">
        <v>192</v>
      </c>
      <c r="F1513" s="51" t="s">
        <v>314</v>
      </c>
      <c r="G1513" s="51"/>
      <c r="H1513" s="84">
        <v>992.5</v>
      </c>
      <c r="I1513" s="84"/>
      <c r="J1513" s="24" t="s">
        <v>24</v>
      </c>
      <c r="K1513" s="85"/>
      <c r="L1513" s="118"/>
      <c r="M1513" s="85">
        <f t="shared" si="294"/>
        <v>25666.05</v>
      </c>
      <c r="N1513" s="85">
        <f t="shared" si="295"/>
        <v>25666.05</v>
      </c>
      <c r="O1513" s="118"/>
      <c r="P1513" s="85"/>
      <c r="Q1513" s="25">
        <v>25.86</v>
      </c>
      <c r="R1513" s="83" t="s">
        <v>176</v>
      </c>
      <c r="S1513" s="83"/>
    </row>
    <row r="1514" spans="1:20" ht="36.75" customHeight="1" x14ac:dyDescent="0.3">
      <c r="A1514" s="51"/>
      <c r="B1514" s="36"/>
      <c r="C1514" s="51"/>
      <c r="D1514" s="51"/>
      <c r="E1514" s="83" t="s">
        <v>192</v>
      </c>
      <c r="F1514" s="51" t="s">
        <v>314</v>
      </c>
      <c r="G1514" s="51"/>
      <c r="H1514" s="84">
        <v>992.5</v>
      </c>
      <c r="I1514" s="84"/>
      <c r="J1514" s="61" t="s">
        <v>147</v>
      </c>
      <c r="K1514" s="85">
        <f>P1514*H1514</f>
        <v>1879894.25</v>
      </c>
      <c r="L1514" s="118"/>
      <c r="M1514" s="85">
        <f t="shared" si="294"/>
        <v>88828.75</v>
      </c>
      <c r="N1514" s="85">
        <f t="shared" si="291"/>
        <v>1968723</v>
      </c>
      <c r="O1514" s="118"/>
      <c r="P1514" s="85">
        <v>1894.1</v>
      </c>
      <c r="Q1514" s="25">
        <v>89.5</v>
      </c>
      <c r="R1514" s="83" t="s">
        <v>176</v>
      </c>
      <c r="S1514" s="83" t="s">
        <v>396</v>
      </c>
    </row>
    <row r="1515" spans="1:20" ht="37.5" customHeight="1" x14ac:dyDescent="0.3">
      <c r="A1515" s="51">
        <v>52</v>
      </c>
      <c r="B1515" s="61" t="s">
        <v>947</v>
      </c>
      <c r="C1515" s="51">
        <v>1950</v>
      </c>
      <c r="D1515" s="51" t="s">
        <v>22</v>
      </c>
      <c r="E1515" s="83" t="s">
        <v>222</v>
      </c>
      <c r="F1515" s="51" t="s">
        <v>23</v>
      </c>
      <c r="G1515" s="51">
        <v>2</v>
      </c>
      <c r="H1515" s="84">
        <f>I1515*1.8</f>
        <v>850.68</v>
      </c>
      <c r="I1515" s="84">
        <v>472.6</v>
      </c>
      <c r="J1515" s="36" t="s">
        <v>147</v>
      </c>
      <c r="K1515" s="32">
        <f>P1515*H1515</f>
        <v>1611272.99</v>
      </c>
      <c r="L1515" s="128">
        <f>K1515+K1516</f>
        <v>1977065.39</v>
      </c>
      <c r="M1515" s="85">
        <f t="shared" si="294"/>
        <v>76135.86</v>
      </c>
      <c r="N1515" s="85">
        <f t="shared" si="291"/>
        <v>1687408.85</v>
      </c>
      <c r="O1515" s="128">
        <f>N1515+N1516</f>
        <v>2077598.75</v>
      </c>
      <c r="P1515" s="84">
        <v>1894.1</v>
      </c>
      <c r="Q1515" s="25">
        <v>89.5</v>
      </c>
      <c r="R1515" s="83" t="s">
        <v>176</v>
      </c>
      <c r="S1515" s="83" t="s">
        <v>396</v>
      </c>
    </row>
    <row r="1516" spans="1:20" ht="18.75" customHeight="1" x14ac:dyDescent="0.3">
      <c r="A1516" s="51"/>
      <c r="B1516" s="61"/>
      <c r="C1516" s="51"/>
      <c r="D1516" s="51"/>
      <c r="E1516" s="83" t="s">
        <v>222</v>
      </c>
      <c r="F1516" s="51" t="s">
        <v>23</v>
      </c>
      <c r="G1516" s="51"/>
      <c r="H1516" s="84"/>
      <c r="I1516" s="84"/>
      <c r="J1516" s="36" t="s">
        <v>60</v>
      </c>
      <c r="K1516" s="32">
        <f>P1516*H1515</f>
        <v>365792.4</v>
      </c>
      <c r="L1516" s="128"/>
      <c r="M1516" s="85">
        <f>H1515*Q1516</f>
        <v>24397.5</v>
      </c>
      <c r="N1516" s="85">
        <f t="shared" si="291"/>
        <v>390189.9</v>
      </c>
      <c r="O1516" s="128"/>
      <c r="P1516" s="85">
        <v>430</v>
      </c>
      <c r="Q1516" s="25">
        <v>28.68</v>
      </c>
      <c r="R1516" s="83" t="s">
        <v>176</v>
      </c>
      <c r="S1516" s="83" t="s">
        <v>396</v>
      </c>
    </row>
    <row r="1517" spans="1:20" ht="37.5" customHeight="1" x14ac:dyDescent="0.3">
      <c r="A1517" s="51">
        <v>53</v>
      </c>
      <c r="B1517" s="61" t="s">
        <v>948</v>
      </c>
      <c r="C1517" s="51">
        <v>1972</v>
      </c>
      <c r="D1517" s="51" t="s">
        <v>22</v>
      </c>
      <c r="E1517" s="83" t="s">
        <v>222</v>
      </c>
      <c r="F1517" s="51" t="s">
        <v>23</v>
      </c>
      <c r="G1517" s="51">
        <v>2</v>
      </c>
      <c r="H1517" s="84">
        <f>I1517*1.8</f>
        <v>838.8</v>
      </c>
      <c r="I1517" s="84">
        <v>466</v>
      </c>
      <c r="J1517" s="36" t="s">
        <v>147</v>
      </c>
      <c r="K1517" s="32">
        <f>P1517*H1517</f>
        <v>1588771.08</v>
      </c>
      <c r="L1517" s="128">
        <f>K1517+K1518</f>
        <v>1949455.08</v>
      </c>
      <c r="M1517" s="85">
        <f>H1517*Q1517</f>
        <v>75072.600000000006</v>
      </c>
      <c r="N1517" s="85">
        <f t="shared" si="291"/>
        <v>1663843.68</v>
      </c>
      <c r="O1517" s="128">
        <f>N1517+N1518</f>
        <v>2048584.46</v>
      </c>
      <c r="P1517" s="84">
        <v>1894.1</v>
      </c>
      <c r="Q1517" s="25">
        <v>89.5</v>
      </c>
      <c r="R1517" s="83" t="s">
        <v>176</v>
      </c>
      <c r="S1517" s="83" t="s">
        <v>396</v>
      </c>
    </row>
    <row r="1518" spans="1:20" ht="18.75" customHeight="1" x14ac:dyDescent="0.3">
      <c r="A1518" s="86"/>
      <c r="B1518" s="94"/>
      <c r="C1518" s="86"/>
      <c r="D1518" s="86"/>
      <c r="E1518" s="83" t="s">
        <v>222</v>
      </c>
      <c r="F1518" s="51" t="s">
        <v>23</v>
      </c>
      <c r="G1518" s="51"/>
      <c r="H1518" s="84"/>
      <c r="I1518" s="84"/>
      <c r="J1518" s="49" t="s">
        <v>60</v>
      </c>
      <c r="K1518" s="32">
        <f>P1518*H1517</f>
        <v>360684</v>
      </c>
      <c r="L1518" s="128"/>
      <c r="M1518" s="85">
        <f>H1517*Q1518</f>
        <v>24056.78</v>
      </c>
      <c r="N1518" s="85">
        <f t="shared" si="291"/>
        <v>384740.78</v>
      </c>
      <c r="O1518" s="128"/>
      <c r="P1518" s="85">
        <v>430</v>
      </c>
      <c r="Q1518" s="25">
        <v>28.68</v>
      </c>
      <c r="R1518" s="83" t="s">
        <v>176</v>
      </c>
      <c r="S1518" s="83" t="s">
        <v>396</v>
      </c>
    </row>
    <row r="1519" spans="1:20" ht="48.75" customHeight="1" x14ac:dyDescent="0.3">
      <c r="A1519" s="86">
        <v>54</v>
      </c>
      <c r="B1519" s="94" t="s">
        <v>924</v>
      </c>
      <c r="C1519" s="86"/>
      <c r="D1519" s="86" t="s">
        <v>22</v>
      </c>
      <c r="E1519" s="83" t="s">
        <v>222</v>
      </c>
      <c r="F1519" s="51" t="s">
        <v>39</v>
      </c>
      <c r="G1519" s="51">
        <v>2</v>
      </c>
      <c r="H1519" s="84">
        <v>397.4</v>
      </c>
      <c r="I1519" s="84">
        <v>181.4</v>
      </c>
      <c r="J1519" s="36" t="s">
        <v>29</v>
      </c>
      <c r="K1519" s="32"/>
      <c r="L1519" s="85"/>
      <c r="M1519" s="85">
        <f>H1519*Q1519</f>
        <v>11572.29</v>
      </c>
      <c r="N1519" s="85">
        <f>M1519</f>
        <v>11572.29</v>
      </c>
      <c r="O1519" s="85">
        <f>N1519</f>
        <v>11572.29</v>
      </c>
      <c r="P1519" s="85"/>
      <c r="Q1519" s="25">
        <v>29.12</v>
      </c>
      <c r="R1519" s="83" t="s">
        <v>176</v>
      </c>
      <c r="S1519" s="83"/>
    </row>
    <row r="1520" spans="1:20" s="6" customFormat="1" ht="37.5" customHeight="1" x14ac:dyDescent="0.3">
      <c r="A1520" s="51">
        <v>55</v>
      </c>
      <c r="B1520" s="36" t="s">
        <v>797</v>
      </c>
      <c r="C1520" s="51">
        <v>1967</v>
      </c>
      <c r="D1520" s="51" t="s">
        <v>22</v>
      </c>
      <c r="E1520" s="83" t="s">
        <v>209</v>
      </c>
      <c r="F1520" s="51" t="s">
        <v>54</v>
      </c>
      <c r="G1520" s="51">
        <v>5</v>
      </c>
      <c r="H1520" s="84">
        <v>5524.4</v>
      </c>
      <c r="I1520" s="84">
        <v>3563.7</v>
      </c>
      <c r="J1520" s="36" t="s">
        <v>147</v>
      </c>
      <c r="K1520" s="84">
        <f>P1520*H1520</f>
        <v>6602044.71</v>
      </c>
      <c r="L1520" s="85">
        <f>K1520</f>
        <v>6602044.71</v>
      </c>
      <c r="M1520" s="84">
        <f>H1520*Q1520</f>
        <v>176780.79999999999</v>
      </c>
      <c r="N1520" s="84">
        <f t="shared" si="291"/>
        <v>6778825.5099999998</v>
      </c>
      <c r="O1520" s="85">
        <f>N1520</f>
        <v>6778825.5099999998</v>
      </c>
      <c r="P1520" s="85">
        <v>1195.07</v>
      </c>
      <c r="Q1520" s="25">
        <v>32</v>
      </c>
      <c r="R1520" s="83" t="s">
        <v>176</v>
      </c>
      <c r="S1520" s="83" t="s">
        <v>396</v>
      </c>
      <c r="T1520" s="80"/>
    </row>
    <row r="1521" spans="1:20" ht="37.5" customHeight="1" x14ac:dyDescent="0.3">
      <c r="A1521" s="87">
        <v>56</v>
      </c>
      <c r="B1521" s="65" t="s">
        <v>796</v>
      </c>
      <c r="C1521" s="87">
        <v>1969</v>
      </c>
      <c r="D1521" s="87" t="s">
        <v>22</v>
      </c>
      <c r="E1521" s="83" t="s">
        <v>209</v>
      </c>
      <c r="F1521" s="51" t="s">
        <v>54</v>
      </c>
      <c r="G1521" s="51">
        <v>5</v>
      </c>
      <c r="H1521" s="84">
        <v>5488.78</v>
      </c>
      <c r="I1521" s="84">
        <v>3536.88</v>
      </c>
      <c r="J1521" s="61" t="s">
        <v>29</v>
      </c>
      <c r="K1521" s="32">
        <f>P1521*H1521</f>
        <v>1667765.8</v>
      </c>
      <c r="L1521" s="128">
        <f>K1521+K1522+K1523+K1524+K1525</f>
        <v>8062578.7199999997</v>
      </c>
      <c r="M1521" s="85">
        <f>H1521*Q1521</f>
        <v>113507.97</v>
      </c>
      <c r="N1521" s="85">
        <f t="shared" si="291"/>
        <v>1781273.77</v>
      </c>
      <c r="O1521" s="128">
        <f>N1521+N1522+N1523+N1524+N1525</f>
        <v>8540925.9000000004</v>
      </c>
      <c r="P1521" s="85">
        <v>303.85000000000002</v>
      </c>
      <c r="Q1521" s="25">
        <v>20.68</v>
      </c>
      <c r="R1521" s="83" t="s">
        <v>176</v>
      </c>
      <c r="S1521" s="83" t="s">
        <v>396</v>
      </c>
    </row>
    <row r="1522" spans="1:20" ht="37.5" customHeight="1" x14ac:dyDescent="0.3">
      <c r="A1522" s="51"/>
      <c r="B1522" s="36"/>
      <c r="C1522" s="51"/>
      <c r="D1522" s="51"/>
      <c r="E1522" s="83" t="s">
        <v>209</v>
      </c>
      <c r="F1522" s="51" t="s">
        <v>54</v>
      </c>
      <c r="G1522" s="51"/>
      <c r="H1522" s="84"/>
      <c r="I1522" s="84"/>
      <c r="J1522" s="61" t="s">
        <v>32</v>
      </c>
      <c r="K1522" s="32">
        <f>P1522*H1521</f>
        <v>2098415.48</v>
      </c>
      <c r="L1522" s="128"/>
      <c r="M1522" s="85">
        <f>H1521*Q1522</f>
        <v>115813.26</v>
      </c>
      <c r="N1522" s="85">
        <f t="shared" si="291"/>
        <v>2214228.7400000002</v>
      </c>
      <c r="O1522" s="128"/>
      <c r="P1522" s="84">
        <v>382.31</v>
      </c>
      <c r="Q1522" s="25">
        <v>21.1</v>
      </c>
      <c r="R1522" s="83" t="s">
        <v>176</v>
      </c>
      <c r="S1522" s="83" t="s">
        <v>396</v>
      </c>
    </row>
    <row r="1523" spans="1:20" ht="56.25" customHeight="1" x14ac:dyDescent="0.3">
      <c r="A1523" s="51"/>
      <c r="B1523" s="36"/>
      <c r="C1523" s="51"/>
      <c r="D1523" s="51"/>
      <c r="E1523" s="83" t="s">
        <v>209</v>
      </c>
      <c r="F1523" s="51" t="s">
        <v>54</v>
      </c>
      <c r="G1523" s="51"/>
      <c r="H1523" s="84"/>
      <c r="I1523" s="84"/>
      <c r="J1523" s="61" t="s">
        <v>24</v>
      </c>
      <c r="K1523" s="32">
        <f>P1523*H1521</f>
        <v>488830.75</v>
      </c>
      <c r="L1523" s="128"/>
      <c r="M1523" s="85">
        <f>H1521*Q1523</f>
        <v>76678.259999999995</v>
      </c>
      <c r="N1523" s="85">
        <f t="shared" si="291"/>
        <v>565509.01</v>
      </c>
      <c r="O1523" s="128"/>
      <c r="P1523" s="85">
        <v>89.06</v>
      </c>
      <c r="Q1523" s="25">
        <v>13.97</v>
      </c>
      <c r="R1523" s="83" t="s">
        <v>176</v>
      </c>
      <c r="S1523" s="83" t="s">
        <v>396</v>
      </c>
    </row>
    <row r="1524" spans="1:20" ht="56.25" customHeight="1" x14ac:dyDescent="0.3">
      <c r="A1524" s="51"/>
      <c r="B1524" s="36"/>
      <c r="C1524" s="51"/>
      <c r="D1524" s="51"/>
      <c r="E1524" s="83" t="s">
        <v>209</v>
      </c>
      <c r="F1524" s="51" t="s">
        <v>54</v>
      </c>
      <c r="G1524" s="51"/>
      <c r="H1524" s="84"/>
      <c r="I1524" s="84"/>
      <c r="J1524" s="29" t="s">
        <v>962</v>
      </c>
      <c r="K1524" s="32">
        <f>P1524*H1521</f>
        <v>365333.2</v>
      </c>
      <c r="L1524" s="128"/>
      <c r="M1524" s="85">
        <f>H1521*Q1524</f>
        <v>62572.09</v>
      </c>
      <c r="N1524" s="85">
        <f t="shared" si="291"/>
        <v>427905.29</v>
      </c>
      <c r="O1524" s="128"/>
      <c r="P1524" s="85">
        <v>66.56</v>
      </c>
      <c r="Q1524" s="25">
        <v>11.4</v>
      </c>
      <c r="R1524" s="83" t="s">
        <v>176</v>
      </c>
      <c r="S1524" s="83" t="s">
        <v>396</v>
      </c>
    </row>
    <row r="1525" spans="1:20" ht="41.25" customHeight="1" x14ac:dyDescent="0.3">
      <c r="A1525" s="51"/>
      <c r="B1525" s="36"/>
      <c r="C1525" s="51"/>
      <c r="D1525" s="51"/>
      <c r="E1525" s="83" t="s">
        <v>209</v>
      </c>
      <c r="F1525" s="51" t="s">
        <v>54</v>
      </c>
      <c r="G1525" s="51"/>
      <c r="H1525" s="84"/>
      <c r="I1525" s="84"/>
      <c r="J1525" s="61" t="s">
        <v>60</v>
      </c>
      <c r="K1525" s="32">
        <f>P1525*H1521</f>
        <v>3442233.49</v>
      </c>
      <c r="L1525" s="128"/>
      <c r="M1525" s="85">
        <f>H1521*Q1525</f>
        <v>109775.6</v>
      </c>
      <c r="N1525" s="85">
        <f t="shared" ref="N1525" si="296">K1525+M1525</f>
        <v>3552009.09</v>
      </c>
      <c r="O1525" s="128"/>
      <c r="P1525" s="85">
        <v>627.14</v>
      </c>
      <c r="Q1525" s="77">
        <v>20</v>
      </c>
      <c r="R1525" s="83" t="s">
        <v>176</v>
      </c>
      <c r="S1525" s="83" t="s">
        <v>396</v>
      </c>
    </row>
    <row r="1526" spans="1:20" ht="41.25" customHeight="1" x14ac:dyDescent="0.3">
      <c r="A1526" s="51">
        <v>57</v>
      </c>
      <c r="B1526" s="36" t="s">
        <v>902</v>
      </c>
      <c r="C1526" s="51">
        <v>1979</v>
      </c>
      <c r="D1526" s="87" t="s">
        <v>22</v>
      </c>
      <c r="E1526" s="72" t="s">
        <v>209</v>
      </c>
      <c r="F1526" s="73" t="s">
        <v>697</v>
      </c>
      <c r="G1526" s="73">
        <v>5</v>
      </c>
      <c r="H1526" s="84">
        <v>6945.18</v>
      </c>
      <c r="I1526" s="84"/>
      <c r="J1526" s="36" t="s">
        <v>147</v>
      </c>
      <c r="K1526" s="32">
        <v>4885447.97</v>
      </c>
      <c r="L1526" s="99">
        <v>4885447.97</v>
      </c>
      <c r="M1526" s="85">
        <v>144459.74</v>
      </c>
      <c r="N1526" s="85">
        <f>M1526+L1526</f>
        <v>5029907.71</v>
      </c>
      <c r="O1526" s="99">
        <f>N1526</f>
        <v>5029907.71</v>
      </c>
      <c r="P1526" s="85">
        <v>1195.07</v>
      </c>
      <c r="Q1526" s="25">
        <v>32</v>
      </c>
      <c r="R1526" s="83" t="s">
        <v>176</v>
      </c>
      <c r="S1526" s="83" t="s">
        <v>176</v>
      </c>
    </row>
    <row r="1527" spans="1:20" s="6" customFormat="1" ht="37.5" customHeight="1" x14ac:dyDescent="0.3">
      <c r="A1527" s="51">
        <v>58</v>
      </c>
      <c r="B1527" s="36" t="s">
        <v>798</v>
      </c>
      <c r="C1527" s="51">
        <v>1986</v>
      </c>
      <c r="D1527" s="51" t="s">
        <v>22</v>
      </c>
      <c r="E1527" s="83" t="s">
        <v>183</v>
      </c>
      <c r="F1527" s="51" t="s">
        <v>23</v>
      </c>
      <c r="G1527" s="51">
        <v>4</v>
      </c>
      <c r="H1527" s="84">
        <v>4601.2</v>
      </c>
      <c r="I1527" s="84">
        <v>2647.1</v>
      </c>
      <c r="J1527" s="36" t="s">
        <v>32</v>
      </c>
      <c r="K1527" s="84">
        <f t="shared" ref="K1527:K1536" si="297">P1527*H1527</f>
        <v>1759084.77</v>
      </c>
      <c r="L1527" s="117">
        <f>K1527+K1528</f>
        <v>2065340.64</v>
      </c>
      <c r="M1527" s="84">
        <f t="shared" ref="M1527:M1537" si="298">H1527*Q1527</f>
        <v>97085.32</v>
      </c>
      <c r="N1527" s="84">
        <f t="shared" ref="N1527:N1558" si="299">K1527+M1527</f>
        <v>1856170.09</v>
      </c>
      <c r="O1527" s="117">
        <f>N1527+N1528</f>
        <v>2214879.64</v>
      </c>
      <c r="P1527" s="85">
        <v>382.31</v>
      </c>
      <c r="Q1527" s="25">
        <v>21.1</v>
      </c>
      <c r="R1527" s="83" t="s">
        <v>176</v>
      </c>
      <c r="S1527" s="83" t="s">
        <v>396</v>
      </c>
      <c r="T1527" s="80"/>
    </row>
    <row r="1528" spans="1:20" s="6" customFormat="1" ht="56.25" customHeight="1" x14ac:dyDescent="0.3">
      <c r="A1528" s="51"/>
      <c r="B1528" s="36"/>
      <c r="C1528" s="51"/>
      <c r="D1528" s="51"/>
      <c r="E1528" s="83" t="s">
        <v>183</v>
      </c>
      <c r="F1528" s="51" t="s">
        <v>23</v>
      </c>
      <c r="G1528" s="51"/>
      <c r="H1528" s="84">
        <v>4601.2</v>
      </c>
      <c r="I1528" s="84"/>
      <c r="J1528" s="29" t="s">
        <v>962</v>
      </c>
      <c r="K1528" s="84">
        <f t="shared" si="297"/>
        <v>306255.87</v>
      </c>
      <c r="L1528" s="119"/>
      <c r="M1528" s="84">
        <f t="shared" si="298"/>
        <v>52453.68</v>
      </c>
      <c r="N1528" s="84">
        <f t="shared" si="299"/>
        <v>358709.55</v>
      </c>
      <c r="O1528" s="119"/>
      <c r="P1528" s="78">
        <v>66.56</v>
      </c>
      <c r="Q1528" s="77">
        <v>11.4</v>
      </c>
      <c r="R1528" s="83" t="s">
        <v>176</v>
      </c>
      <c r="S1528" s="83" t="s">
        <v>396</v>
      </c>
      <c r="T1528" s="80"/>
    </row>
    <row r="1529" spans="1:20" s="6" customFormat="1" ht="37.5" customHeight="1" x14ac:dyDescent="0.3">
      <c r="A1529" s="51">
        <v>59</v>
      </c>
      <c r="B1529" s="36" t="s">
        <v>799</v>
      </c>
      <c r="C1529" s="51">
        <v>1986</v>
      </c>
      <c r="D1529" s="51" t="s">
        <v>22</v>
      </c>
      <c r="E1529" s="83" t="s">
        <v>183</v>
      </c>
      <c r="F1529" s="51" t="s">
        <v>54</v>
      </c>
      <c r="G1529" s="51">
        <v>3</v>
      </c>
      <c r="H1529" s="84">
        <v>2587.6</v>
      </c>
      <c r="I1529" s="84">
        <v>1345.6</v>
      </c>
      <c r="J1529" s="36" t="s">
        <v>32</v>
      </c>
      <c r="K1529" s="84">
        <f t="shared" si="297"/>
        <v>989265.36</v>
      </c>
      <c r="L1529" s="117">
        <f>K1529+K1530</f>
        <v>1161496.02</v>
      </c>
      <c r="M1529" s="84">
        <f t="shared" si="298"/>
        <v>54598.36</v>
      </c>
      <c r="N1529" s="84">
        <f t="shared" si="299"/>
        <v>1043863.72</v>
      </c>
      <c r="O1529" s="117">
        <f>N1529+N1530</f>
        <v>1245593.02</v>
      </c>
      <c r="P1529" s="85">
        <v>382.31</v>
      </c>
      <c r="Q1529" s="25">
        <v>21.1</v>
      </c>
      <c r="R1529" s="83" t="s">
        <v>176</v>
      </c>
      <c r="S1529" s="83" t="s">
        <v>396</v>
      </c>
      <c r="T1529" s="80"/>
    </row>
    <row r="1530" spans="1:20" s="6" customFormat="1" ht="56.25" customHeight="1" x14ac:dyDescent="0.3">
      <c r="A1530" s="51"/>
      <c r="B1530" s="36"/>
      <c r="C1530" s="51"/>
      <c r="D1530" s="51"/>
      <c r="E1530" s="83" t="s">
        <v>183</v>
      </c>
      <c r="F1530" s="51" t="s">
        <v>54</v>
      </c>
      <c r="G1530" s="51"/>
      <c r="H1530" s="84">
        <v>2587.6</v>
      </c>
      <c r="I1530" s="84"/>
      <c r="J1530" s="29" t="s">
        <v>962</v>
      </c>
      <c r="K1530" s="84">
        <f t="shared" si="297"/>
        <v>172230.66</v>
      </c>
      <c r="L1530" s="119"/>
      <c r="M1530" s="84">
        <f t="shared" si="298"/>
        <v>29498.639999999999</v>
      </c>
      <c r="N1530" s="84">
        <f t="shared" si="299"/>
        <v>201729.3</v>
      </c>
      <c r="O1530" s="119"/>
      <c r="P1530" s="78">
        <v>66.56</v>
      </c>
      <c r="Q1530" s="77">
        <v>11.4</v>
      </c>
      <c r="R1530" s="83" t="s">
        <v>176</v>
      </c>
      <c r="S1530" s="83" t="s">
        <v>396</v>
      </c>
      <c r="T1530" s="80"/>
    </row>
    <row r="1531" spans="1:20" s="6" customFormat="1" ht="37.5" customHeight="1" x14ac:dyDescent="0.3">
      <c r="A1531" s="51">
        <v>60</v>
      </c>
      <c r="B1531" s="36" t="s">
        <v>800</v>
      </c>
      <c r="C1531" s="51">
        <v>1986</v>
      </c>
      <c r="D1531" s="51" t="s">
        <v>22</v>
      </c>
      <c r="E1531" s="83" t="s">
        <v>183</v>
      </c>
      <c r="F1531" s="51" t="s">
        <v>23</v>
      </c>
      <c r="G1531" s="51">
        <v>3</v>
      </c>
      <c r="H1531" s="84">
        <v>4939.8</v>
      </c>
      <c r="I1531" s="84">
        <v>2680.8</v>
      </c>
      <c r="J1531" s="36" t="s">
        <v>32</v>
      </c>
      <c r="K1531" s="84">
        <f t="shared" si="297"/>
        <v>1888534.94</v>
      </c>
      <c r="L1531" s="117">
        <f>K1531+K1532</f>
        <v>2217328.0299999998</v>
      </c>
      <c r="M1531" s="84">
        <f t="shared" si="298"/>
        <v>104229.78</v>
      </c>
      <c r="N1531" s="84">
        <f t="shared" si="299"/>
        <v>1992764.72</v>
      </c>
      <c r="O1531" s="117">
        <f>N1531+N1532</f>
        <v>2377871.5299999998</v>
      </c>
      <c r="P1531" s="85">
        <v>382.31</v>
      </c>
      <c r="Q1531" s="25">
        <v>21.1</v>
      </c>
      <c r="R1531" s="83" t="s">
        <v>176</v>
      </c>
      <c r="S1531" s="83" t="s">
        <v>396</v>
      </c>
      <c r="T1531" s="80"/>
    </row>
    <row r="1532" spans="1:20" s="6" customFormat="1" ht="56.25" customHeight="1" x14ac:dyDescent="0.3">
      <c r="A1532" s="51"/>
      <c r="B1532" s="36"/>
      <c r="C1532" s="51"/>
      <c r="D1532" s="51"/>
      <c r="E1532" s="83" t="s">
        <v>183</v>
      </c>
      <c r="F1532" s="51" t="s">
        <v>23</v>
      </c>
      <c r="G1532" s="51"/>
      <c r="H1532" s="84">
        <v>4939.8</v>
      </c>
      <c r="I1532" s="84"/>
      <c r="J1532" s="29" t="s">
        <v>962</v>
      </c>
      <c r="K1532" s="84">
        <f t="shared" si="297"/>
        <v>328793.09000000003</v>
      </c>
      <c r="L1532" s="119"/>
      <c r="M1532" s="84">
        <f t="shared" si="298"/>
        <v>56313.72</v>
      </c>
      <c r="N1532" s="84">
        <f t="shared" si="299"/>
        <v>385106.81</v>
      </c>
      <c r="O1532" s="119"/>
      <c r="P1532" s="78">
        <v>66.56</v>
      </c>
      <c r="Q1532" s="77">
        <v>11.4</v>
      </c>
      <c r="R1532" s="83" t="s">
        <v>176</v>
      </c>
      <c r="S1532" s="83" t="s">
        <v>396</v>
      </c>
      <c r="T1532" s="80"/>
    </row>
    <row r="1533" spans="1:20" s="6" customFormat="1" ht="37.5" customHeight="1" x14ac:dyDescent="0.3">
      <c r="A1533" s="51">
        <v>61</v>
      </c>
      <c r="B1533" s="36" t="s">
        <v>801</v>
      </c>
      <c r="C1533" s="51">
        <v>1986</v>
      </c>
      <c r="D1533" s="51" t="s">
        <v>22</v>
      </c>
      <c r="E1533" s="83" t="s">
        <v>183</v>
      </c>
      <c r="F1533" s="51" t="s">
        <v>23</v>
      </c>
      <c r="G1533" s="51">
        <v>3</v>
      </c>
      <c r="H1533" s="84">
        <v>2587.6</v>
      </c>
      <c r="I1533" s="84">
        <v>1345.6</v>
      </c>
      <c r="J1533" s="36" t="s">
        <v>32</v>
      </c>
      <c r="K1533" s="84">
        <f t="shared" si="297"/>
        <v>989265.36</v>
      </c>
      <c r="L1533" s="117">
        <f>K1533+K1534</f>
        <v>1161496.02</v>
      </c>
      <c r="M1533" s="84">
        <f t="shared" si="298"/>
        <v>54598.36</v>
      </c>
      <c r="N1533" s="84">
        <f t="shared" si="299"/>
        <v>1043863.72</v>
      </c>
      <c r="O1533" s="117">
        <f>N1533+N1534</f>
        <v>1245593.02</v>
      </c>
      <c r="P1533" s="85">
        <v>382.31</v>
      </c>
      <c r="Q1533" s="25">
        <v>21.1</v>
      </c>
      <c r="R1533" s="83" t="s">
        <v>176</v>
      </c>
      <c r="S1533" s="83" t="s">
        <v>396</v>
      </c>
      <c r="T1533" s="80"/>
    </row>
    <row r="1534" spans="1:20" s="6" customFormat="1" ht="56.25" customHeight="1" x14ac:dyDescent="0.3">
      <c r="A1534" s="51"/>
      <c r="B1534" s="36"/>
      <c r="C1534" s="51"/>
      <c r="D1534" s="51"/>
      <c r="E1534" s="83" t="s">
        <v>183</v>
      </c>
      <c r="F1534" s="51" t="s">
        <v>23</v>
      </c>
      <c r="G1534" s="51"/>
      <c r="H1534" s="84">
        <v>2587.6</v>
      </c>
      <c r="I1534" s="84"/>
      <c r="J1534" s="29" t="s">
        <v>962</v>
      </c>
      <c r="K1534" s="84">
        <f t="shared" si="297"/>
        <v>172230.66</v>
      </c>
      <c r="L1534" s="119"/>
      <c r="M1534" s="84">
        <f t="shared" si="298"/>
        <v>29498.639999999999</v>
      </c>
      <c r="N1534" s="84">
        <f t="shared" si="299"/>
        <v>201729.3</v>
      </c>
      <c r="O1534" s="119"/>
      <c r="P1534" s="78">
        <v>66.56</v>
      </c>
      <c r="Q1534" s="77">
        <v>11.4</v>
      </c>
      <c r="R1534" s="83" t="s">
        <v>176</v>
      </c>
      <c r="S1534" s="83" t="s">
        <v>396</v>
      </c>
      <c r="T1534" s="80"/>
    </row>
    <row r="1535" spans="1:20" s="6" customFormat="1" ht="56.25" customHeight="1" x14ac:dyDescent="0.3">
      <c r="A1535" s="51">
        <v>62</v>
      </c>
      <c r="B1535" s="36" t="s">
        <v>959</v>
      </c>
      <c r="C1535" s="51" t="s">
        <v>22</v>
      </c>
      <c r="D1535" s="51" t="s">
        <v>22</v>
      </c>
      <c r="E1535" s="83" t="s">
        <v>222</v>
      </c>
      <c r="F1535" s="51" t="s">
        <v>23</v>
      </c>
      <c r="G1535" s="51">
        <v>2</v>
      </c>
      <c r="H1535" s="84">
        <v>450.3</v>
      </c>
      <c r="I1535" s="84">
        <v>261.39999999999998</v>
      </c>
      <c r="J1535" s="29" t="s">
        <v>29</v>
      </c>
      <c r="K1535" s="84"/>
      <c r="L1535" s="82"/>
      <c r="M1535" s="84">
        <f>H1535*Q1535</f>
        <v>13112.74</v>
      </c>
      <c r="N1535" s="84">
        <f>M1535</f>
        <v>13112.74</v>
      </c>
      <c r="O1535" s="82">
        <f>N1535</f>
        <v>13112.74</v>
      </c>
      <c r="P1535" s="78"/>
      <c r="Q1535" s="77">
        <v>29.12</v>
      </c>
      <c r="R1535" s="83" t="s">
        <v>176</v>
      </c>
      <c r="S1535" s="83"/>
      <c r="T1535" s="80"/>
    </row>
    <row r="1536" spans="1:20" ht="37.5" customHeight="1" x14ac:dyDescent="0.3">
      <c r="A1536" s="51">
        <v>63</v>
      </c>
      <c r="B1536" s="36" t="s">
        <v>707</v>
      </c>
      <c r="C1536" s="51">
        <v>1986</v>
      </c>
      <c r="D1536" s="51" t="s">
        <v>22</v>
      </c>
      <c r="E1536" s="83" t="s">
        <v>209</v>
      </c>
      <c r="F1536" s="51" t="s">
        <v>23</v>
      </c>
      <c r="G1536" s="51">
        <v>5</v>
      </c>
      <c r="H1536" s="84">
        <v>7990.2</v>
      </c>
      <c r="I1536" s="84">
        <v>5798.5</v>
      </c>
      <c r="J1536" s="24" t="s">
        <v>32</v>
      </c>
      <c r="K1536" s="85">
        <f t="shared" si="297"/>
        <v>3054733.36</v>
      </c>
      <c r="L1536" s="85">
        <f>K1536</f>
        <v>3054733.36</v>
      </c>
      <c r="M1536" s="85">
        <f t="shared" si="298"/>
        <v>168593.22</v>
      </c>
      <c r="N1536" s="85">
        <f t="shared" si="299"/>
        <v>3223326.58</v>
      </c>
      <c r="O1536" s="85">
        <f>N1536</f>
        <v>3223326.58</v>
      </c>
      <c r="P1536" s="84">
        <v>382.31</v>
      </c>
      <c r="Q1536" s="25">
        <v>21.1</v>
      </c>
      <c r="R1536" s="83" t="s">
        <v>176</v>
      </c>
      <c r="S1536" s="83" t="s">
        <v>396</v>
      </c>
    </row>
    <row r="1537" spans="1:19" ht="37.5" customHeight="1" x14ac:dyDescent="0.3">
      <c r="A1537" s="51">
        <v>64</v>
      </c>
      <c r="B1537" s="61" t="s">
        <v>592</v>
      </c>
      <c r="C1537" s="51">
        <v>1970</v>
      </c>
      <c r="D1537" s="51" t="s">
        <v>22</v>
      </c>
      <c r="E1537" s="83" t="s">
        <v>209</v>
      </c>
      <c r="F1537" s="39" t="s">
        <v>23</v>
      </c>
      <c r="G1537" s="38">
        <v>3</v>
      </c>
      <c r="H1537" s="84">
        <v>2540.8000000000002</v>
      </c>
      <c r="I1537" s="84">
        <v>401.2</v>
      </c>
      <c r="J1537" s="61" t="s">
        <v>32</v>
      </c>
      <c r="K1537" s="32">
        <f>H1537*P1537</f>
        <v>971373.25</v>
      </c>
      <c r="L1537" s="117">
        <f>K1537+K1538+K1539</f>
        <v>1481362.63</v>
      </c>
      <c r="M1537" s="85">
        <f t="shared" si="298"/>
        <v>53610.879999999997</v>
      </c>
      <c r="N1537" s="85">
        <f t="shared" si="299"/>
        <v>1024984.13</v>
      </c>
      <c r="O1537" s="117">
        <f>N1537+N1538+N1539</f>
        <v>1615999.62</v>
      </c>
      <c r="P1537" s="84">
        <v>382.31</v>
      </c>
      <c r="Q1537" s="25">
        <v>21.1</v>
      </c>
      <c r="R1537" s="83" t="s">
        <v>176</v>
      </c>
      <c r="S1537" s="83" t="s">
        <v>396</v>
      </c>
    </row>
    <row r="1538" spans="1:19" ht="56.25" customHeight="1" x14ac:dyDescent="0.3">
      <c r="A1538" s="51"/>
      <c r="B1538" s="61"/>
      <c r="C1538" s="51"/>
      <c r="D1538" s="51"/>
      <c r="E1538" s="83" t="s">
        <v>209</v>
      </c>
      <c r="F1538" s="39" t="s">
        <v>23</v>
      </c>
      <c r="G1538" s="51"/>
      <c r="H1538" s="84"/>
      <c r="I1538" s="84"/>
      <c r="J1538" s="61" t="s">
        <v>55</v>
      </c>
      <c r="K1538" s="32">
        <f>H1537*P1538</f>
        <v>340873.73</v>
      </c>
      <c r="L1538" s="118"/>
      <c r="M1538" s="85">
        <f>H1537*Q1538</f>
        <v>52060.99</v>
      </c>
      <c r="N1538" s="85">
        <f t="shared" si="299"/>
        <v>392934.72</v>
      </c>
      <c r="O1538" s="118"/>
      <c r="P1538" s="85">
        <v>134.16</v>
      </c>
      <c r="Q1538" s="25">
        <v>20.49</v>
      </c>
      <c r="R1538" s="83" t="s">
        <v>176</v>
      </c>
      <c r="S1538" s="83" t="s">
        <v>396</v>
      </c>
    </row>
    <row r="1539" spans="1:19" ht="56.25" customHeight="1" x14ac:dyDescent="0.3">
      <c r="A1539" s="51"/>
      <c r="B1539" s="61"/>
      <c r="C1539" s="51"/>
      <c r="D1539" s="51"/>
      <c r="E1539" s="83" t="s">
        <v>209</v>
      </c>
      <c r="F1539" s="39" t="s">
        <v>23</v>
      </c>
      <c r="G1539" s="51"/>
      <c r="H1539" s="84"/>
      <c r="I1539" s="84"/>
      <c r="J1539" s="29" t="s">
        <v>962</v>
      </c>
      <c r="K1539" s="32">
        <f>H1537*P1539</f>
        <v>169115.65</v>
      </c>
      <c r="L1539" s="119"/>
      <c r="M1539" s="85">
        <f>H1537*Q1539</f>
        <v>28965.119999999999</v>
      </c>
      <c r="N1539" s="85">
        <f t="shared" si="299"/>
        <v>198080.77</v>
      </c>
      <c r="O1539" s="119"/>
      <c r="P1539" s="85">
        <v>66.56</v>
      </c>
      <c r="Q1539" s="25">
        <v>11.4</v>
      </c>
      <c r="R1539" s="83" t="s">
        <v>176</v>
      </c>
      <c r="S1539" s="83" t="s">
        <v>396</v>
      </c>
    </row>
    <row r="1540" spans="1:19" ht="37.5" customHeight="1" x14ac:dyDescent="0.3">
      <c r="A1540" s="51">
        <v>65</v>
      </c>
      <c r="B1540" s="36" t="s">
        <v>593</v>
      </c>
      <c r="C1540" s="51">
        <v>1984</v>
      </c>
      <c r="D1540" s="51" t="s">
        <v>22</v>
      </c>
      <c r="E1540" s="83" t="s">
        <v>209</v>
      </c>
      <c r="F1540" s="51" t="s">
        <v>54</v>
      </c>
      <c r="G1540" s="51">
        <v>5</v>
      </c>
      <c r="H1540" s="84">
        <f t="shared" ref="H1540:H1564" si="300">I1540*1.8</f>
        <v>9266.94</v>
      </c>
      <c r="I1540" s="84">
        <v>5148.3</v>
      </c>
      <c r="J1540" s="24" t="s">
        <v>29</v>
      </c>
      <c r="K1540" s="85">
        <f>P1540*H1540</f>
        <v>2815759.72</v>
      </c>
      <c r="L1540" s="117">
        <f>K1540+K1541+K1542+K1543+K1544+K1545</f>
        <v>20118619.420000002</v>
      </c>
      <c r="M1540" s="85">
        <f>H1540*Q1540</f>
        <v>191640.32000000001</v>
      </c>
      <c r="N1540" s="85">
        <f t="shared" si="299"/>
        <v>3007400.04</v>
      </c>
      <c r="O1540" s="117">
        <f>N1540+N1541+N1542+N1543+N1544+N1545</f>
        <v>21227316.120000001</v>
      </c>
      <c r="P1540" s="85">
        <v>303.85000000000002</v>
      </c>
      <c r="Q1540" s="25">
        <v>20.68</v>
      </c>
      <c r="R1540" s="83" t="s">
        <v>176</v>
      </c>
      <c r="S1540" s="83" t="s">
        <v>396</v>
      </c>
    </row>
    <row r="1541" spans="1:19" ht="18.75" customHeight="1" x14ac:dyDescent="0.3">
      <c r="A1541" s="51"/>
      <c r="B1541" s="36"/>
      <c r="C1541" s="51"/>
      <c r="D1541" s="51"/>
      <c r="E1541" s="83" t="s">
        <v>209</v>
      </c>
      <c r="F1541" s="51" t="s">
        <v>54</v>
      </c>
      <c r="G1541" s="51"/>
      <c r="H1541" s="84"/>
      <c r="I1541" s="84"/>
      <c r="J1541" s="61" t="s">
        <v>147</v>
      </c>
      <c r="K1541" s="85">
        <f>P1541*H1540</f>
        <v>11074641.99</v>
      </c>
      <c r="L1541" s="118"/>
      <c r="M1541" s="85">
        <f>H1540*Q1541</f>
        <v>296542.08000000002</v>
      </c>
      <c r="N1541" s="85">
        <f t="shared" si="299"/>
        <v>11371184.07</v>
      </c>
      <c r="O1541" s="118"/>
      <c r="P1541" s="85">
        <v>1195.07</v>
      </c>
      <c r="Q1541" s="25">
        <v>32</v>
      </c>
      <c r="R1541" s="83" t="s">
        <v>176</v>
      </c>
      <c r="S1541" s="83" t="s">
        <v>396</v>
      </c>
    </row>
    <row r="1542" spans="1:19" ht="37.5" customHeight="1" x14ac:dyDescent="0.3">
      <c r="A1542" s="51"/>
      <c r="B1542" s="36"/>
      <c r="C1542" s="51"/>
      <c r="D1542" s="51"/>
      <c r="E1542" s="83" t="s">
        <v>209</v>
      </c>
      <c r="F1542" s="51" t="s">
        <v>54</v>
      </c>
      <c r="G1542" s="51"/>
      <c r="H1542" s="84"/>
      <c r="I1542" s="84"/>
      <c r="J1542" s="61" t="s">
        <v>32</v>
      </c>
      <c r="K1542" s="85">
        <f>P1542*H1540</f>
        <v>3542843.83</v>
      </c>
      <c r="L1542" s="118"/>
      <c r="M1542" s="85">
        <f>H1540*Q1542</f>
        <v>195532.43</v>
      </c>
      <c r="N1542" s="85">
        <f t="shared" si="299"/>
        <v>3738376.26</v>
      </c>
      <c r="O1542" s="118"/>
      <c r="P1542" s="84">
        <v>382.31</v>
      </c>
      <c r="Q1542" s="25">
        <v>21.1</v>
      </c>
      <c r="R1542" s="83" t="s">
        <v>176</v>
      </c>
      <c r="S1542" s="83" t="s">
        <v>396</v>
      </c>
    </row>
    <row r="1543" spans="1:19" ht="56.25" customHeight="1" x14ac:dyDescent="0.3">
      <c r="A1543" s="51"/>
      <c r="B1543" s="36"/>
      <c r="C1543" s="51"/>
      <c r="D1543" s="51"/>
      <c r="E1543" s="83" t="s">
        <v>209</v>
      </c>
      <c r="F1543" s="51" t="s">
        <v>54</v>
      </c>
      <c r="G1543" s="51"/>
      <c r="H1543" s="84"/>
      <c r="I1543" s="84"/>
      <c r="J1543" s="61" t="s">
        <v>55</v>
      </c>
      <c r="K1543" s="85">
        <f>P1543*H1540</f>
        <v>1243252.67</v>
      </c>
      <c r="L1543" s="118"/>
      <c r="M1543" s="85">
        <f>H1540*Q1543</f>
        <v>189879.6</v>
      </c>
      <c r="N1543" s="85">
        <f t="shared" si="299"/>
        <v>1433132.27</v>
      </c>
      <c r="O1543" s="118"/>
      <c r="P1543" s="85">
        <v>134.16</v>
      </c>
      <c r="Q1543" s="25">
        <v>20.49</v>
      </c>
      <c r="R1543" s="83" t="s">
        <v>176</v>
      </c>
      <c r="S1543" s="83" t="s">
        <v>396</v>
      </c>
    </row>
    <row r="1544" spans="1:19" ht="56.25" customHeight="1" x14ac:dyDescent="0.3">
      <c r="A1544" s="51"/>
      <c r="B1544" s="36"/>
      <c r="C1544" s="51"/>
      <c r="D1544" s="51"/>
      <c r="E1544" s="83" t="s">
        <v>209</v>
      </c>
      <c r="F1544" s="51" t="s">
        <v>54</v>
      </c>
      <c r="G1544" s="51"/>
      <c r="H1544" s="84"/>
      <c r="I1544" s="84"/>
      <c r="J1544" s="61" t="s">
        <v>24</v>
      </c>
      <c r="K1544" s="85">
        <f>P1544*H1540</f>
        <v>825313.68</v>
      </c>
      <c r="L1544" s="118"/>
      <c r="M1544" s="85">
        <f>H1540*Q1544</f>
        <v>129459.15</v>
      </c>
      <c r="N1544" s="85">
        <f t="shared" si="299"/>
        <v>954772.83</v>
      </c>
      <c r="O1544" s="118"/>
      <c r="P1544" s="85">
        <v>89.06</v>
      </c>
      <c r="Q1544" s="25">
        <v>13.97</v>
      </c>
      <c r="R1544" s="83" t="s">
        <v>176</v>
      </c>
      <c r="S1544" s="83" t="s">
        <v>396</v>
      </c>
    </row>
    <row r="1545" spans="1:19" ht="56.25" customHeight="1" x14ac:dyDescent="0.3">
      <c r="A1545" s="51"/>
      <c r="B1545" s="36"/>
      <c r="C1545" s="51"/>
      <c r="D1545" s="51"/>
      <c r="E1545" s="83" t="s">
        <v>209</v>
      </c>
      <c r="F1545" s="51" t="s">
        <v>54</v>
      </c>
      <c r="G1545" s="51"/>
      <c r="H1545" s="84"/>
      <c r="I1545" s="84"/>
      <c r="J1545" s="29" t="s">
        <v>962</v>
      </c>
      <c r="K1545" s="85">
        <f>P1545*H1540</f>
        <v>616807.53</v>
      </c>
      <c r="L1545" s="119"/>
      <c r="M1545" s="85">
        <f>H1540*Q1545</f>
        <v>105643.12</v>
      </c>
      <c r="N1545" s="85">
        <f t="shared" si="299"/>
        <v>722450.65</v>
      </c>
      <c r="O1545" s="119"/>
      <c r="P1545" s="85">
        <v>66.56</v>
      </c>
      <c r="Q1545" s="25">
        <v>11.4</v>
      </c>
      <c r="R1545" s="83" t="s">
        <v>176</v>
      </c>
      <c r="S1545" s="83" t="s">
        <v>396</v>
      </c>
    </row>
    <row r="1546" spans="1:19" ht="56.25" customHeight="1" x14ac:dyDescent="0.3">
      <c r="A1546" s="51">
        <v>66</v>
      </c>
      <c r="B1546" s="36" t="s">
        <v>337</v>
      </c>
      <c r="C1546" s="51">
        <v>1990</v>
      </c>
      <c r="D1546" s="51" t="s">
        <v>22</v>
      </c>
      <c r="E1546" s="83" t="s">
        <v>310</v>
      </c>
      <c r="F1546" s="51" t="s">
        <v>54</v>
      </c>
      <c r="G1546" s="51">
        <v>10</v>
      </c>
      <c r="H1546" s="84">
        <v>5841.4</v>
      </c>
      <c r="I1546" s="84">
        <v>3909.6</v>
      </c>
      <c r="J1546" s="29" t="s">
        <v>60</v>
      </c>
      <c r="K1546" s="85"/>
      <c r="L1546" s="99"/>
      <c r="M1546" s="85">
        <f>H1546*Q1546</f>
        <v>59523.87</v>
      </c>
      <c r="N1546" s="85">
        <f>M1546</f>
        <v>59523.87</v>
      </c>
      <c r="O1546" s="99">
        <f>N1546</f>
        <v>59523.87</v>
      </c>
      <c r="P1546" s="85"/>
      <c r="Q1546" s="25">
        <v>10.19</v>
      </c>
      <c r="R1546" s="83" t="s">
        <v>176</v>
      </c>
      <c r="S1546" s="83"/>
    </row>
    <row r="1547" spans="1:19" ht="37.5" customHeight="1" x14ac:dyDescent="0.3">
      <c r="A1547" s="51">
        <v>67</v>
      </c>
      <c r="B1547" s="36" t="s">
        <v>594</v>
      </c>
      <c r="C1547" s="51">
        <v>1980</v>
      </c>
      <c r="D1547" s="51" t="s">
        <v>22</v>
      </c>
      <c r="E1547" s="83" t="s">
        <v>209</v>
      </c>
      <c r="F1547" s="51" t="s">
        <v>23</v>
      </c>
      <c r="G1547" s="51">
        <v>5</v>
      </c>
      <c r="H1547" s="84">
        <f t="shared" si="300"/>
        <v>10614.96</v>
      </c>
      <c r="I1547" s="84">
        <v>5897.2</v>
      </c>
      <c r="J1547" s="24" t="s">
        <v>29</v>
      </c>
      <c r="K1547" s="85">
        <f>P1547*H1547</f>
        <v>3225355.6</v>
      </c>
      <c r="L1547" s="117">
        <f>K1547+K1548+K1549+K1550+K1551</f>
        <v>17446111.359999999</v>
      </c>
      <c r="M1547" s="85">
        <f>H1547*Q1547</f>
        <v>219517.37</v>
      </c>
      <c r="N1547" s="85">
        <f t="shared" si="299"/>
        <v>3444872.97</v>
      </c>
      <c r="O1547" s="117">
        <f>N1547+N1548+N1549+N1550+N1551</f>
        <v>18494338.649999999</v>
      </c>
      <c r="P1547" s="85">
        <v>303.85000000000002</v>
      </c>
      <c r="Q1547" s="25">
        <v>20.68</v>
      </c>
      <c r="R1547" s="83" t="s">
        <v>176</v>
      </c>
      <c r="S1547" s="83" t="s">
        <v>396</v>
      </c>
    </row>
    <row r="1548" spans="1:19" ht="48.75" customHeight="1" x14ac:dyDescent="0.3">
      <c r="A1548" s="51"/>
      <c r="B1548" s="36"/>
      <c r="C1548" s="51"/>
      <c r="D1548" s="51"/>
      <c r="E1548" s="83" t="s">
        <v>209</v>
      </c>
      <c r="F1548" s="51" t="s">
        <v>23</v>
      </c>
      <c r="G1548" s="51"/>
      <c r="H1548" s="84"/>
      <c r="I1548" s="84"/>
      <c r="J1548" s="61" t="s">
        <v>147</v>
      </c>
      <c r="K1548" s="85">
        <f>P1548*H1547</f>
        <v>11487509.710000001</v>
      </c>
      <c r="L1548" s="118"/>
      <c r="M1548" s="85">
        <f>H1547*Q1548</f>
        <v>339678.71999999997</v>
      </c>
      <c r="N1548" s="85">
        <f t="shared" si="299"/>
        <v>11827188.43</v>
      </c>
      <c r="O1548" s="118"/>
      <c r="P1548" s="85">
        <v>1082.2</v>
      </c>
      <c r="Q1548" s="25">
        <v>32</v>
      </c>
      <c r="R1548" s="83" t="s">
        <v>176</v>
      </c>
      <c r="S1548" s="83" t="s">
        <v>396</v>
      </c>
    </row>
    <row r="1549" spans="1:19" ht="56.25" customHeight="1" x14ac:dyDescent="0.3">
      <c r="A1549" s="51"/>
      <c r="B1549" s="36"/>
      <c r="C1549" s="51"/>
      <c r="D1549" s="51"/>
      <c r="E1549" s="83" t="s">
        <v>209</v>
      </c>
      <c r="F1549" s="51" t="s">
        <v>23</v>
      </c>
      <c r="G1549" s="51"/>
      <c r="H1549" s="84"/>
      <c r="I1549" s="84"/>
      <c r="J1549" s="61" t="s">
        <v>55</v>
      </c>
      <c r="K1549" s="85">
        <f>P1549*H1547</f>
        <v>1525051.3</v>
      </c>
      <c r="L1549" s="118"/>
      <c r="M1549" s="85">
        <f>H1547*Q1549</f>
        <v>217500.53</v>
      </c>
      <c r="N1549" s="85">
        <f t="shared" si="299"/>
        <v>1742551.83</v>
      </c>
      <c r="O1549" s="118"/>
      <c r="P1549" s="84">
        <v>143.66999999999999</v>
      </c>
      <c r="Q1549" s="50">
        <v>20.49</v>
      </c>
      <c r="R1549" s="83" t="s">
        <v>176</v>
      </c>
      <c r="S1549" s="83" t="s">
        <v>396</v>
      </c>
    </row>
    <row r="1550" spans="1:19" ht="56.25" customHeight="1" x14ac:dyDescent="0.3">
      <c r="A1550" s="51"/>
      <c r="B1550" s="36"/>
      <c r="C1550" s="51"/>
      <c r="D1550" s="51"/>
      <c r="E1550" s="83" t="s">
        <v>209</v>
      </c>
      <c r="F1550" s="51" t="s">
        <v>23</v>
      </c>
      <c r="G1550" s="51"/>
      <c r="H1550" s="84"/>
      <c r="I1550" s="84"/>
      <c r="J1550" s="61" t="s">
        <v>24</v>
      </c>
      <c r="K1550" s="85">
        <f>P1550*H1547</f>
        <v>712369.97</v>
      </c>
      <c r="L1550" s="118"/>
      <c r="M1550" s="85">
        <f>H1547*Q1550</f>
        <v>150413.98000000001</v>
      </c>
      <c r="N1550" s="85">
        <f t="shared" si="299"/>
        <v>862783.95</v>
      </c>
      <c r="O1550" s="118"/>
      <c r="P1550" s="84">
        <v>67.11</v>
      </c>
      <c r="Q1550" s="50">
        <v>14.17</v>
      </c>
      <c r="R1550" s="83" t="s">
        <v>176</v>
      </c>
      <c r="S1550" s="83" t="s">
        <v>396</v>
      </c>
    </row>
    <row r="1551" spans="1:19" ht="56.25" customHeight="1" x14ac:dyDescent="0.3">
      <c r="A1551" s="51"/>
      <c r="B1551" s="36"/>
      <c r="C1551" s="51"/>
      <c r="D1551" s="51"/>
      <c r="E1551" s="83" t="s">
        <v>209</v>
      </c>
      <c r="F1551" s="51" t="s">
        <v>23</v>
      </c>
      <c r="G1551" s="51"/>
      <c r="H1551" s="84"/>
      <c r="I1551" s="84"/>
      <c r="J1551" s="29" t="s">
        <v>962</v>
      </c>
      <c r="K1551" s="85">
        <f>P1551*H1547</f>
        <v>495824.78</v>
      </c>
      <c r="L1551" s="119"/>
      <c r="M1551" s="85">
        <f>H1547*Q1551</f>
        <v>121116.69</v>
      </c>
      <c r="N1551" s="85">
        <f t="shared" si="299"/>
        <v>616941.47</v>
      </c>
      <c r="O1551" s="119"/>
      <c r="P1551" s="84">
        <v>46.71</v>
      </c>
      <c r="Q1551" s="50">
        <v>11.41</v>
      </c>
      <c r="R1551" s="83" t="s">
        <v>176</v>
      </c>
      <c r="S1551" s="83" t="s">
        <v>396</v>
      </c>
    </row>
    <row r="1552" spans="1:19" ht="37.5" customHeight="1" x14ac:dyDescent="0.3">
      <c r="A1552" s="51">
        <v>68</v>
      </c>
      <c r="B1552" s="36" t="s">
        <v>595</v>
      </c>
      <c r="C1552" s="51">
        <v>1984</v>
      </c>
      <c r="D1552" s="51" t="s">
        <v>22</v>
      </c>
      <c r="E1552" s="83" t="s">
        <v>209</v>
      </c>
      <c r="F1552" s="51" t="s">
        <v>54</v>
      </c>
      <c r="G1552" s="51">
        <v>5</v>
      </c>
      <c r="H1552" s="84">
        <f t="shared" si="300"/>
        <v>10404</v>
      </c>
      <c r="I1552" s="84">
        <v>5780</v>
      </c>
      <c r="J1552" s="24" t="s">
        <v>29</v>
      </c>
      <c r="K1552" s="85">
        <f>P1552*H1552</f>
        <v>3161255.4</v>
      </c>
      <c r="L1552" s="117">
        <f>K1552+K1553+K1554+K1555+K1556+K1557</f>
        <v>20188337.760000002</v>
      </c>
      <c r="M1552" s="85">
        <f>H1552*Q1552</f>
        <v>215154.72</v>
      </c>
      <c r="N1552" s="85">
        <f t="shared" si="299"/>
        <v>3376410.12</v>
      </c>
      <c r="O1552" s="117">
        <f>N1552+N1554+N1553+N1555+N1556+N1557</f>
        <v>21441707.640000001</v>
      </c>
      <c r="P1552" s="85">
        <v>303.85000000000002</v>
      </c>
      <c r="Q1552" s="25">
        <v>20.68</v>
      </c>
      <c r="R1552" s="83" t="s">
        <v>176</v>
      </c>
      <c r="S1552" s="83" t="s">
        <v>396</v>
      </c>
    </row>
    <row r="1553" spans="1:20" ht="18.75" customHeight="1" x14ac:dyDescent="0.3">
      <c r="A1553" s="51"/>
      <c r="B1553" s="36"/>
      <c r="C1553" s="51"/>
      <c r="D1553" s="51"/>
      <c r="E1553" s="83" t="s">
        <v>209</v>
      </c>
      <c r="F1553" s="51" t="s">
        <v>54</v>
      </c>
      <c r="G1553" s="51"/>
      <c r="H1553" s="84"/>
      <c r="I1553" s="84"/>
      <c r="J1553" s="61" t="s">
        <v>147</v>
      </c>
      <c r="K1553" s="85">
        <f>P1553*H1552</f>
        <v>10973202.84</v>
      </c>
      <c r="L1553" s="118"/>
      <c r="M1553" s="85">
        <f>H1552*Q1553</f>
        <v>339482.52</v>
      </c>
      <c r="N1553" s="85">
        <f t="shared" si="299"/>
        <v>11312685.359999999</v>
      </c>
      <c r="O1553" s="118"/>
      <c r="P1553" s="85">
        <v>1054.71</v>
      </c>
      <c r="Q1553" s="25">
        <v>32.630000000000003</v>
      </c>
      <c r="R1553" s="83" t="s">
        <v>176</v>
      </c>
      <c r="S1553" s="83" t="s">
        <v>396</v>
      </c>
    </row>
    <row r="1554" spans="1:20" ht="37.5" customHeight="1" x14ac:dyDescent="0.3">
      <c r="A1554" s="51"/>
      <c r="B1554" s="36"/>
      <c r="C1554" s="51"/>
      <c r="D1554" s="51"/>
      <c r="E1554" s="83" t="s">
        <v>209</v>
      </c>
      <c r="F1554" s="51" t="s">
        <v>54</v>
      </c>
      <c r="G1554" s="51"/>
      <c r="H1554" s="84"/>
      <c r="I1554" s="84"/>
      <c r="J1554" s="61" t="s">
        <v>32</v>
      </c>
      <c r="K1554" s="85">
        <f>P1554*H1552</f>
        <v>3526956</v>
      </c>
      <c r="L1554" s="118"/>
      <c r="M1554" s="85">
        <f>H1552*Q1554</f>
        <v>219524.4</v>
      </c>
      <c r="N1554" s="85">
        <f t="shared" si="299"/>
        <v>3746480.4</v>
      </c>
      <c r="O1554" s="118"/>
      <c r="P1554" s="84">
        <v>339</v>
      </c>
      <c r="Q1554" s="50">
        <v>21.1</v>
      </c>
      <c r="R1554" s="83" t="s">
        <v>176</v>
      </c>
      <c r="S1554" s="83" t="s">
        <v>396</v>
      </c>
    </row>
    <row r="1555" spans="1:20" ht="56.25" customHeight="1" x14ac:dyDescent="0.3">
      <c r="A1555" s="51"/>
      <c r="B1555" s="36"/>
      <c r="C1555" s="51"/>
      <c r="D1555" s="51"/>
      <c r="E1555" s="83" t="s">
        <v>209</v>
      </c>
      <c r="F1555" s="51" t="s">
        <v>54</v>
      </c>
      <c r="G1555" s="51"/>
      <c r="H1555" s="84"/>
      <c r="I1555" s="84"/>
      <c r="J1555" s="61" t="s">
        <v>55</v>
      </c>
      <c r="K1555" s="85">
        <f>P1555*H1552</f>
        <v>1456351.92</v>
      </c>
      <c r="L1555" s="118"/>
      <c r="M1555" s="85">
        <f>H1552*Q1555</f>
        <v>213177.96</v>
      </c>
      <c r="N1555" s="85">
        <f t="shared" si="299"/>
        <v>1669529.88</v>
      </c>
      <c r="O1555" s="118"/>
      <c r="P1555" s="84">
        <v>139.97999999999999</v>
      </c>
      <c r="Q1555" s="50">
        <v>20.49</v>
      </c>
      <c r="R1555" s="83" t="s">
        <v>176</v>
      </c>
      <c r="S1555" s="83" t="s">
        <v>396</v>
      </c>
    </row>
    <row r="1556" spans="1:20" ht="56.25" customHeight="1" x14ac:dyDescent="0.3">
      <c r="A1556" s="51"/>
      <c r="B1556" s="36"/>
      <c r="C1556" s="51"/>
      <c r="D1556" s="51"/>
      <c r="E1556" s="83" t="s">
        <v>209</v>
      </c>
      <c r="F1556" s="51" t="s">
        <v>54</v>
      </c>
      <c r="G1556" s="51"/>
      <c r="H1556" s="84"/>
      <c r="I1556" s="84"/>
      <c r="J1556" s="61" t="s">
        <v>24</v>
      </c>
      <c r="K1556" s="85">
        <f>P1556*H1552</f>
        <v>646192.43999999994</v>
      </c>
      <c r="L1556" s="118"/>
      <c r="M1556" s="85">
        <f>H1552*Q1556</f>
        <v>147424.68</v>
      </c>
      <c r="N1556" s="85">
        <f t="shared" si="299"/>
        <v>793617.12</v>
      </c>
      <c r="O1556" s="118"/>
      <c r="P1556" s="84">
        <v>62.11</v>
      </c>
      <c r="Q1556" s="50">
        <v>14.17</v>
      </c>
      <c r="R1556" s="83" t="s">
        <v>176</v>
      </c>
      <c r="S1556" s="83" t="s">
        <v>396</v>
      </c>
    </row>
    <row r="1557" spans="1:20" ht="56.25" customHeight="1" x14ac:dyDescent="0.3">
      <c r="A1557" s="51"/>
      <c r="B1557" s="36"/>
      <c r="C1557" s="51"/>
      <c r="D1557" s="51"/>
      <c r="E1557" s="83" t="s">
        <v>209</v>
      </c>
      <c r="F1557" s="51" t="s">
        <v>54</v>
      </c>
      <c r="G1557" s="51"/>
      <c r="H1557" s="84"/>
      <c r="I1557" s="84"/>
      <c r="J1557" s="29" t="s">
        <v>962</v>
      </c>
      <c r="K1557" s="85">
        <f>P1557*H1552</f>
        <v>424379.16</v>
      </c>
      <c r="L1557" s="119"/>
      <c r="M1557" s="85">
        <f>H1552*Q1557</f>
        <v>118605.6</v>
      </c>
      <c r="N1557" s="85">
        <f t="shared" si="299"/>
        <v>542984.76</v>
      </c>
      <c r="O1557" s="119"/>
      <c r="P1557" s="84">
        <v>40.79</v>
      </c>
      <c r="Q1557" s="50">
        <v>11.4</v>
      </c>
      <c r="R1557" s="83" t="s">
        <v>176</v>
      </c>
      <c r="S1557" s="83" t="s">
        <v>396</v>
      </c>
    </row>
    <row r="1558" spans="1:20" s="3" customFormat="1" ht="37.5" customHeight="1" x14ac:dyDescent="0.25">
      <c r="A1558" s="51">
        <v>69</v>
      </c>
      <c r="B1558" s="61" t="s">
        <v>596</v>
      </c>
      <c r="C1558" s="51">
        <v>1971</v>
      </c>
      <c r="D1558" s="51" t="s">
        <v>22</v>
      </c>
      <c r="E1558" s="83" t="s">
        <v>209</v>
      </c>
      <c r="F1558" s="83" t="s">
        <v>23</v>
      </c>
      <c r="G1558" s="51">
        <v>5</v>
      </c>
      <c r="H1558" s="84">
        <f t="shared" si="300"/>
        <v>6766.92</v>
      </c>
      <c r="I1558" s="84">
        <v>3759.4</v>
      </c>
      <c r="J1558" s="24" t="s">
        <v>29</v>
      </c>
      <c r="K1558" s="32">
        <f>H1558*P1558</f>
        <v>2056128.64</v>
      </c>
      <c r="L1558" s="85">
        <f t="shared" ref="L1558:L1568" si="301">K1558</f>
        <v>2056128.64</v>
      </c>
      <c r="M1558" s="85">
        <f t="shared" ref="M1558:M1567" si="302">H1558*Q1558</f>
        <v>139939.91</v>
      </c>
      <c r="N1558" s="85">
        <f t="shared" si="299"/>
        <v>2196068.5499999998</v>
      </c>
      <c r="O1558" s="85">
        <f t="shared" ref="O1558:O1568" si="303">N1558</f>
        <v>2196068.5499999998</v>
      </c>
      <c r="P1558" s="85">
        <v>303.85000000000002</v>
      </c>
      <c r="Q1558" s="25">
        <v>20.68</v>
      </c>
      <c r="R1558" s="83" t="s">
        <v>176</v>
      </c>
      <c r="S1558" s="83" t="s">
        <v>396</v>
      </c>
      <c r="T1558" s="4"/>
    </row>
    <row r="1559" spans="1:20" s="3" customFormat="1" ht="37.5" customHeight="1" x14ac:dyDescent="0.25">
      <c r="A1559" s="51">
        <v>70</v>
      </c>
      <c r="B1559" s="61" t="s">
        <v>597</v>
      </c>
      <c r="C1559" s="51">
        <v>1975</v>
      </c>
      <c r="D1559" s="51" t="s">
        <v>22</v>
      </c>
      <c r="E1559" s="83" t="s">
        <v>209</v>
      </c>
      <c r="F1559" s="83" t="s">
        <v>23</v>
      </c>
      <c r="G1559" s="51">
        <v>5</v>
      </c>
      <c r="H1559" s="84">
        <v>7098.12</v>
      </c>
      <c r="I1559" s="84">
        <v>3943.4</v>
      </c>
      <c r="J1559" s="24" t="s">
        <v>29</v>
      </c>
      <c r="K1559" s="32">
        <f>H1559*P1559</f>
        <v>2156763.7599999998</v>
      </c>
      <c r="L1559" s="85">
        <f t="shared" si="301"/>
        <v>2156763.7599999998</v>
      </c>
      <c r="M1559" s="85">
        <f t="shared" si="302"/>
        <v>146789.12</v>
      </c>
      <c r="N1559" s="85">
        <f t="shared" ref="N1559:N1580" si="304">K1559+M1559</f>
        <v>2303552.88</v>
      </c>
      <c r="O1559" s="85">
        <f t="shared" si="303"/>
        <v>2303552.88</v>
      </c>
      <c r="P1559" s="85">
        <v>303.85000000000002</v>
      </c>
      <c r="Q1559" s="25">
        <v>20.68</v>
      </c>
      <c r="R1559" s="83" t="s">
        <v>176</v>
      </c>
      <c r="S1559" s="83" t="s">
        <v>396</v>
      </c>
      <c r="T1559" s="4"/>
    </row>
    <row r="1560" spans="1:20" s="3" customFormat="1" ht="37.5" customHeight="1" x14ac:dyDescent="0.25">
      <c r="A1560" s="51">
        <v>71</v>
      </c>
      <c r="B1560" s="61" t="s">
        <v>598</v>
      </c>
      <c r="C1560" s="51">
        <v>1972</v>
      </c>
      <c r="D1560" s="51" t="s">
        <v>22</v>
      </c>
      <c r="E1560" s="83" t="s">
        <v>209</v>
      </c>
      <c r="F1560" s="83" t="s">
        <v>23</v>
      </c>
      <c r="G1560" s="51">
        <v>5</v>
      </c>
      <c r="H1560" s="84">
        <f t="shared" si="300"/>
        <v>6973.74</v>
      </c>
      <c r="I1560" s="84">
        <v>3874.3</v>
      </c>
      <c r="J1560" s="24" t="s">
        <v>29</v>
      </c>
      <c r="K1560" s="32">
        <f>H1560*P1560</f>
        <v>2118970.9</v>
      </c>
      <c r="L1560" s="85">
        <f t="shared" si="301"/>
        <v>2118970.9</v>
      </c>
      <c r="M1560" s="85">
        <f t="shared" si="302"/>
        <v>144216.94</v>
      </c>
      <c r="N1560" s="85">
        <f t="shared" si="304"/>
        <v>2263187.84</v>
      </c>
      <c r="O1560" s="85">
        <f t="shared" si="303"/>
        <v>2263187.84</v>
      </c>
      <c r="P1560" s="85">
        <v>303.85000000000002</v>
      </c>
      <c r="Q1560" s="25">
        <v>20.68</v>
      </c>
      <c r="R1560" s="83" t="s">
        <v>176</v>
      </c>
      <c r="S1560" s="83" t="s">
        <v>396</v>
      </c>
      <c r="T1560" s="4"/>
    </row>
    <row r="1561" spans="1:20" s="4" customFormat="1" ht="37.5" customHeight="1" x14ac:dyDescent="0.25">
      <c r="A1561" s="51">
        <v>72</v>
      </c>
      <c r="B1561" s="61" t="s">
        <v>599</v>
      </c>
      <c r="C1561" s="51">
        <v>1973</v>
      </c>
      <c r="D1561" s="51" t="s">
        <v>22</v>
      </c>
      <c r="E1561" s="83" t="s">
        <v>209</v>
      </c>
      <c r="F1561" s="83" t="s">
        <v>23</v>
      </c>
      <c r="G1561" s="51">
        <v>5</v>
      </c>
      <c r="H1561" s="84">
        <f t="shared" si="300"/>
        <v>11281.14</v>
      </c>
      <c r="I1561" s="84">
        <v>6267.3</v>
      </c>
      <c r="J1561" s="24" t="s">
        <v>29</v>
      </c>
      <c r="K1561" s="32">
        <f>H1561*P1561</f>
        <v>3427774.39</v>
      </c>
      <c r="L1561" s="85">
        <f t="shared" si="301"/>
        <v>3427774.39</v>
      </c>
      <c r="M1561" s="85">
        <f t="shared" si="302"/>
        <v>233293.98</v>
      </c>
      <c r="N1561" s="85">
        <f t="shared" si="304"/>
        <v>3661068.37</v>
      </c>
      <c r="O1561" s="85">
        <f t="shared" si="303"/>
        <v>3661068.37</v>
      </c>
      <c r="P1561" s="85">
        <v>303.85000000000002</v>
      </c>
      <c r="Q1561" s="25">
        <v>20.68</v>
      </c>
      <c r="R1561" s="83" t="s">
        <v>176</v>
      </c>
      <c r="S1561" s="83" t="s">
        <v>396</v>
      </c>
    </row>
    <row r="1562" spans="1:20" s="4" customFormat="1" ht="37.5" customHeight="1" x14ac:dyDescent="0.25">
      <c r="A1562" s="51">
        <v>73</v>
      </c>
      <c r="B1562" s="61" t="s">
        <v>802</v>
      </c>
      <c r="C1562" s="51">
        <v>1962</v>
      </c>
      <c r="D1562" s="51" t="s">
        <v>22</v>
      </c>
      <c r="E1562" s="83" t="s">
        <v>209</v>
      </c>
      <c r="F1562" s="83" t="s">
        <v>23</v>
      </c>
      <c r="G1562" s="51">
        <v>4</v>
      </c>
      <c r="H1562" s="84">
        <v>3814.4</v>
      </c>
      <c r="I1562" s="84">
        <v>1934.57</v>
      </c>
      <c r="J1562" s="61" t="s">
        <v>147</v>
      </c>
      <c r="K1562" s="32">
        <f>H1562*P1562</f>
        <v>4954104.58</v>
      </c>
      <c r="L1562" s="85">
        <f t="shared" si="301"/>
        <v>4954104.58</v>
      </c>
      <c r="M1562" s="85">
        <f t="shared" si="302"/>
        <v>122060.8</v>
      </c>
      <c r="N1562" s="85">
        <f t="shared" si="304"/>
        <v>5076165.38</v>
      </c>
      <c r="O1562" s="85">
        <f t="shared" si="303"/>
        <v>5076165.38</v>
      </c>
      <c r="P1562" s="85">
        <v>1298.79</v>
      </c>
      <c r="Q1562" s="25">
        <v>32</v>
      </c>
      <c r="R1562" s="83" t="s">
        <v>176</v>
      </c>
      <c r="S1562" s="83" t="s">
        <v>396</v>
      </c>
    </row>
    <row r="1563" spans="1:20" ht="37.5" customHeight="1" x14ac:dyDescent="0.3">
      <c r="A1563" s="51">
        <v>74</v>
      </c>
      <c r="B1563" s="36" t="s">
        <v>600</v>
      </c>
      <c r="C1563" s="51" t="s">
        <v>22</v>
      </c>
      <c r="D1563" s="51" t="s">
        <v>22</v>
      </c>
      <c r="E1563" s="83" t="s">
        <v>222</v>
      </c>
      <c r="F1563" s="51" t="s">
        <v>39</v>
      </c>
      <c r="G1563" s="51">
        <v>2</v>
      </c>
      <c r="H1563" s="84">
        <f t="shared" si="300"/>
        <v>513.36</v>
      </c>
      <c r="I1563" s="84">
        <v>285.2</v>
      </c>
      <c r="J1563" s="24" t="s">
        <v>29</v>
      </c>
      <c r="K1563" s="85">
        <f>P1563*H1563</f>
        <v>219307.39</v>
      </c>
      <c r="L1563" s="85">
        <f t="shared" si="301"/>
        <v>219307.39</v>
      </c>
      <c r="M1563" s="85">
        <f t="shared" si="302"/>
        <v>14949.04</v>
      </c>
      <c r="N1563" s="85">
        <f t="shared" si="304"/>
        <v>234256.43</v>
      </c>
      <c r="O1563" s="85">
        <f t="shared" si="303"/>
        <v>234256.43</v>
      </c>
      <c r="P1563" s="85">
        <v>427.2</v>
      </c>
      <c r="Q1563" s="25">
        <v>29.12</v>
      </c>
      <c r="R1563" s="83" t="s">
        <v>176</v>
      </c>
      <c r="S1563" s="83" t="s">
        <v>396</v>
      </c>
    </row>
    <row r="1564" spans="1:20" ht="37.5" customHeight="1" x14ac:dyDescent="0.3">
      <c r="A1564" s="51">
        <v>75</v>
      </c>
      <c r="B1564" s="36" t="s">
        <v>601</v>
      </c>
      <c r="C1564" s="51" t="s">
        <v>22</v>
      </c>
      <c r="D1564" s="51" t="s">
        <v>22</v>
      </c>
      <c r="E1564" s="83" t="s">
        <v>222</v>
      </c>
      <c r="F1564" s="51" t="s">
        <v>39</v>
      </c>
      <c r="G1564" s="51">
        <v>2</v>
      </c>
      <c r="H1564" s="84">
        <f t="shared" si="300"/>
        <v>497.16</v>
      </c>
      <c r="I1564" s="84">
        <v>276.2</v>
      </c>
      <c r="J1564" s="24" t="s">
        <v>29</v>
      </c>
      <c r="K1564" s="85">
        <f>P1564*H1564</f>
        <v>212386.75</v>
      </c>
      <c r="L1564" s="85">
        <f t="shared" si="301"/>
        <v>212386.75</v>
      </c>
      <c r="M1564" s="85">
        <f t="shared" si="302"/>
        <v>14477.3</v>
      </c>
      <c r="N1564" s="85">
        <f t="shared" si="304"/>
        <v>226864.05</v>
      </c>
      <c r="O1564" s="85">
        <f t="shared" si="303"/>
        <v>226864.05</v>
      </c>
      <c r="P1564" s="85">
        <v>427.2</v>
      </c>
      <c r="Q1564" s="25">
        <v>29.12</v>
      </c>
      <c r="R1564" s="83" t="s">
        <v>176</v>
      </c>
      <c r="S1564" s="83" t="s">
        <v>396</v>
      </c>
    </row>
    <row r="1565" spans="1:20" s="4" customFormat="1" ht="33.75" customHeight="1" x14ac:dyDescent="0.25">
      <c r="A1565" s="51">
        <v>76</v>
      </c>
      <c r="B1565" s="94" t="s">
        <v>803</v>
      </c>
      <c r="C1565" s="86">
        <v>1971</v>
      </c>
      <c r="D1565" s="86"/>
      <c r="E1565" s="96" t="s">
        <v>209</v>
      </c>
      <c r="F1565" s="89" t="s">
        <v>23</v>
      </c>
      <c r="G1565" s="86">
        <v>5</v>
      </c>
      <c r="H1565" s="89">
        <v>7506.5</v>
      </c>
      <c r="I1565" s="89">
        <v>1482</v>
      </c>
      <c r="J1565" s="94" t="s">
        <v>147</v>
      </c>
      <c r="K1565" s="89">
        <f>H1565*P1565</f>
        <v>8970792.9600000009</v>
      </c>
      <c r="L1565" s="98">
        <f t="shared" si="301"/>
        <v>8970792.9600000009</v>
      </c>
      <c r="M1565" s="89">
        <f t="shared" si="302"/>
        <v>240208</v>
      </c>
      <c r="N1565" s="98">
        <f t="shared" si="304"/>
        <v>9211000.9600000009</v>
      </c>
      <c r="O1565" s="98">
        <f t="shared" si="303"/>
        <v>9211000.9600000009</v>
      </c>
      <c r="P1565" s="85">
        <v>1195.07</v>
      </c>
      <c r="Q1565" s="25">
        <v>32</v>
      </c>
      <c r="R1565" s="96" t="s">
        <v>176</v>
      </c>
      <c r="S1565" s="96" t="s">
        <v>396</v>
      </c>
    </row>
    <row r="1566" spans="1:20" s="6" customFormat="1" ht="37.5" customHeight="1" x14ac:dyDescent="0.3">
      <c r="A1566" s="51">
        <v>77</v>
      </c>
      <c r="B1566" s="61" t="s">
        <v>804</v>
      </c>
      <c r="C1566" s="51">
        <v>1975</v>
      </c>
      <c r="D1566" s="51" t="s">
        <v>22</v>
      </c>
      <c r="E1566" s="83" t="s">
        <v>209</v>
      </c>
      <c r="F1566" s="51" t="s">
        <v>23</v>
      </c>
      <c r="G1566" s="51">
        <v>4</v>
      </c>
      <c r="H1566" s="84">
        <v>5280.4</v>
      </c>
      <c r="I1566" s="84">
        <v>3079</v>
      </c>
      <c r="J1566" s="61" t="s">
        <v>147</v>
      </c>
      <c r="K1566" s="84">
        <f>P1566*H1566</f>
        <v>6310447.6299999999</v>
      </c>
      <c r="L1566" s="85">
        <f t="shared" si="301"/>
        <v>6310447.6299999999</v>
      </c>
      <c r="M1566" s="84">
        <f t="shared" si="302"/>
        <v>168972.79999999999</v>
      </c>
      <c r="N1566" s="84">
        <f t="shared" si="304"/>
        <v>6479420.4299999997</v>
      </c>
      <c r="O1566" s="85">
        <f t="shared" si="303"/>
        <v>6479420.4299999997</v>
      </c>
      <c r="P1566" s="85">
        <v>1195.07</v>
      </c>
      <c r="Q1566" s="25">
        <v>32</v>
      </c>
      <c r="R1566" s="83" t="s">
        <v>176</v>
      </c>
      <c r="S1566" s="83" t="s">
        <v>396</v>
      </c>
      <c r="T1566" s="80"/>
    </row>
    <row r="1567" spans="1:20" s="6" customFormat="1" ht="37.5" customHeight="1" x14ac:dyDescent="0.3">
      <c r="A1567" s="51">
        <v>78</v>
      </c>
      <c r="B1567" s="61" t="s">
        <v>805</v>
      </c>
      <c r="C1567" s="51">
        <v>1985</v>
      </c>
      <c r="D1567" s="51" t="s">
        <v>22</v>
      </c>
      <c r="E1567" s="83" t="s">
        <v>209</v>
      </c>
      <c r="F1567" s="51" t="s">
        <v>54</v>
      </c>
      <c r="G1567" s="51">
        <v>5</v>
      </c>
      <c r="H1567" s="84">
        <v>7863.3</v>
      </c>
      <c r="I1567" s="84">
        <v>5265.5</v>
      </c>
      <c r="J1567" s="61" t="s">
        <v>147</v>
      </c>
      <c r="K1567" s="84">
        <f>P1567*H1567</f>
        <v>9397193.9299999997</v>
      </c>
      <c r="L1567" s="85">
        <f t="shared" si="301"/>
        <v>9397193.9299999997</v>
      </c>
      <c r="M1567" s="84">
        <f t="shared" si="302"/>
        <v>251625.60000000001</v>
      </c>
      <c r="N1567" s="84">
        <f t="shared" si="304"/>
        <v>9648819.5299999993</v>
      </c>
      <c r="O1567" s="85">
        <f t="shared" si="303"/>
        <v>9648819.5299999993</v>
      </c>
      <c r="P1567" s="85">
        <v>1195.07</v>
      </c>
      <c r="Q1567" s="25">
        <v>32</v>
      </c>
      <c r="R1567" s="83" t="s">
        <v>176</v>
      </c>
      <c r="S1567" s="83" t="s">
        <v>396</v>
      </c>
      <c r="T1567" s="80"/>
    </row>
    <row r="1568" spans="1:20" s="6" customFormat="1" ht="37.5" customHeight="1" x14ac:dyDescent="0.3">
      <c r="A1568" s="51">
        <v>79</v>
      </c>
      <c r="B1568" s="61" t="s">
        <v>806</v>
      </c>
      <c r="C1568" s="51">
        <v>1985</v>
      </c>
      <c r="D1568" s="51" t="s">
        <v>22</v>
      </c>
      <c r="E1568" s="83" t="s">
        <v>209</v>
      </c>
      <c r="F1568" s="51" t="s">
        <v>54</v>
      </c>
      <c r="G1568" s="51">
        <v>5</v>
      </c>
      <c r="H1568" s="84">
        <v>6919</v>
      </c>
      <c r="I1568" s="84">
        <v>4193.8999999999996</v>
      </c>
      <c r="J1568" s="61" t="s">
        <v>147</v>
      </c>
      <c r="K1568" s="84">
        <f>P1568*H1568</f>
        <v>8268689.3300000001</v>
      </c>
      <c r="L1568" s="85">
        <f t="shared" si="301"/>
        <v>8268689.3300000001</v>
      </c>
      <c r="M1568" s="84">
        <f>Q1568*H1568</f>
        <v>221408</v>
      </c>
      <c r="N1568" s="84">
        <f t="shared" si="304"/>
        <v>8490097.3300000001</v>
      </c>
      <c r="O1568" s="85">
        <f t="shared" si="303"/>
        <v>8490097.3300000001</v>
      </c>
      <c r="P1568" s="85">
        <v>1195.07</v>
      </c>
      <c r="Q1568" s="25">
        <v>32</v>
      </c>
      <c r="R1568" s="83" t="s">
        <v>176</v>
      </c>
      <c r="S1568" s="83" t="s">
        <v>396</v>
      </c>
      <c r="T1568" s="80"/>
    </row>
    <row r="1569" spans="1:20" s="6" customFormat="1" ht="43.5" customHeight="1" x14ac:dyDescent="0.3">
      <c r="A1569" s="51">
        <v>80</v>
      </c>
      <c r="B1569" s="95" t="s">
        <v>807</v>
      </c>
      <c r="C1569" s="87">
        <v>1930</v>
      </c>
      <c r="D1569" s="87" t="s">
        <v>22</v>
      </c>
      <c r="E1569" s="66" t="s">
        <v>222</v>
      </c>
      <c r="F1569" s="87" t="s">
        <v>39</v>
      </c>
      <c r="G1569" s="87">
        <v>2</v>
      </c>
      <c r="H1569" s="90">
        <v>363.7</v>
      </c>
      <c r="I1569" s="90">
        <v>224.9</v>
      </c>
      <c r="J1569" s="95" t="s">
        <v>147</v>
      </c>
      <c r="K1569" s="90">
        <f>P1569*H1569</f>
        <v>748036.34</v>
      </c>
      <c r="L1569" s="120">
        <f>K1569+K1570+K1571+K1572</f>
        <v>1178864.45</v>
      </c>
      <c r="M1569" s="90">
        <f>Q1569*H1569</f>
        <v>30005.25</v>
      </c>
      <c r="N1569" s="90">
        <f t="shared" si="304"/>
        <v>778041.59</v>
      </c>
      <c r="O1569" s="120">
        <f>N1569+N1570+N1571+N1572</f>
        <v>1231971.92</v>
      </c>
      <c r="P1569" s="84">
        <v>2056.7399999999998</v>
      </c>
      <c r="Q1569" s="25">
        <v>82.5</v>
      </c>
      <c r="R1569" s="97" t="s">
        <v>176</v>
      </c>
      <c r="S1569" s="97" t="s">
        <v>396</v>
      </c>
      <c r="T1569" s="80"/>
    </row>
    <row r="1570" spans="1:20" s="6" customFormat="1" ht="37.5" customHeight="1" x14ac:dyDescent="0.3">
      <c r="A1570" s="51"/>
      <c r="B1570" s="61"/>
      <c r="C1570" s="51"/>
      <c r="D1570" s="51"/>
      <c r="E1570" s="66" t="s">
        <v>222</v>
      </c>
      <c r="F1570" s="87" t="s">
        <v>39</v>
      </c>
      <c r="G1570" s="87">
        <v>2</v>
      </c>
      <c r="H1570" s="84"/>
      <c r="I1570" s="84"/>
      <c r="J1570" s="24" t="s">
        <v>29</v>
      </c>
      <c r="K1570" s="84">
        <f>P1570*H1569</f>
        <v>155372.64000000001</v>
      </c>
      <c r="L1570" s="120"/>
      <c r="M1570" s="84">
        <f>H1569*Q1570</f>
        <v>10590.94</v>
      </c>
      <c r="N1570" s="84">
        <f t="shared" si="304"/>
        <v>165963.57999999999</v>
      </c>
      <c r="O1570" s="120"/>
      <c r="P1570" s="85">
        <v>427.2</v>
      </c>
      <c r="Q1570" s="25">
        <v>29.12</v>
      </c>
      <c r="R1570" s="83" t="s">
        <v>176</v>
      </c>
      <c r="S1570" s="83" t="s">
        <v>396</v>
      </c>
      <c r="T1570" s="80"/>
    </row>
    <row r="1571" spans="1:20" s="6" customFormat="1" ht="18.75" customHeight="1" x14ac:dyDescent="0.3">
      <c r="A1571" s="51"/>
      <c r="B1571" s="61"/>
      <c r="C1571" s="51"/>
      <c r="D1571" s="51"/>
      <c r="E1571" s="66" t="s">
        <v>222</v>
      </c>
      <c r="F1571" s="87" t="s">
        <v>39</v>
      </c>
      <c r="G1571" s="87">
        <v>2</v>
      </c>
      <c r="H1571" s="84"/>
      <c r="I1571" s="84"/>
      <c r="J1571" s="61" t="s">
        <v>60</v>
      </c>
      <c r="K1571" s="84">
        <f>P1571*H1569</f>
        <v>243129.81</v>
      </c>
      <c r="L1571" s="120"/>
      <c r="M1571" s="84">
        <f>H1569*Q1571</f>
        <v>10438.19</v>
      </c>
      <c r="N1571" s="84">
        <f t="shared" si="304"/>
        <v>253568</v>
      </c>
      <c r="O1571" s="120"/>
      <c r="P1571" s="85">
        <v>668.49</v>
      </c>
      <c r="Q1571" s="25">
        <v>28.7</v>
      </c>
      <c r="R1571" s="83" t="s">
        <v>176</v>
      </c>
      <c r="S1571" s="83" t="s">
        <v>396</v>
      </c>
      <c r="T1571" s="80"/>
    </row>
    <row r="1572" spans="1:20" s="6" customFormat="1" ht="18.75" customHeight="1" x14ac:dyDescent="0.3">
      <c r="A1572" s="51"/>
      <c r="B1572" s="61"/>
      <c r="C1572" s="51"/>
      <c r="D1572" s="51"/>
      <c r="E1572" s="66" t="s">
        <v>222</v>
      </c>
      <c r="F1572" s="87" t="s">
        <v>39</v>
      </c>
      <c r="G1572" s="87">
        <v>2</v>
      </c>
      <c r="H1572" s="84"/>
      <c r="I1572" s="84"/>
      <c r="J1572" s="27" t="s">
        <v>963</v>
      </c>
      <c r="K1572" s="84">
        <f>P1572*H1569</f>
        <v>32325.66</v>
      </c>
      <c r="L1572" s="121"/>
      <c r="M1572" s="84">
        <f>Q1572*H1569</f>
        <v>2073.09</v>
      </c>
      <c r="N1572" s="84">
        <f t="shared" si="304"/>
        <v>34398.75</v>
      </c>
      <c r="O1572" s="121"/>
      <c r="P1572" s="84">
        <v>88.88</v>
      </c>
      <c r="Q1572" s="50">
        <v>5.7</v>
      </c>
      <c r="R1572" s="83" t="s">
        <v>176</v>
      </c>
      <c r="S1572" s="83" t="s">
        <v>396</v>
      </c>
      <c r="T1572" s="80"/>
    </row>
    <row r="1573" spans="1:20" s="6" customFormat="1" ht="31.5" customHeight="1" x14ac:dyDescent="0.3">
      <c r="A1573" s="51">
        <v>81</v>
      </c>
      <c r="B1573" s="61" t="s">
        <v>808</v>
      </c>
      <c r="C1573" s="51">
        <v>1917</v>
      </c>
      <c r="D1573" s="51" t="s">
        <v>22</v>
      </c>
      <c r="E1573" s="83" t="s">
        <v>222</v>
      </c>
      <c r="F1573" s="51" t="s">
        <v>39</v>
      </c>
      <c r="G1573" s="51">
        <v>1</v>
      </c>
      <c r="H1573" s="84">
        <v>309.8</v>
      </c>
      <c r="I1573" s="84">
        <v>261.5</v>
      </c>
      <c r="J1573" s="61" t="s">
        <v>147</v>
      </c>
      <c r="K1573" s="84">
        <f>P1573*H1573</f>
        <v>637178.05000000005</v>
      </c>
      <c r="L1573" s="122">
        <f>K1573+K1574+K1575+K1576</f>
        <v>1004157.83</v>
      </c>
      <c r="M1573" s="84">
        <f>Q1573*H1573</f>
        <v>25558.5</v>
      </c>
      <c r="N1573" s="84">
        <f t="shared" si="304"/>
        <v>662736.55000000005</v>
      </c>
      <c r="O1573" s="122">
        <f>N1573+N1574+N1575+N1576</f>
        <v>1049394.83</v>
      </c>
      <c r="P1573" s="84">
        <v>2056.7399999999998</v>
      </c>
      <c r="Q1573" s="25">
        <v>82.5</v>
      </c>
      <c r="R1573" s="83" t="s">
        <v>176</v>
      </c>
      <c r="S1573" s="83" t="s">
        <v>396</v>
      </c>
      <c r="T1573" s="80"/>
    </row>
    <row r="1574" spans="1:20" s="6" customFormat="1" ht="37.5" customHeight="1" x14ac:dyDescent="0.3">
      <c r="A1574" s="51"/>
      <c r="B1574" s="61"/>
      <c r="C1574" s="51"/>
      <c r="D1574" s="51"/>
      <c r="E1574" s="83" t="s">
        <v>222</v>
      </c>
      <c r="F1574" s="51" t="s">
        <v>39</v>
      </c>
      <c r="G1574" s="51">
        <v>1</v>
      </c>
      <c r="H1574" s="84"/>
      <c r="I1574" s="84"/>
      <c r="J1574" s="24" t="s">
        <v>29</v>
      </c>
      <c r="K1574" s="84">
        <f>P1574*H1573</f>
        <v>132346.56</v>
      </c>
      <c r="L1574" s="120"/>
      <c r="M1574" s="84">
        <f>H1573*Q1574</f>
        <v>9021.3799999999992</v>
      </c>
      <c r="N1574" s="84">
        <f t="shared" si="304"/>
        <v>141367.94</v>
      </c>
      <c r="O1574" s="120"/>
      <c r="P1574" s="85">
        <v>427.2</v>
      </c>
      <c r="Q1574" s="25">
        <v>29.12</v>
      </c>
      <c r="R1574" s="83" t="s">
        <v>176</v>
      </c>
      <c r="S1574" s="83" t="s">
        <v>396</v>
      </c>
      <c r="T1574" s="80"/>
    </row>
    <row r="1575" spans="1:20" s="6" customFormat="1" ht="18.75" customHeight="1" x14ac:dyDescent="0.3">
      <c r="A1575" s="51"/>
      <c r="B1575" s="61"/>
      <c r="C1575" s="51"/>
      <c r="D1575" s="51"/>
      <c r="E1575" s="83" t="s">
        <v>222</v>
      </c>
      <c r="F1575" s="51" t="s">
        <v>39</v>
      </c>
      <c r="G1575" s="51">
        <v>1</v>
      </c>
      <c r="H1575" s="84"/>
      <c r="I1575" s="84"/>
      <c r="J1575" s="61" t="s">
        <v>60</v>
      </c>
      <c r="K1575" s="84">
        <f>P1575*H1573</f>
        <v>207098.2</v>
      </c>
      <c r="L1575" s="120"/>
      <c r="M1575" s="84">
        <f>H1573*Q1575</f>
        <v>8891.26</v>
      </c>
      <c r="N1575" s="84">
        <f t="shared" si="304"/>
        <v>215989.46</v>
      </c>
      <c r="O1575" s="120"/>
      <c r="P1575" s="85">
        <v>668.49</v>
      </c>
      <c r="Q1575" s="25">
        <v>28.7</v>
      </c>
      <c r="R1575" s="83" t="s">
        <v>176</v>
      </c>
      <c r="S1575" s="83" t="s">
        <v>396</v>
      </c>
      <c r="T1575" s="80"/>
    </row>
    <row r="1576" spans="1:20" s="6" customFormat="1" ht="18.75" customHeight="1" x14ac:dyDescent="0.3">
      <c r="A1576" s="51"/>
      <c r="B1576" s="61"/>
      <c r="C1576" s="51"/>
      <c r="D1576" s="51"/>
      <c r="E1576" s="83" t="s">
        <v>222</v>
      </c>
      <c r="F1576" s="51" t="s">
        <v>39</v>
      </c>
      <c r="G1576" s="51">
        <v>1</v>
      </c>
      <c r="H1576" s="84"/>
      <c r="I1576" s="84"/>
      <c r="J1576" s="27" t="s">
        <v>963</v>
      </c>
      <c r="K1576" s="84">
        <f>P1576*H1573</f>
        <v>27535.02</v>
      </c>
      <c r="L1576" s="121"/>
      <c r="M1576" s="84">
        <f>H1573*Q1576</f>
        <v>1765.86</v>
      </c>
      <c r="N1576" s="84">
        <f t="shared" si="304"/>
        <v>29300.880000000001</v>
      </c>
      <c r="O1576" s="121"/>
      <c r="P1576" s="84">
        <v>88.88</v>
      </c>
      <c r="Q1576" s="50">
        <v>5.7</v>
      </c>
      <c r="R1576" s="83" t="s">
        <v>176</v>
      </c>
      <c r="S1576" s="83" t="s">
        <v>396</v>
      </c>
      <c r="T1576" s="80"/>
    </row>
    <row r="1577" spans="1:20" s="6" customFormat="1" ht="37.5" customHeight="1" x14ac:dyDescent="0.3">
      <c r="A1577" s="51">
        <v>82</v>
      </c>
      <c r="B1577" s="61" t="s">
        <v>351</v>
      </c>
      <c r="C1577" s="51">
        <v>1952</v>
      </c>
      <c r="D1577" s="51" t="s">
        <v>22</v>
      </c>
      <c r="E1577" s="83" t="s">
        <v>209</v>
      </c>
      <c r="F1577" s="51" t="s">
        <v>314</v>
      </c>
      <c r="G1577" s="51">
        <v>3</v>
      </c>
      <c r="H1577" s="84">
        <v>4002.5</v>
      </c>
      <c r="I1577" s="84">
        <v>1866.6</v>
      </c>
      <c r="J1577" s="61" t="s">
        <v>147</v>
      </c>
      <c r="K1577" s="84">
        <f>P1577*H1577</f>
        <v>4783267.68</v>
      </c>
      <c r="L1577" s="85">
        <f>K1577</f>
        <v>4783267.68</v>
      </c>
      <c r="M1577" s="84">
        <f>H1577*Q1577</f>
        <v>128080</v>
      </c>
      <c r="N1577" s="84">
        <f t="shared" si="304"/>
        <v>4911347.68</v>
      </c>
      <c r="O1577" s="85">
        <f t="shared" ref="O1577:O1581" si="305">N1577</f>
        <v>4911347.68</v>
      </c>
      <c r="P1577" s="85">
        <v>1195.07</v>
      </c>
      <c r="Q1577" s="25">
        <v>32</v>
      </c>
      <c r="R1577" s="83" t="s">
        <v>176</v>
      </c>
      <c r="S1577" s="83" t="s">
        <v>396</v>
      </c>
      <c r="T1577" s="80"/>
    </row>
    <row r="1578" spans="1:20" s="6" customFormat="1" ht="37.5" customHeight="1" x14ac:dyDescent="0.3">
      <c r="A1578" s="51">
        <v>83</v>
      </c>
      <c r="B1578" s="61" t="s">
        <v>602</v>
      </c>
      <c r="C1578" s="51">
        <v>1991</v>
      </c>
      <c r="D1578" s="51" t="s">
        <v>22</v>
      </c>
      <c r="E1578" s="83" t="s">
        <v>209</v>
      </c>
      <c r="F1578" s="51" t="s">
        <v>54</v>
      </c>
      <c r="G1578" s="51">
        <v>5</v>
      </c>
      <c r="H1578" s="84">
        <v>7056.7</v>
      </c>
      <c r="I1578" s="84">
        <v>4126.8999999999996</v>
      </c>
      <c r="J1578" s="61" t="s">
        <v>147</v>
      </c>
      <c r="K1578" s="84">
        <f>P1578*H1578</f>
        <v>8433250.4700000007</v>
      </c>
      <c r="L1578" s="84">
        <f>K1578</f>
        <v>8433250.4700000007</v>
      </c>
      <c r="M1578" s="84">
        <f>H1578*Q1578</f>
        <v>225814.39999999999</v>
      </c>
      <c r="N1578" s="84">
        <f t="shared" si="304"/>
        <v>8659064.8699999992</v>
      </c>
      <c r="O1578" s="84">
        <f t="shared" si="305"/>
        <v>8659064.8699999992</v>
      </c>
      <c r="P1578" s="85">
        <v>1195.07</v>
      </c>
      <c r="Q1578" s="25">
        <v>32</v>
      </c>
      <c r="R1578" s="83" t="s">
        <v>176</v>
      </c>
      <c r="S1578" s="83" t="s">
        <v>396</v>
      </c>
      <c r="T1578" s="80"/>
    </row>
    <row r="1579" spans="1:20" s="6" customFormat="1" ht="37.5" customHeight="1" x14ac:dyDescent="0.3">
      <c r="A1579" s="51">
        <v>84</v>
      </c>
      <c r="B1579" s="61" t="s">
        <v>603</v>
      </c>
      <c r="C1579" s="51">
        <v>1989</v>
      </c>
      <c r="D1579" s="51" t="s">
        <v>22</v>
      </c>
      <c r="E1579" s="83" t="s">
        <v>209</v>
      </c>
      <c r="F1579" s="51" t="s">
        <v>54</v>
      </c>
      <c r="G1579" s="51">
        <v>5</v>
      </c>
      <c r="H1579" s="84">
        <v>5304.1</v>
      </c>
      <c r="I1579" s="84">
        <v>3122.4</v>
      </c>
      <c r="J1579" s="61" t="s">
        <v>147</v>
      </c>
      <c r="K1579" s="84">
        <f>P1579*H1579</f>
        <v>6338770.79</v>
      </c>
      <c r="L1579" s="84">
        <f>K1579</f>
        <v>6338770.79</v>
      </c>
      <c r="M1579" s="84">
        <f>H1579*Q1579</f>
        <v>169731.20000000001</v>
      </c>
      <c r="N1579" s="84">
        <f t="shared" si="304"/>
        <v>6508501.9900000002</v>
      </c>
      <c r="O1579" s="84">
        <f t="shared" si="305"/>
        <v>6508501.9900000002</v>
      </c>
      <c r="P1579" s="85">
        <v>1195.07</v>
      </c>
      <c r="Q1579" s="25">
        <v>32</v>
      </c>
      <c r="R1579" s="83" t="s">
        <v>176</v>
      </c>
      <c r="S1579" s="83" t="s">
        <v>396</v>
      </c>
      <c r="T1579" s="80"/>
    </row>
    <row r="1580" spans="1:20" s="4" customFormat="1" ht="37.5" customHeight="1" x14ac:dyDescent="0.25">
      <c r="A1580" s="51">
        <v>85</v>
      </c>
      <c r="B1580" s="61" t="s">
        <v>604</v>
      </c>
      <c r="C1580" s="51">
        <v>1953</v>
      </c>
      <c r="D1580" s="51" t="s">
        <v>22</v>
      </c>
      <c r="E1580" s="84" t="s">
        <v>192</v>
      </c>
      <c r="F1580" s="51" t="s">
        <v>23</v>
      </c>
      <c r="G1580" s="51">
        <v>2</v>
      </c>
      <c r="H1580" s="84">
        <f>I1580*1.8</f>
        <v>907.29</v>
      </c>
      <c r="I1580" s="84">
        <v>504.05</v>
      </c>
      <c r="J1580" s="24" t="s">
        <v>29</v>
      </c>
      <c r="K1580" s="92">
        <f>H1580*P1580</f>
        <v>387594.29</v>
      </c>
      <c r="L1580" s="84">
        <f>K1580</f>
        <v>387594.29</v>
      </c>
      <c r="M1580" s="85">
        <f>H1580*Q1580</f>
        <v>26420.28</v>
      </c>
      <c r="N1580" s="85">
        <f t="shared" si="304"/>
        <v>414014.57</v>
      </c>
      <c r="O1580" s="84">
        <f t="shared" si="305"/>
        <v>414014.57</v>
      </c>
      <c r="P1580" s="85">
        <v>427.2</v>
      </c>
      <c r="Q1580" s="25">
        <v>29.12</v>
      </c>
      <c r="R1580" s="83" t="s">
        <v>176</v>
      </c>
      <c r="S1580" s="83" t="s">
        <v>396</v>
      </c>
    </row>
    <row r="1581" spans="1:20" s="4" customFormat="1" ht="37.5" customHeight="1" x14ac:dyDescent="0.25">
      <c r="A1581" s="51">
        <v>86</v>
      </c>
      <c r="B1581" s="61" t="s">
        <v>895</v>
      </c>
      <c r="C1581" s="51">
        <v>1933</v>
      </c>
      <c r="D1581" s="51" t="s">
        <v>22</v>
      </c>
      <c r="E1581" s="84" t="s">
        <v>192</v>
      </c>
      <c r="F1581" s="51" t="s">
        <v>39</v>
      </c>
      <c r="G1581" s="51">
        <v>2</v>
      </c>
      <c r="H1581" s="84">
        <v>858.73</v>
      </c>
      <c r="I1581" s="84">
        <v>437.23</v>
      </c>
      <c r="J1581" s="61" t="s">
        <v>147</v>
      </c>
      <c r="K1581" s="92">
        <v>579522.6</v>
      </c>
      <c r="L1581" s="89">
        <v>579522.6</v>
      </c>
      <c r="M1581" s="85">
        <v>36509.919999999998</v>
      </c>
      <c r="N1581" s="85">
        <f>M1581+L1581</f>
        <v>616032.52</v>
      </c>
      <c r="O1581" s="89">
        <f t="shared" si="305"/>
        <v>616032.52</v>
      </c>
      <c r="P1581" s="85">
        <v>1894.1</v>
      </c>
      <c r="Q1581" s="25">
        <v>89.5</v>
      </c>
      <c r="R1581" s="83" t="s">
        <v>176</v>
      </c>
      <c r="S1581" s="83" t="s">
        <v>176</v>
      </c>
    </row>
    <row r="1582" spans="1:20" s="4" customFormat="1" ht="37.5" customHeight="1" x14ac:dyDescent="0.25">
      <c r="A1582" s="51">
        <v>87</v>
      </c>
      <c r="B1582" s="61" t="s">
        <v>809</v>
      </c>
      <c r="C1582" s="51">
        <v>1935</v>
      </c>
      <c r="D1582" s="51" t="s">
        <v>22</v>
      </c>
      <c r="E1582" s="83" t="s">
        <v>192</v>
      </c>
      <c r="F1582" s="51" t="s">
        <v>39</v>
      </c>
      <c r="G1582" s="51">
        <v>2</v>
      </c>
      <c r="H1582" s="84">
        <v>663.5</v>
      </c>
      <c r="I1582" s="84">
        <v>307.10000000000002</v>
      </c>
      <c r="J1582" s="61" t="s">
        <v>147</v>
      </c>
      <c r="K1582" s="92">
        <f>H1582*P1582</f>
        <v>1256735.3500000001</v>
      </c>
      <c r="L1582" s="117">
        <f>K1582+K1583</f>
        <v>1601244.46</v>
      </c>
      <c r="M1582" s="85">
        <f>H1582*Q1582</f>
        <v>59383.25</v>
      </c>
      <c r="N1582" s="85">
        <f t="shared" ref="N1582:N1637" si="306">K1582+M1582</f>
        <v>1316118.6000000001</v>
      </c>
      <c r="O1582" s="117">
        <f>N1582+N1583</f>
        <v>1679656.89</v>
      </c>
      <c r="P1582" s="85">
        <v>1894.1</v>
      </c>
      <c r="Q1582" s="25">
        <v>89.5</v>
      </c>
      <c r="R1582" s="83" t="s">
        <v>176</v>
      </c>
      <c r="S1582" s="83" t="s">
        <v>396</v>
      </c>
    </row>
    <row r="1583" spans="1:20" s="4" customFormat="1" ht="37.5" customHeight="1" x14ac:dyDescent="0.25">
      <c r="A1583" s="51"/>
      <c r="B1583" s="61"/>
      <c r="C1583" s="51"/>
      <c r="D1583" s="51"/>
      <c r="E1583" s="83" t="s">
        <v>192</v>
      </c>
      <c r="F1583" s="51" t="s">
        <v>39</v>
      </c>
      <c r="G1583" s="51"/>
      <c r="H1583" s="84">
        <v>663.5</v>
      </c>
      <c r="I1583" s="84"/>
      <c r="J1583" s="61" t="s">
        <v>32</v>
      </c>
      <c r="K1583" s="92">
        <f>H1583*P1583</f>
        <v>344509.11</v>
      </c>
      <c r="L1583" s="119"/>
      <c r="M1583" s="85">
        <f>H1583*Q1583</f>
        <v>19029.18</v>
      </c>
      <c r="N1583" s="85">
        <f t="shared" si="306"/>
        <v>363538.29</v>
      </c>
      <c r="O1583" s="119"/>
      <c r="P1583" s="28">
        <v>519.23</v>
      </c>
      <c r="Q1583" s="77">
        <v>28.68</v>
      </c>
      <c r="R1583" s="83" t="s">
        <v>176</v>
      </c>
      <c r="S1583" s="83" t="s">
        <v>396</v>
      </c>
    </row>
    <row r="1584" spans="1:20" s="4" customFormat="1" ht="37.5" customHeight="1" x14ac:dyDescent="0.25">
      <c r="A1584" s="51">
        <v>88</v>
      </c>
      <c r="B1584" s="61" t="s">
        <v>951</v>
      </c>
      <c r="C1584" s="51">
        <v>1987</v>
      </c>
      <c r="D1584" s="51" t="s">
        <v>22</v>
      </c>
      <c r="E1584" s="83" t="s">
        <v>209</v>
      </c>
      <c r="F1584" s="51" t="s">
        <v>23</v>
      </c>
      <c r="G1584" s="51">
        <v>5</v>
      </c>
      <c r="H1584" s="84">
        <v>5874.6</v>
      </c>
      <c r="I1584" s="84">
        <v>3462.1</v>
      </c>
      <c r="J1584" s="61" t="s">
        <v>147</v>
      </c>
      <c r="K1584" s="92">
        <f>H1584*P1584</f>
        <v>7020558.2199999997</v>
      </c>
      <c r="L1584" s="117">
        <f>K1584+K1585</f>
        <v>9266476.5500000007</v>
      </c>
      <c r="M1584" s="85">
        <f>H1584*Q1584</f>
        <v>187987.20000000001</v>
      </c>
      <c r="N1584" s="85">
        <f t="shared" si="306"/>
        <v>7208545.4199999999</v>
      </c>
      <c r="O1584" s="117">
        <f>N1584+N1585</f>
        <v>9578417.8100000005</v>
      </c>
      <c r="P1584" s="85">
        <v>1195.07</v>
      </c>
      <c r="Q1584" s="25">
        <v>32</v>
      </c>
      <c r="R1584" s="83" t="s">
        <v>176</v>
      </c>
      <c r="S1584" s="83" t="s">
        <v>396</v>
      </c>
    </row>
    <row r="1585" spans="1:19" s="4" customFormat="1" ht="37.5" customHeight="1" x14ac:dyDescent="0.25">
      <c r="A1585" s="51"/>
      <c r="B1585" s="61"/>
      <c r="C1585" s="51"/>
      <c r="D1585" s="51"/>
      <c r="E1585" s="83" t="s">
        <v>209</v>
      </c>
      <c r="F1585" s="51" t="s">
        <v>23</v>
      </c>
      <c r="G1585" s="51"/>
      <c r="H1585" s="84">
        <v>5874.6</v>
      </c>
      <c r="I1585" s="84"/>
      <c r="J1585" s="61" t="s">
        <v>32</v>
      </c>
      <c r="K1585" s="92">
        <f>H1585*P1585</f>
        <v>2245918.33</v>
      </c>
      <c r="L1585" s="119"/>
      <c r="M1585" s="85">
        <f>H1585*Q1585</f>
        <v>123954.06</v>
      </c>
      <c r="N1585" s="85">
        <f t="shared" si="306"/>
        <v>2369872.39</v>
      </c>
      <c r="O1585" s="119"/>
      <c r="P1585" s="84">
        <v>382.31</v>
      </c>
      <c r="Q1585" s="25">
        <v>21.1</v>
      </c>
      <c r="R1585" s="83" t="s">
        <v>176</v>
      </c>
      <c r="S1585" s="83" t="s">
        <v>396</v>
      </c>
    </row>
    <row r="1586" spans="1:19" s="4" customFormat="1" ht="37.5" customHeight="1" x14ac:dyDescent="0.25">
      <c r="A1586" s="51">
        <v>89</v>
      </c>
      <c r="B1586" s="61" t="s">
        <v>354</v>
      </c>
      <c r="C1586" s="51">
        <v>1982</v>
      </c>
      <c r="D1586" s="51" t="s">
        <v>22</v>
      </c>
      <c r="E1586" s="83" t="s">
        <v>209</v>
      </c>
      <c r="F1586" s="51" t="s">
        <v>23</v>
      </c>
      <c r="G1586" s="51">
        <v>5</v>
      </c>
      <c r="H1586" s="84">
        <v>5912.1</v>
      </c>
      <c r="I1586" s="84">
        <v>3284.5</v>
      </c>
      <c r="J1586" s="61" t="s">
        <v>147</v>
      </c>
      <c r="K1586" s="92">
        <f>P1586*H1586</f>
        <v>7065373.3499999996</v>
      </c>
      <c r="L1586" s="85">
        <f>K1586</f>
        <v>7065373.3499999996</v>
      </c>
      <c r="M1586" s="85">
        <f>Q1586*H1586</f>
        <v>189187.20000000001</v>
      </c>
      <c r="N1586" s="85">
        <f t="shared" si="306"/>
        <v>7254560.5499999998</v>
      </c>
      <c r="O1586" s="85">
        <f>N1586</f>
        <v>7254560.5499999998</v>
      </c>
      <c r="P1586" s="85">
        <v>1195.07</v>
      </c>
      <c r="Q1586" s="25">
        <v>32</v>
      </c>
      <c r="R1586" s="83" t="s">
        <v>176</v>
      </c>
      <c r="S1586" s="83" t="s">
        <v>396</v>
      </c>
    </row>
    <row r="1587" spans="1:19" s="4" customFormat="1" ht="34.5" customHeight="1" x14ac:dyDescent="0.25">
      <c r="A1587" s="86">
        <v>90</v>
      </c>
      <c r="B1587" s="94" t="s">
        <v>810</v>
      </c>
      <c r="C1587" s="86">
        <v>1972</v>
      </c>
      <c r="D1587" s="86" t="s">
        <v>22</v>
      </c>
      <c r="E1587" s="96" t="s">
        <v>194</v>
      </c>
      <c r="F1587" s="86" t="s">
        <v>23</v>
      </c>
      <c r="G1587" s="86">
        <v>2</v>
      </c>
      <c r="H1587" s="89">
        <v>1856.5</v>
      </c>
      <c r="I1587" s="89">
        <v>1123.8</v>
      </c>
      <c r="J1587" s="94" t="s">
        <v>147</v>
      </c>
      <c r="K1587" s="67">
        <f>H1587*P1587</f>
        <v>3516396.65</v>
      </c>
      <c r="L1587" s="98">
        <f>K1587</f>
        <v>3516396.65</v>
      </c>
      <c r="M1587" s="98">
        <f>H1587*Q1587</f>
        <v>158730.75</v>
      </c>
      <c r="N1587" s="98">
        <f t="shared" si="306"/>
        <v>3675127.4</v>
      </c>
      <c r="O1587" s="98">
        <f>N1587</f>
        <v>3675127.4</v>
      </c>
      <c r="P1587" s="25">
        <v>1894.1</v>
      </c>
      <c r="Q1587" s="25">
        <v>85.5</v>
      </c>
      <c r="R1587" s="96" t="s">
        <v>176</v>
      </c>
      <c r="S1587" s="96" t="s">
        <v>396</v>
      </c>
    </row>
    <row r="1588" spans="1:19" ht="37.5" customHeight="1" x14ac:dyDescent="0.3">
      <c r="A1588" s="51">
        <v>91</v>
      </c>
      <c r="B1588" s="61" t="s">
        <v>811</v>
      </c>
      <c r="C1588" s="51">
        <v>1987</v>
      </c>
      <c r="D1588" s="51" t="s">
        <v>22</v>
      </c>
      <c r="E1588" s="83" t="s">
        <v>209</v>
      </c>
      <c r="F1588" s="51" t="s">
        <v>23</v>
      </c>
      <c r="G1588" s="51">
        <v>5</v>
      </c>
      <c r="H1588" s="84">
        <v>5765.4</v>
      </c>
      <c r="I1588" s="84">
        <v>2584.5</v>
      </c>
      <c r="J1588" s="36" t="s">
        <v>147</v>
      </c>
      <c r="K1588" s="92">
        <f>P1588*H1588</f>
        <v>6890056.5800000001</v>
      </c>
      <c r="L1588" s="122">
        <f>K1588+K1589+K1590++K1591+K1592+K1593</f>
        <v>12516741.039999999</v>
      </c>
      <c r="M1588" s="84">
        <f>Q1588*H1588</f>
        <v>184492.79999999999</v>
      </c>
      <c r="N1588" s="84">
        <f t="shared" si="306"/>
        <v>7074549.3799999999</v>
      </c>
      <c r="O1588" s="127">
        <f>N1588+N1589+N1590+N1591+N1592+N1593</f>
        <v>13206513.5</v>
      </c>
      <c r="P1588" s="85">
        <v>1195.07</v>
      </c>
      <c r="Q1588" s="25">
        <v>32</v>
      </c>
      <c r="R1588" s="83" t="s">
        <v>176</v>
      </c>
      <c r="S1588" s="83" t="s">
        <v>396</v>
      </c>
    </row>
    <row r="1589" spans="1:19" ht="37.5" customHeight="1" x14ac:dyDescent="0.3">
      <c r="A1589" s="87"/>
      <c r="B1589" s="65"/>
      <c r="C1589" s="87"/>
      <c r="D1589" s="87"/>
      <c r="E1589" s="97" t="s">
        <v>209</v>
      </c>
      <c r="F1589" s="87" t="s">
        <v>23</v>
      </c>
      <c r="G1589" s="87"/>
      <c r="H1589" s="90"/>
      <c r="I1589" s="90"/>
      <c r="J1589" s="95" t="s">
        <v>29</v>
      </c>
      <c r="K1589" s="68">
        <f>P1589*H1588</f>
        <v>1751816.79</v>
      </c>
      <c r="L1589" s="120"/>
      <c r="M1589" s="82">
        <f>H1588*Q1589</f>
        <v>119228.47</v>
      </c>
      <c r="N1589" s="82">
        <f t="shared" si="306"/>
        <v>1871045.26</v>
      </c>
      <c r="O1589" s="127"/>
      <c r="P1589" s="85">
        <v>303.85000000000002</v>
      </c>
      <c r="Q1589" s="25">
        <v>20.68</v>
      </c>
      <c r="R1589" s="97" t="s">
        <v>176</v>
      </c>
      <c r="S1589" s="97" t="s">
        <v>396</v>
      </c>
    </row>
    <row r="1590" spans="1:19" ht="37.5" customHeight="1" x14ac:dyDescent="0.3">
      <c r="A1590" s="51"/>
      <c r="B1590" s="36"/>
      <c r="C1590" s="51"/>
      <c r="D1590" s="51"/>
      <c r="E1590" s="83" t="s">
        <v>209</v>
      </c>
      <c r="F1590" s="51" t="s">
        <v>23</v>
      </c>
      <c r="G1590" s="51"/>
      <c r="H1590" s="84"/>
      <c r="I1590" s="84"/>
      <c r="J1590" s="61" t="s">
        <v>32</v>
      </c>
      <c r="K1590" s="92">
        <f>P1590*H1588</f>
        <v>2204170.0699999998</v>
      </c>
      <c r="L1590" s="120"/>
      <c r="M1590" s="85">
        <f>H1588*Q1590</f>
        <v>121649.94</v>
      </c>
      <c r="N1590" s="85">
        <f t="shared" si="306"/>
        <v>2325820.0099999998</v>
      </c>
      <c r="O1590" s="127"/>
      <c r="P1590" s="84">
        <v>382.31</v>
      </c>
      <c r="Q1590" s="25">
        <v>21.1</v>
      </c>
      <c r="R1590" s="83" t="s">
        <v>176</v>
      </c>
      <c r="S1590" s="83" t="s">
        <v>396</v>
      </c>
    </row>
    <row r="1591" spans="1:19" ht="56.25" customHeight="1" x14ac:dyDescent="0.3">
      <c r="A1591" s="51"/>
      <c r="B1591" s="36"/>
      <c r="C1591" s="51"/>
      <c r="D1591" s="51"/>
      <c r="E1591" s="83" t="s">
        <v>209</v>
      </c>
      <c r="F1591" s="51" t="s">
        <v>23</v>
      </c>
      <c r="G1591" s="51"/>
      <c r="H1591" s="49"/>
      <c r="I1591" s="49"/>
      <c r="J1591" s="61" t="s">
        <v>55</v>
      </c>
      <c r="K1591" s="92">
        <f>P1591*H1588</f>
        <v>773486.06</v>
      </c>
      <c r="L1591" s="120"/>
      <c r="M1591" s="85">
        <f>H1588*Q1591</f>
        <v>118133.05</v>
      </c>
      <c r="N1591" s="85">
        <f t="shared" si="306"/>
        <v>891619.11</v>
      </c>
      <c r="O1591" s="127"/>
      <c r="P1591" s="85">
        <v>134.16</v>
      </c>
      <c r="Q1591" s="25">
        <v>20.49</v>
      </c>
      <c r="R1591" s="83" t="s">
        <v>176</v>
      </c>
      <c r="S1591" s="83" t="s">
        <v>396</v>
      </c>
    </row>
    <row r="1592" spans="1:19" ht="56.25" customHeight="1" x14ac:dyDescent="0.3">
      <c r="A1592" s="51"/>
      <c r="B1592" s="36"/>
      <c r="C1592" s="51"/>
      <c r="D1592" s="51"/>
      <c r="E1592" s="83" t="s">
        <v>209</v>
      </c>
      <c r="F1592" s="51" t="s">
        <v>23</v>
      </c>
      <c r="G1592" s="51"/>
      <c r="H1592" s="84"/>
      <c r="I1592" s="84"/>
      <c r="J1592" s="61" t="s">
        <v>24</v>
      </c>
      <c r="K1592" s="92">
        <f>P1592*H1588</f>
        <v>513466.52</v>
      </c>
      <c r="L1592" s="120"/>
      <c r="M1592" s="85">
        <f>H1588*Q1592</f>
        <v>80542.64</v>
      </c>
      <c r="N1592" s="85">
        <f t="shared" si="306"/>
        <v>594009.16</v>
      </c>
      <c r="O1592" s="127"/>
      <c r="P1592" s="85">
        <v>89.06</v>
      </c>
      <c r="Q1592" s="25">
        <v>13.97</v>
      </c>
      <c r="R1592" s="83" t="s">
        <v>176</v>
      </c>
      <c r="S1592" s="83" t="s">
        <v>396</v>
      </c>
    </row>
    <row r="1593" spans="1:19" ht="56.25" customHeight="1" x14ac:dyDescent="0.3">
      <c r="A1593" s="51"/>
      <c r="B1593" s="36"/>
      <c r="C1593" s="51"/>
      <c r="D1593" s="51"/>
      <c r="E1593" s="83" t="s">
        <v>209</v>
      </c>
      <c r="F1593" s="51" t="s">
        <v>23</v>
      </c>
      <c r="G1593" s="51"/>
      <c r="H1593" s="84"/>
      <c r="I1593" s="84"/>
      <c r="J1593" s="29" t="s">
        <v>962</v>
      </c>
      <c r="K1593" s="92">
        <f>P1593*H1588</f>
        <v>383745.02</v>
      </c>
      <c r="L1593" s="121"/>
      <c r="M1593" s="85">
        <f>H1588*Q1593</f>
        <v>65725.56</v>
      </c>
      <c r="N1593" s="85">
        <f t="shared" si="306"/>
        <v>449470.58</v>
      </c>
      <c r="O1593" s="127"/>
      <c r="P1593" s="85">
        <v>66.56</v>
      </c>
      <c r="Q1593" s="25">
        <v>11.4</v>
      </c>
      <c r="R1593" s="83" t="s">
        <v>176</v>
      </c>
      <c r="S1593" s="83" t="s">
        <v>396</v>
      </c>
    </row>
    <row r="1594" spans="1:19" ht="37.5" customHeight="1" x14ac:dyDescent="0.3">
      <c r="A1594" s="51">
        <v>92</v>
      </c>
      <c r="B1594" s="61" t="s">
        <v>903</v>
      </c>
      <c r="C1594" s="51">
        <v>1985</v>
      </c>
      <c r="D1594" s="51" t="s">
        <v>22</v>
      </c>
      <c r="E1594" s="83" t="s">
        <v>209</v>
      </c>
      <c r="F1594" s="51" t="s">
        <v>23</v>
      </c>
      <c r="G1594" s="51">
        <v>5</v>
      </c>
      <c r="H1594" s="84">
        <v>2846.5</v>
      </c>
      <c r="I1594" s="84"/>
      <c r="J1594" s="61" t="s">
        <v>32</v>
      </c>
      <c r="K1594" s="92">
        <f t="shared" ref="K1594:K1622" si="307">P1594*H1594</f>
        <v>1088245.42</v>
      </c>
      <c r="L1594" s="117">
        <f>K1594+K1595+K1596+K1597</f>
        <v>1913104.19</v>
      </c>
      <c r="M1594" s="84">
        <f t="shared" ref="M1594:M1621" si="308">Q1594*H1594</f>
        <v>60061.15</v>
      </c>
      <c r="N1594" s="84">
        <f t="shared" si="306"/>
        <v>1148306.57</v>
      </c>
      <c r="O1594" s="117">
        <f>N1594+N1595+N1596+N1597</f>
        <v>2103705.84</v>
      </c>
      <c r="P1594" s="84">
        <v>382.31</v>
      </c>
      <c r="Q1594" s="25">
        <v>21.1</v>
      </c>
      <c r="R1594" s="83" t="s">
        <v>176</v>
      </c>
      <c r="S1594" s="83" t="s">
        <v>396</v>
      </c>
    </row>
    <row r="1595" spans="1:19" ht="56.25" customHeight="1" x14ac:dyDescent="0.3">
      <c r="A1595" s="51"/>
      <c r="B1595" s="61"/>
      <c r="C1595" s="51"/>
      <c r="D1595" s="51"/>
      <c r="E1595" s="83" t="s">
        <v>209</v>
      </c>
      <c r="F1595" s="51" t="s">
        <v>23</v>
      </c>
      <c r="G1595" s="51"/>
      <c r="H1595" s="84">
        <v>2846.5</v>
      </c>
      <c r="I1595" s="84"/>
      <c r="J1595" s="61" t="s">
        <v>55</v>
      </c>
      <c r="K1595" s="92">
        <f t="shared" si="307"/>
        <v>381886.44</v>
      </c>
      <c r="L1595" s="118"/>
      <c r="M1595" s="84">
        <f t="shared" si="308"/>
        <v>58324.79</v>
      </c>
      <c r="N1595" s="84">
        <f t="shared" si="306"/>
        <v>440211.23</v>
      </c>
      <c r="O1595" s="118"/>
      <c r="P1595" s="85">
        <v>134.16</v>
      </c>
      <c r="Q1595" s="25">
        <v>20.49</v>
      </c>
      <c r="R1595" s="83" t="s">
        <v>176</v>
      </c>
      <c r="S1595" s="83" t="s">
        <v>396</v>
      </c>
    </row>
    <row r="1596" spans="1:19" ht="56.25" customHeight="1" x14ac:dyDescent="0.3">
      <c r="A1596" s="51"/>
      <c r="B1596" s="61"/>
      <c r="C1596" s="51"/>
      <c r="D1596" s="51"/>
      <c r="E1596" s="83" t="s">
        <v>209</v>
      </c>
      <c r="F1596" s="51" t="s">
        <v>23</v>
      </c>
      <c r="G1596" s="51"/>
      <c r="H1596" s="84">
        <v>2846.5</v>
      </c>
      <c r="I1596" s="84"/>
      <c r="J1596" s="61" t="s">
        <v>24</v>
      </c>
      <c r="K1596" s="92">
        <f t="shared" si="307"/>
        <v>253509.29</v>
      </c>
      <c r="L1596" s="118"/>
      <c r="M1596" s="84">
        <f t="shared" si="308"/>
        <v>39765.61</v>
      </c>
      <c r="N1596" s="84">
        <f t="shared" si="306"/>
        <v>293274.90000000002</v>
      </c>
      <c r="O1596" s="118"/>
      <c r="P1596" s="85">
        <v>89.06</v>
      </c>
      <c r="Q1596" s="25">
        <v>13.97</v>
      </c>
      <c r="R1596" s="83" t="s">
        <v>176</v>
      </c>
      <c r="S1596" s="83" t="s">
        <v>396</v>
      </c>
    </row>
    <row r="1597" spans="1:19" ht="56.25" customHeight="1" x14ac:dyDescent="0.3">
      <c r="A1597" s="51"/>
      <c r="B1597" s="61"/>
      <c r="C1597" s="51"/>
      <c r="D1597" s="51"/>
      <c r="E1597" s="83" t="s">
        <v>209</v>
      </c>
      <c r="F1597" s="51" t="s">
        <v>23</v>
      </c>
      <c r="G1597" s="51"/>
      <c r="H1597" s="84">
        <v>2846.5</v>
      </c>
      <c r="I1597" s="84"/>
      <c r="J1597" s="29" t="s">
        <v>962</v>
      </c>
      <c r="K1597" s="92">
        <f t="shared" si="307"/>
        <v>189463.04000000001</v>
      </c>
      <c r="L1597" s="119"/>
      <c r="M1597" s="84">
        <f t="shared" si="308"/>
        <v>32450.1</v>
      </c>
      <c r="N1597" s="84">
        <f t="shared" si="306"/>
        <v>221913.14</v>
      </c>
      <c r="O1597" s="119"/>
      <c r="P1597" s="85">
        <v>66.56</v>
      </c>
      <c r="Q1597" s="25">
        <v>11.4</v>
      </c>
      <c r="R1597" s="83" t="s">
        <v>176</v>
      </c>
      <c r="S1597" s="83" t="s">
        <v>396</v>
      </c>
    </row>
    <row r="1598" spans="1:19" ht="56.25" customHeight="1" x14ac:dyDescent="0.3">
      <c r="A1598" s="51">
        <v>93</v>
      </c>
      <c r="B1598" s="61" t="s">
        <v>904</v>
      </c>
      <c r="C1598" s="51">
        <v>1985</v>
      </c>
      <c r="D1598" s="51" t="s">
        <v>22</v>
      </c>
      <c r="E1598" s="83" t="s">
        <v>209</v>
      </c>
      <c r="F1598" s="51" t="s">
        <v>23</v>
      </c>
      <c r="G1598" s="51">
        <v>5</v>
      </c>
      <c r="H1598" s="84">
        <v>2743</v>
      </c>
      <c r="I1598" s="84"/>
      <c r="J1598" s="61" t="s">
        <v>32</v>
      </c>
      <c r="K1598" s="92">
        <f t="shared" si="307"/>
        <v>1048676.33</v>
      </c>
      <c r="L1598" s="117">
        <f>K1598+K1599+K1600+K1601</f>
        <v>1843542.87</v>
      </c>
      <c r="M1598" s="84">
        <f t="shared" si="308"/>
        <v>57877.3</v>
      </c>
      <c r="N1598" s="84">
        <f t="shared" ref="N1598:N1621" si="309">K1598+M1598</f>
        <v>1106553.6299999999</v>
      </c>
      <c r="O1598" s="117">
        <f>N1598+N1599+N1600+N1601</f>
        <v>2027214.15</v>
      </c>
      <c r="P1598" s="84">
        <v>382.31</v>
      </c>
      <c r="Q1598" s="25">
        <v>21.1</v>
      </c>
      <c r="R1598" s="83" t="s">
        <v>176</v>
      </c>
      <c r="S1598" s="83" t="s">
        <v>396</v>
      </c>
    </row>
    <row r="1599" spans="1:19" ht="56.25" customHeight="1" x14ac:dyDescent="0.3">
      <c r="A1599" s="51"/>
      <c r="B1599" s="61"/>
      <c r="C1599" s="51"/>
      <c r="D1599" s="51"/>
      <c r="E1599" s="83" t="s">
        <v>209</v>
      </c>
      <c r="F1599" s="51" t="s">
        <v>23</v>
      </c>
      <c r="G1599" s="51"/>
      <c r="H1599" s="84">
        <v>2743</v>
      </c>
      <c r="I1599" s="84"/>
      <c r="J1599" s="61" t="s">
        <v>55</v>
      </c>
      <c r="K1599" s="92">
        <f t="shared" si="307"/>
        <v>368000.88</v>
      </c>
      <c r="L1599" s="118"/>
      <c r="M1599" s="84">
        <f t="shared" si="308"/>
        <v>56204.07</v>
      </c>
      <c r="N1599" s="84">
        <f t="shared" si="309"/>
        <v>424204.95</v>
      </c>
      <c r="O1599" s="118"/>
      <c r="P1599" s="85">
        <v>134.16</v>
      </c>
      <c r="Q1599" s="25">
        <v>20.49</v>
      </c>
      <c r="R1599" s="83" t="s">
        <v>176</v>
      </c>
      <c r="S1599" s="83" t="s">
        <v>396</v>
      </c>
    </row>
    <row r="1600" spans="1:19" ht="56.25" customHeight="1" x14ac:dyDescent="0.3">
      <c r="A1600" s="51"/>
      <c r="B1600" s="61"/>
      <c r="C1600" s="51"/>
      <c r="D1600" s="51"/>
      <c r="E1600" s="83" t="s">
        <v>209</v>
      </c>
      <c r="F1600" s="51" t="s">
        <v>23</v>
      </c>
      <c r="G1600" s="51"/>
      <c r="H1600" s="84">
        <v>2743</v>
      </c>
      <c r="I1600" s="84"/>
      <c r="J1600" s="61" t="s">
        <v>24</v>
      </c>
      <c r="K1600" s="92">
        <f t="shared" si="307"/>
        <v>244291.58</v>
      </c>
      <c r="L1600" s="118"/>
      <c r="M1600" s="84">
        <f t="shared" si="308"/>
        <v>38319.71</v>
      </c>
      <c r="N1600" s="84">
        <f t="shared" si="309"/>
        <v>282611.28999999998</v>
      </c>
      <c r="O1600" s="118"/>
      <c r="P1600" s="85">
        <v>89.06</v>
      </c>
      <c r="Q1600" s="25">
        <v>13.97</v>
      </c>
      <c r="R1600" s="83" t="s">
        <v>176</v>
      </c>
      <c r="S1600" s="83" t="s">
        <v>396</v>
      </c>
    </row>
    <row r="1601" spans="1:19" ht="56.25" customHeight="1" x14ac:dyDescent="0.3">
      <c r="A1601" s="51"/>
      <c r="B1601" s="61"/>
      <c r="C1601" s="51"/>
      <c r="D1601" s="51"/>
      <c r="E1601" s="83" t="s">
        <v>209</v>
      </c>
      <c r="F1601" s="51" t="s">
        <v>23</v>
      </c>
      <c r="G1601" s="51"/>
      <c r="H1601" s="84">
        <v>2743</v>
      </c>
      <c r="I1601" s="84"/>
      <c r="J1601" s="29" t="s">
        <v>962</v>
      </c>
      <c r="K1601" s="92">
        <f t="shared" si="307"/>
        <v>182574.07999999999</v>
      </c>
      <c r="L1601" s="119"/>
      <c r="M1601" s="84">
        <f t="shared" si="308"/>
        <v>31270.2</v>
      </c>
      <c r="N1601" s="84">
        <f t="shared" si="309"/>
        <v>213844.28</v>
      </c>
      <c r="O1601" s="119"/>
      <c r="P1601" s="85">
        <v>66.56</v>
      </c>
      <c r="Q1601" s="25">
        <v>11.4</v>
      </c>
      <c r="R1601" s="83" t="s">
        <v>176</v>
      </c>
      <c r="S1601" s="83" t="s">
        <v>396</v>
      </c>
    </row>
    <row r="1602" spans="1:19" ht="56.25" customHeight="1" x14ac:dyDescent="0.3">
      <c r="A1602" s="51">
        <v>94</v>
      </c>
      <c r="B1602" s="61" t="s">
        <v>905</v>
      </c>
      <c r="C1602" s="51">
        <v>1985</v>
      </c>
      <c r="D1602" s="51" t="s">
        <v>22</v>
      </c>
      <c r="E1602" s="83" t="s">
        <v>209</v>
      </c>
      <c r="F1602" s="51" t="s">
        <v>23</v>
      </c>
      <c r="G1602" s="51">
        <v>5</v>
      </c>
      <c r="H1602" s="84">
        <v>3327.2</v>
      </c>
      <c r="I1602" s="84"/>
      <c r="J1602" s="61" t="s">
        <v>32</v>
      </c>
      <c r="K1602" s="92">
        <f t="shared" si="307"/>
        <v>1272021.83</v>
      </c>
      <c r="L1602" s="117">
        <f>K1602+K1603+K1604+K1605</f>
        <v>2236177.84</v>
      </c>
      <c r="M1602" s="84">
        <f t="shared" si="308"/>
        <v>70203.92</v>
      </c>
      <c r="N1602" s="84">
        <f t="shared" si="309"/>
        <v>1342225.75</v>
      </c>
      <c r="O1602" s="117">
        <f>N1602+N1603+N1604+N1605</f>
        <v>2458967.15</v>
      </c>
      <c r="P1602" s="84">
        <v>382.31</v>
      </c>
      <c r="Q1602" s="25">
        <v>21.1</v>
      </c>
      <c r="R1602" s="83" t="s">
        <v>176</v>
      </c>
      <c r="S1602" s="83" t="s">
        <v>396</v>
      </c>
    </row>
    <row r="1603" spans="1:19" ht="56.25" customHeight="1" x14ac:dyDescent="0.3">
      <c r="A1603" s="51"/>
      <c r="B1603" s="61"/>
      <c r="C1603" s="51"/>
      <c r="D1603" s="51"/>
      <c r="E1603" s="83" t="s">
        <v>209</v>
      </c>
      <c r="F1603" s="51" t="s">
        <v>23</v>
      </c>
      <c r="G1603" s="51"/>
      <c r="H1603" s="84">
        <v>3327.2</v>
      </c>
      <c r="I1603" s="84"/>
      <c r="J1603" s="61" t="s">
        <v>55</v>
      </c>
      <c r="K1603" s="92">
        <f t="shared" si="307"/>
        <v>446377.15</v>
      </c>
      <c r="L1603" s="118"/>
      <c r="M1603" s="84">
        <f t="shared" si="308"/>
        <v>68174.33</v>
      </c>
      <c r="N1603" s="84">
        <f t="shared" si="309"/>
        <v>514551.48</v>
      </c>
      <c r="O1603" s="118"/>
      <c r="P1603" s="85">
        <v>134.16</v>
      </c>
      <c r="Q1603" s="25">
        <v>20.49</v>
      </c>
      <c r="R1603" s="83" t="s">
        <v>176</v>
      </c>
      <c r="S1603" s="83" t="s">
        <v>396</v>
      </c>
    </row>
    <row r="1604" spans="1:19" ht="56.25" customHeight="1" x14ac:dyDescent="0.3">
      <c r="A1604" s="51"/>
      <c r="B1604" s="61"/>
      <c r="C1604" s="51"/>
      <c r="D1604" s="51"/>
      <c r="E1604" s="83" t="s">
        <v>209</v>
      </c>
      <c r="F1604" s="51" t="s">
        <v>23</v>
      </c>
      <c r="G1604" s="51"/>
      <c r="H1604" s="84">
        <v>3327.2</v>
      </c>
      <c r="I1604" s="84"/>
      <c r="J1604" s="61" t="s">
        <v>24</v>
      </c>
      <c r="K1604" s="92">
        <f t="shared" si="307"/>
        <v>296320.43</v>
      </c>
      <c r="L1604" s="118"/>
      <c r="M1604" s="84">
        <f t="shared" si="308"/>
        <v>46480.98</v>
      </c>
      <c r="N1604" s="84">
        <f t="shared" si="309"/>
        <v>342801.41</v>
      </c>
      <c r="O1604" s="118"/>
      <c r="P1604" s="85">
        <v>89.06</v>
      </c>
      <c r="Q1604" s="25">
        <v>13.97</v>
      </c>
      <c r="R1604" s="83" t="s">
        <v>176</v>
      </c>
      <c r="S1604" s="83" t="s">
        <v>396</v>
      </c>
    </row>
    <row r="1605" spans="1:19" ht="56.25" customHeight="1" x14ac:dyDescent="0.3">
      <c r="A1605" s="51"/>
      <c r="B1605" s="61"/>
      <c r="C1605" s="51"/>
      <c r="D1605" s="51"/>
      <c r="E1605" s="83" t="s">
        <v>209</v>
      </c>
      <c r="F1605" s="51" t="s">
        <v>23</v>
      </c>
      <c r="G1605" s="51"/>
      <c r="H1605" s="84">
        <v>3327.2</v>
      </c>
      <c r="I1605" s="84"/>
      <c r="J1605" s="29" t="s">
        <v>962</v>
      </c>
      <c r="K1605" s="92">
        <f t="shared" si="307"/>
        <v>221458.43</v>
      </c>
      <c r="L1605" s="119"/>
      <c r="M1605" s="84">
        <f t="shared" si="308"/>
        <v>37930.080000000002</v>
      </c>
      <c r="N1605" s="84">
        <f t="shared" si="309"/>
        <v>259388.51</v>
      </c>
      <c r="O1605" s="119"/>
      <c r="P1605" s="85">
        <v>66.56</v>
      </c>
      <c r="Q1605" s="25">
        <v>11.4</v>
      </c>
      <c r="R1605" s="83" t="s">
        <v>176</v>
      </c>
      <c r="S1605" s="83" t="s">
        <v>396</v>
      </c>
    </row>
    <row r="1606" spans="1:19" ht="56.25" customHeight="1" x14ac:dyDescent="0.3">
      <c r="A1606" s="51">
        <v>95</v>
      </c>
      <c r="B1606" s="61" t="s">
        <v>906</v>
      </c>
      <c r="C1606" s="51">
        <v>1985</v>
      </c>
      <c r="D1606" s="51" t="s">
        <v>22</v>
      </c>
      <c r="E1606" s="83" t="s">
        <v>209</v>
      </c>
      <c r="F1606" s="51" t="s">
        <v>23</v>
      </c>
      <c r="G1606" s="51">
        <v>5</v>
      </c>
      <c r="H1606" s="84">
        <v>2572.4</v>
      </c>
      <c r="I1606" s="84"/>
      <c r="J1606" s="61" t="s">
        <v>32</v>
      </c>
      <c r="K1606" s="92">
        <f t="shared" si="307"/>
        <v>983454.24</v>
      </c>
      <c r="L1606" s="117">
        <f>K1606+K1607+K1608+K1609</f>
        <v>1728884.3</v>
      </c>
      <c r="M1606" s="84">
        <f t="shared" si="308"/>
        <v>54277.64</v>
      </c>
      <c r="N1606" s="84">
        <f t="shared" si="309"/>
        <v>1037731.88</v>
      </c>
      <c r="O1606" s="117">
        <f>N1606+N1607+N1608+N1609</f>
        <v>1901132.21</v>
      </c>
      <c r="P1606" s="84">
        <v>382.31</v>
      </c>
      <c r="Q1606" s="25">
        <v>21.1</v>
      </c>
      <c r="R1606" s="83" t="s">
        <v>176</v>
      </c>
      <c r="S1606" s="83" t="s">
        <v>396</v>
      </c>
    </row>
    <row r="1607" spans="1:19" ht="56.25" customHeight="1" x14ac:dyDescent="0.3">
      <c r="A1607" s="51"/>
      <c r="B1607" s="61"/>
      <c r="C1607" s="51"/>
      <c r="D1607" s="51"/>
      <c r="E1607" s="83" t="s">
        <v>209</v>
      </c>
      <c r="F1607" s="51" t="s">
        <v>23</v>
      </c>
      <c r="G1607" s="51"/>
      <c r="H1607" s="84">
        <v>2572.4</v>
      </c>
      <c r="I1607" s="84"/>
      <c r="J1607" s="61" t="s">
        <v>55</v>
      </c>
      <c r="K1607" s="92">
        <f t="shared" si="307"/>
        <v>345113.18</v>
      </c>
      <c r="L1607" s="118"/>
      <c r="M1607" s="84">
        <f t="shared" si="308"/>
        <v>52708.480000000003</v>
      </c>
      <c r="N1607" s="84">
        <f t="shared" si="309"/>
        <v>397821.66</v>
      </c>
      <c r="O1607" s="118"/>
      <c r="P1607" s="85">
        <v>134.16</v>
      </c>
      <c r="Q1607" s="25">
        <v>20.49</v>
      </c>
      <c r="R1607" s="83" t="s">
        <v>176</v>
      </c>
      <c r="S1607" s="83" t="s">
        <v>396</v>
      </c>
    </row>
    <row r="1608" spans="1:19" ht="56.25" customHeight="1" x14ac:dyDescent="0.3">
      <c r="A1608" s="51"/>
      <c r="B1608" s="61"/>
      <c r="C1608" s="51"/>
      <c r="D1608" s="51"/>
      <c r="E1608" s="83" t="s">
        <v>209</v>
      </c>
      <c r="F1608" s="51" t="s">
        <v>23</v>
      </c>
      <c r="G1608" s="51"/>
      <c r="H1608" s="84">
        <v>2572.4</v>
      </c>
      <c r="I1608" s="84"/>
      <c r="J1608" s="61" t="s">
        <v>24</v>
      </c>
      <c r="K1608" s="92">
        <f t="shared" si="307"/>
        <v>229097.94</v>
      </c>
      <c r="L1608" s="118"/>
      <c r="M1608" s="84">
        <f t="shared" si="308"/>
        <v>35936.43</v>
      </c>
      <c r="N1608" s="84">
        <f t="shared" si="309"/>
        <v>265034.37</v>
      </c>
      <c r="O1608" s="118"/>
      <c r="P1608" s="85">
        <v>89.06</v>
      </c>
      <c r="Q1608" s="25">
        <v>13.97</v>
      </c>
      <c r="R1608" s="83" t="s">
        <v>176</v>
      </c>
      <c r="S1608" s="83" t="s">
        <v>396</v>
      </c>
    </row>
    <row r="1609" spans="1:19" ht="56.25" customHeight="1" x14ac:dyDescent="0.3">
      <c r="A1609" s="51"/>
      <c r="B1609" s="61"/>
      <c r="C1609" s="51"/>
      <c r="D1609" s="51"/>
      <c r="E1609" s="83" t="s">
        <v>209</v>
      </c>
      <c r="F1609" s="51" t="s">
        <v>23</v>
      </c>
      <c r="G1609" s="51"/>
      <c r="H1609" s="84">
        <v>2572.4</v>
      </c>
      <c r="I1609" s="84"/>
      <c r="J1609" s="29" t="s">
        <v>962</v>
      </c>
      <c r="K1609" s="92">
        <f t="shared" si="307"/>
        <v>171218.94</v>
      </c>
      <c r="L1609" s="119"/>
      <c r="M1609" s="84">
        <f t="shared" si="308"/>
        <v>29325.360000000001</v>
      </c>
      <c r="N1609" s="84">
        <f t="shared" si="309"/>
        <v>200544.3</v>
      </c>
      <c r="O1609" s="119"/>
      <c r="P1609" s="85">
        <v>66.56</v>
      </c>
      <c r="Q1609" s="25">
        <v>11.4</v>
      </c>
      <c r="R1609" s="83" t="s">
        <v>176</v>
      </c>
      <c r="S1609" s="83" t="s">
        <v>396</v>
      </c>
    </row>
    <row r="1610" spans="1:19" ht="56.25" customHeight="1" x14ac:dyDescent="0.3">
      <c r="A1610" s="51">
        <v>96</v>
      </c>
      <c r="B1610" s="61" t="s">
        <v>907</v>
      </c>
      <c r="C1610" s="51">
        <v>1985</v>
      </c>
      <c r="D1610" s="51" t="s">
        <v>22</v>
      </c>
      <c r="E1610" s="83" t="s">
        <v>209</v>
      </c>
      <c r="F1610" s="51" t="s">
        <v>23</v>
      </c>
      <c r="G1610" s="51">
        <v>5</v>
      </c>
      <c r="H1610" s="84">
        <v>2547.1999999999998</v>
      </c>
      <c r="I1610" s="84"/>
      <c r="J1610" s="61" t="s">
        <v>32</v>
      </c>
      <c r="K1610" s="92">
        <f t="shared" si="307"/>
        <v>973820.03</v>
      </c>
      <c r="L1610" s="117">
        <f>K1610+K1611+K1612+K1613</f>
        <v>1711947.64</v>
      </c>
      <c r="M1610" s="84">
        <f t="shared" si="308"/>
        <v>53745.919999999998</v>
      </c>
      <c r="N1610" s="84">
        <f t="shared" si="309"/>
        <v>1027565.95</v>
      </c>
      <c r="O1610" s="117">
        <f>N1610+N1611+N1612+N1613</f>
        <v>1882508.15</v>
      </c>
      <c r="P1610" s="84">
        <v>382.31</v>
      </c>
      <c r="Q1610" s="25">
        <v>21.1</v>
      </c>
      <c r="R1610" s="83" t="s">
        <v>176</v>
      </c>
      <c r="S1610" s="83" t="s">
        <v>396</v>
      </c>
    </row>
    <row r="1611" spans="1:19" ht="56.25" customHeight="1" x14ac:dyDescent="0.3">
      <c r="A1611" s="51"/>
      <c r="B1611" s="61"/>
      <c r="C1611" s="51"/>
      <c r="D1611" s="51"/>
      <c r="E1611" s="83" t="s">
        <v>209</v>
      </c>
      <c r="F1611" s="51" t="s">
        <v>23</v>
      </c>
      <c r="G1611" s="51"/>
      <c r="H1611" s="84">
        <v>2547.1999999999998</v>
      </c>
      <c r="I1611" s="84"/>
      <c r="J1611" s="61" t="s">
        <v>55</v>
      </c>
      <c r="K1611" s="92">
        <f t="shared" si="307"/>
        <v>341732.35</v>
      </c>
      <c r="L1611" s="118"/>
      <c r="M1611" s="84">
        <f t="shared" si="308"/>
        <v>52192.13</v>
      </c>
      <c r="N1611" s="84">
        <f t="shared" si="309"/>
        <v>393924.48</v>
      </c>
      <c r="O1611" s="118"/>
      <c r="P1611" s="85">
        <v>134.16</v>
      </c>
      <c r="Q1611" s="25">
        <v>20.49</v>
      </c>
      <c r="R1611" s="83" t="s">
        <v>176</v>
      </c>
      <c r="S1611" s="83" t="s">
        <v>396</v>
      </c>
    </row>
    <row r="1612" spans="1:19" ht="56.25" customHeight="1" x14ac:dyDescent="0.3">
      <c r="A1612" s="51"/>
      <c r="B1612" s="61"/>
      <c r="C1612" s="51"/>
      <c r="D1612" s="51"/>
      <c r="E1612" s="83" t="s">
        <v>209</v>
      </c>
      <c r="F1612" s="51" t="s">
        <v>23</v>
      </c>
      <c r="G1612" s="51"/>
      <c r="H1612" s="84">
        <v>2547.1999999999998</v>
      </c>
      <c r="I1612" s="84"/>
      <c r="J1612" s="61" t="s">
        <v>24</v>
      </c>
      <c r="K1612" s="92">
        <f t="shared" si="307"/>
        <v>226853.63</v>
      </c>
      <c r="L1612" s="118"/>
      <c r="M1612" s="84">
        <f t="shared" si="308"/>
        <v>35584.379999999997</v>
      </c>
      <c r="N1612" s="84">
        <f t="shared" si="309"/>
        <v>262438.01</v>
      </c>
      <c r="O1612" s="118"/>
      <c r="P1612" s="85">
        <v>89.06</v>
      </c>
      <c r="Q1612" s="25">
        <v>13.97</v>
      </c>
      <c r="R1612" s="83" t="s">
        <v>176</v>
      </c>
      <c r="S1612" s="83" t="s">
        <v>396</v>
      </c>
    </row>
    <row r="1613" spans="1:19" ht="56.25" customHeight="1" x14ac:dyDescent="0.3">
      <c r="A1613" s="51"/>
      <c r="B1613" s="61"/>
      <c r="C1613" s="51"/>
      <c r="D1613" s="51"/>
      <c r="E1613" s="83" t="s">
        <v>209</v>
      </c>
      <c r="F1613" s="51" t="s">
        <v>23</v>
      </c>
      <c r="G1613" s="51"/>
      <c r="H1613" s="84">
        <v>2547.1999999999998</v>
      </c>
      <c r="I1613" s="84"/>
      <c r="J1613" s="29" t="s">
        <v>962</v>
      </c>
      <c r="K1613" s="92">
        <f t="shared" si="307"/>
        <v>169541.63</v>
      </c>
      <c r="L1613" s="119"/>
      <c r="M1613" s="84">
        <f t="shared" si="308"/>
        <v>29038.080000000002</v>
      </c>
      <c r="N1613" s="84">
        <f t="shared" si="309"/>
        <v>198579.71</v>
      </c>
      <c r="O1613" s="119"/>
      <c r="P1613" s="85">
        <v>66.56</v>
      </c>
      <c r="Q1613" s="25">
        <v>11.4</v>
      </c>
      <c r="R1613" s="83" t="s">
        <v>176</v>
      </c>
      <c r="S1613" s="83" t="s">
        <v>396</v>
      </c>
    </row>
    <row r="1614" spans="1:19" ht="56.25" customHeight="1" x14ac:dyDescent="0.3">
      <c r="A1614" s="51">
        <v>97</v>
      </c>
      <c r="B1614" s="61" t="s">
        <v>908</v>
      </c>
      <c r="C1614" s="51">
        <v>1985</v>
      </c>
      <c r="D1614" s="51" t="s">
        <v>22</v>
      </c>
      <c r="E1614" s="83" t="s">
        <v>209</v>
      </c>
      <c r="F1614" s="51" t="s">
        <v>23</v>
      </c>
      <c r="G1614" s="51">
        <v>5</v>
      </c>
      <c r="H1614" s="84">
        <v>2548.6999999999998</v>
      </c>
      <c r="I1614" s="84"/>
      <c r="J1614" s="61" t="s">
        <v>32</v>
      </c>
      <c r="K1614" s="92">
        <f t="shared" si="307"/>
        <v>974393.5</v>
      </c>
      <c r="L1614" s="117">
        <f>K1614+K1615+K1616+K1617</f>
        <v>1712955.78</v>
      </c>
      <c r="M1614" s="84">
        <f t="shared" si="308"/>
        <v>53777.57</v>
      </c>
      <c r="N1614" s="84">
        <f t="shared" si="309"/>
        <v>1028171.07</v>
      </c>
      <c r="O1614" s="117">
        <f>N1614+N1615+N1616+N1617</f>
        <v>1883616.73</v>
      </c>
      <c r="P1614" s="84">
        <v>382.31</v>
      </c>
      <c r="Q1614" s="25">
        <v>21.1</v>
      </c>
      <c r="R1614" s="83" t="s">
        <v>176</v>
      </c>
      <c r="S1614" s="83" t="s">
        <v>396</v>
      </c>
    </row>
    <row r="1615" spans="1:19" ht="56.25" customHeight="1" x14ac:dyDescent="0.3">
      <c r="A1615" s="51"/>
      <c r="B1615" s="61"/>
      <c r="C1615" s="51"/>
      <c r="D1615" s="51"/>
      <c r="E1615" s="83" t="s">
        <v>209</v>
      </c>
      <c r="F1615" s="51" t="s">
        <v>23</v>
      </c>
      <c r="G1615" s="51"/>
      <c r="H1615" s="84">
        <v>2548.6999999999998</v>
      </c>
      <c r="I1615" s="84"/>
      <c r="J1615" s="61" t="s">
        <v>55</v>
      </c>
      <c r="K1615" s="92">
        <f t="shared" si="307"/>
        <v>341933.59</v>
      </c>
      <c r="L1615" s="118"/>
      <c r="M1615" s="84">
        <f t="shared" si="308"/>
        <v>52222.86</v>
      </c>
      <c r="N1615" s="84">
        <f t="shared" si="309"/>
        <v>394156.45</v>
      </c>
      <c r="O1615" s="118"/>
      <c r="P1615" s="85">
        <v>134.16</v>
      </c>
      <c r="Q1615" s="25">
        <v>20.49</v>
      </c>
      <c r="R1615" s="83" t="s">
        <v>176</v>
      </c>
      <c r="S1615" s="83" t="s">
        <v>396</v>
      </c>
    </row>
    <row r="1616" spans="1:19" ht="56.25" customHeight="1" x14ac:dyDescent="0.3">
      <c r="A1616" s="51"/>
      <c r="B1616" s="61"/>
      <c r="C1616" s="51"/>
      <c r="D1616" s="51"/>
      <c r="E1616" s="83" t="s">
        <v>209</v>
      </c>
      <c r="F1616" s="51" t="s">
        <v>23</v>
      </c>
      <c r="G1616" s="51"/>
      <c r="H1616" s="84">
        <v>2548.6999999999998</v>
      </c>
      <c r="I1616" s="84"/>
      <c r="J1616" s="61" t="s">
        <v>24</v>
      </c>
      <c r="K1616" s="92">
        <f t="shared" si="307"/>
        <v>226987.22</v>
      </c>
      <c r="L1616" s="118"/>
      <c r="M1616" s="84">
        <f t="shared" si="308"/>
        <v>35605.339999999997</v>
      </c>
      <c r="N1616" s="84">
        <f t="shared" si="309"/>
        <v>262592.56</v>
      </c>
      <c r="O1616" s="118"/>
      <c r="P1616" s="85">
        <v>89.06</v>
      </c>
      <c r="Q1616" s="25">
        <v>13.97</v>
      </c>
      <c r="R1616" s="83" t="s">
        <v>176</v>
      </c>
      <c r="S1616" s="83" t="s">
        <v>396</v>
      </c>
    </row>
    <row r="1617" spans="1:19" ht="56.25" customHeight="1" x14ac:dyDescent="0.3">
      <c r="A1617" s="51"/>
      <c r="B1617" s="61"/>
      <c r="C1617" s="51"/>
      <c r="D1617" s="51"/>
      <c r="E1617" s="83" t="s">
        <v>209</v>
      </c>
      <c r="F1617" s="51" t="s">
        <v>23</v>
      </c>
      <c r="G1617" s="51"/>
      <c r="H1617" s="84">
        <v>2548.6999999999998</v>
      </c>
      <c r="I1617" s="84"/>
      <c r="J1617" s="29" t="s">
        <v>962</v>
      </c>
      <c r="K1617" s="92">
        <f t="shared" si="307"/>
        <v>169641.47</v>
      </c>
      <c r="L1617" s="119"/>
      <c r="M1617" s="84">
        <f t="shared" si="308"/>
        <v>29055.18</v>
      </c>
      <c r="N1617" s="84">
        <f t="shared" si="309"/>
        <v>198696.65</v>
      </c>
      <c r="O1617" s="119"/>
      <c r="P1617" s="85">
        <v>66.56</v>
      </c>
      <c r="Q1617" s="25">
        <v>11.4</v>
      </c>
      <c r="R1617" s="83" t="s">
        <v>176</v>
      </c>
      <c r="S1617" s="83" t="s">
        <v>396</v>
      </c>
    </row>
    <row r="1618" spans="1:19" ht="56.25" customHeight="1" x14ac:dyDescent="0.3">
      <c r="A1618" s="51">
        <v>98</v>
      </c>
      <c r="B1618" s="61" t="s">
        <v>812</v>
      </c>
      <c r="C1618" s="51">
        <v>1985</v>
      </c>
      <c r="D1618" s="51" t="s">
        <v>22</v>
      </c>
      <c r="E1618" s="83" t="s">
        <v>209</v>
      </c>
      <c r="F1618" s="51" t="s">
        <v>23</v>
      </c>
      <c r="G1618" s="51">
        <v>5</v>
      </c>
      <c r="H1618" s="84">
        <v>3378.1</v>
      </c>
      <c r="I1618" s="84"/>
      <c r="J1618" s="61" t="s">
        <v>32</v>
      </c>
      <c r="K1618" s="92">
        <f t="shared" si="307"/>
        <v>1291481.4099999999</v>
      </c>
      <c r="L1618" s="117">
        <f>K1618+K1619+K1620+K1621</f>
        <v>2270387.2400000002</v>
      </c>
      <c r="M1618" s="84">
        <f t="shared" si="308"/>
        <v>71277.91</v>
      </c>
      <c r="N1618" s="84">
        <f t="shared" si="309"/>
        <v>1362759.32</v>
      </c>
      <c r="O1618" s="117">
        <f>N1618+N1619+N1620+N1621</f>
        <v>2496584.8199999998</v>
      </c>
      <c r="P1618" s="84">
        <v>382.31</v>
      </c>
      <c r="Q1618" s="25">
        <v>21.1</v>
      </c>
      <c r="R1618" s="83" t="s">
        <v>176</v>
      </c>
      <c r="S1618" s="83" t="s">
        <v>396</v>
      </c>
    </row>
    <row r="1619" spans="1:19" ht="56.25" customHeight="1" x14ac:dyDescent="0.3">
      <c r="A1619" s="51"/>
      <c r="B1619" s="61"/>
      <c r="C1619" s="51"/>
      <c r="D1619" s="51"/>
      <c r="E1619" s="83" t="s">
        <v>209</v>
      </c>
      <c r="F1619" s="51" t="s">
        <v>23</v>
      </c>
      <c r="G1619" s="51"/>
      <c r="H1619" s="84">
        <v>3378.1</v>
      </c>
      <c r="I1619" s="84"/>
      <c r="J1619" s="61" t="s">
        <v>55</v>
      </c>
      <c r="K1619" s="92">
        <f t="shared" si="307"/>
        <v>453205.9</v>
      </c>
      <c r="L1619" s="118"/>
      <c r="M1619" s="84">
        <f t="shared" si="308"/>
        <v>69217.27</v>
      </c>
      <c r="N1619" s="84">
        <f t="shared" si="309"/>
        <v>522423.17</v>
      </c>
      <c r="O1619" s="118"/>
      <c r="P1619" s="85">
        <v>134.16</v>
      </c>
      <c r="Q1619" s="25">
        <v>20.49</v>
      </c>
      <c r="R1619" s="83" t="s">
        <v>176</v>
      </c>
      <c r="S1619" s="83" t="s">
        <v>396</v>
      </c>
    </row>
    <row r="1620" spans="1:19" ht="56.25" customHeight="1" x14ac:dyDescent="0.3">
      <c r="A1620" s="51"/>
      <c r="B1620" s="61"/>
      <c r="C1620" s="51"/>
      <c r="D1620" s="51"/>
      <c r="E1620" s="83" t="s">
        <v>209</v>
      </c>
      <c r="F1620" s="51" t="s">
        <v>23</v>
      </c>
      <c r="G1620" s="51"/>
      <c r="H1620" s="84">
        <v>3378.1</v>
      </c>
      <c r="I1620" s="84"/>
      <c r="J1620" s="61" t="s">
        <v>24</v>
      </c>
      <c r="K1620" s="92">
        <f t="shared" si="307"/>
        <v>300853.59000000003</v>
      </c>
      <c r="L1620" s="118"/>
      <c r="M1620" s="84">
        <f t="shared" si="308"/>
        <v>47192.06</v>
      </c>
      <c r="N1620" s="84">
        <f t="shared" si="309"/>
        <v>348045.65</v>
      </c>
      <c r="O1620" s="118"/>
      <c r="P1620" s="85">
        <v>89.06</v>
      </c>
      <c r="Q1620" s="25">
        <v>13.97</v>
      </c>
      <c r="R1620" s="83" t="s">
        <v>176</v>
      </c>
      <c r="S1620" s="83" t="s">
        <v>396</v>
      </c>
    </row>
    <row r="1621" spans="1:19" ht="56.25" customHeight="1" x14ac:dyDescent="0.3">
      <c r="A1621" s="51"/>
      <c r="B1621" s="61"/>
      <c r="C1621" s="51"/>
      <c r="D1621" s="51"/>
      <c r="E1621" s="83" t="s">
        <v>209</v>
      </c>
      <c r="F1621" s="51" t="s">
        <v>23</v>
      </c>
      <c r="G1621" s="51"/>
      <c r="H1621" s="84">
        <v>3378.1</v>
      </c>
      <c r="I1621" s="84"/>
      <c r="J1621" s="29" t="s">
        <v>962</v>
      </c>
      <c r="K1621" s="92">
        <f t="shared" si="307"/>
        <v>224846.34</v>
      </c>
      <c r="L1621" s="119"/>
      <c r="M1621" s="84">
        <f t="shared" si="308"/>
        <v>38510.339999999997</v>
      </c>
      <c r="N1621" s="84">
        <f t="shared" si="309"/>
        <v>263356.68</v>
      </c>
      <c r="O1621" s="119"/>
      <c r="P1621" s="85">
        <v>66.56</v>
      </c>
      <c r="Q1621" s="25">
        <v>11.4</v>
      </c>
      <c r="R1621" s="83" t="s">
        <v>176</v>
      </c>
      <c r="S1621" s="83" t="s">
        <v>396</v>
      </c>
    </row>
    <row r="1622" spans="1:19" ht="37.5" customHeight="1" x14ac:dyDescent="0.3">
      <c r="A1622" s="51">
        <v>99</v>
      </c>
      <c r="B1622" s="36" t="s">
        <v>605</v>
      </c>
      <c r="C1622" s="51">
        <v>1981</v>
      </c>
      <c r="D1622" s="51" t="s">
        <v>22</v>
      </c>
      <c r="E1622" s="83" t="s">
        <v>209</v>
      </c>
      <c r="F1622" s="51" t="s">
        <v>54</v>
      </c>
      <c r="G1622" s="51">
        <v>5</v>
      </c>
      <c r="H1622" s="84">
        <f>I1622*1.8</f>
        <v>5229.3599999999997</v>
      </c>
      <c r="I1622" s="84">
        <v>2905.2</v>
      </c>
      <c r="J1622" s="24" t="s">
        <v>29</v>
      </c>
      <c r="K1622" s="85">
        <f t="shared" si="307"/>
        <v>1588941.04</v>
      </c>
      <c r="L1622" s="117">
        <f>K1622+K1623+K1624+K1625+K1626+K1627</f>
        <v>11352992.859999999</v>
      </c>
      <c r="M1622" s="85">
        <f>H1622*Q1622</f>
        <v>108143.16</v>
      </c>
      <c r="N1622" s="85">
        <f t="shared" si="306"/>
        <v>1697084.2</v>
      </c>
      <c r="O1622" s="117">
        <f>N1622+N1623+N1624+N1625+N1626+N1627</f>
        <v>11978633.49</v>
      </c>
      <c r="P1622" s="85">
        <v>303.85000000000002</v>
      </c>
      <c r="Q1622" s="25">
        <v>20.68</v>
      </c>
      <c r="R1622" s="83" t="s">
        <v>176</v>
      </c>
      <c r="S1622" s="83" t="s">
        <v>396</v>
      </c>
    </row>
    <row r="1623" spans="1:19" ht="18.75" customHeight="1" x14ac:dyDescent="0.3">
      <c r="A1623" s="51"/>
      <c r="B1623" s="36"/>
      <c r="C1623" s="51"/>
      <c r="D1623" s="51"/>
      <c r="E1623" s="83" t="s">
        <v>209</v>
      </c>
      <c r="F1623" s="51" t="s">
        <v>54</v>
      </c>
      <c r="G1623" s="51"/>
      <c r="H1623" s="84"/>
      <c r="I1623" s="84"/>
      <c r="J1623" s="61" t="s">
        <v>147</v>
      </c>
      <c r="K1623" s="85">
        <f>P1623*H1622</f>
        <v>6249451.2599999998</v>
      </c>
      <c r="L1623" s="118"/>
      <c r="M1623" s="85">
        <f>H1622*Q1623</f>
        <v>167339.51999999999</v>
      </c>
      <c r="N1623" s="85">
        <f t="shared" si="306"/>
        <v>6416790.7800000003</v>
      </c>
      <c r="O1623" s="118"/>
      <c r="P1623" s="85">
        <v>1195.07</v>
      </c>
      <c r="Q1623" s="25">
        <v>32</v>
      </c>
      <c r="R1623" s="83" t="s">
        <v>176</v>
      </c>
      <c r="S1623" s="83" t="s">
        <v>396</v>
      </c>
    </row>
    <row r="1624" spans="1:19" ht="37.5" customHeight="1" x14ac:dyDescent="0.3">
      <c r="A1624" s="51"/>
      <c r="B1624" s="36"/>
      <c r="C1624" s="51"/>
      <c r="D1624" s="51"/>
      <c r="E1624" s="83" t="s">
        <v>209</v>
      </c>
      <c r="F1624" s="51" t="s">
        <v>54</v>
      </c>
      <c r="G1624" s="51"/>
      <c r="H1624" s="84"/>
      <c r="I1624" s="84"/>
      <c r="J1624" s="61" t="s">
        <v>32</v>
      </c>
      <c r="K1624" s="85">
        <f>P1624*H1622</f>
        <v>1999236.62</v>
      </c>
      <c r="L1624" s="118"/>
      <c r="M1624" s="85">
        <f>H1622*Q1624</f>
        <v>110339.5</v>
      </c>
      <c r="N1624" s="85">
        <f t="shared" si="306"/>
        <v>2109576.12</v>
      </c>
      <c r="O1624" s="118"/>
      <c r="P1624" s="84">
        <v>382.31</v>
      </c>
      <c r="Q1624" s="25">
        <v>21.1</v>
      </c>
      <c r="R1624" s="83" t="s">
        <v>176</v>
      </c>
      <c r="S1624" s="83" t="s">
        <v>396</v>
      </c>
    </row>
    <row r="1625" spans="1:19" ht="56.25" customHeight="1" x14ac:dyDescent="0.3">
      <c r="A1625" s="51"/>
      <c r="B1625" s="36"/>
      <c r="C1625" s="51"/>
      <c r="D1625" s="51"/>
      <c r="E1625" s="83" t="s">
        <v>209</v>
      </c>
      <c r="F1625" s="51" t="s">
        <v>54</v>
      </c>
      <c r="G1625" s="51"/>
      <c r="H1625" s="84"/>
      <c r="I1625" s="84"/>
      <c r="J1625" s="61" t="s">
        <v>55</v>
      </c>
      <c r="K1625" s="85">
        <f>P1625*H1622</f>
        <v>701570.94</v>
      </c>
      <c r="L1625" s="118"/>
      <c r="M1625" s="85">
        <f>H1622*Q1625</f>
        <v>107149.59</v>
      </c>
      <c r="N1625" s="85">
        <f t="shared" si="306"/>
        <v>808720.53</v>
      </c>
      <c r="O1625" s="118"/>
      <c r="P1625" s="85">
        <v>134.16</v>
      </c>
      <c r="Q1625" s="25">
        <v>20.49</v>
      </c>
      <c r="R1625" s="83" t="s">
        <v>176</v>
      </c>
      <c r="S1625" s="83" t="s">
        <v>396</v>
      </c>
    </row>
    <row r="1626" spans="1:19" ht="56.25" customHeight="1" x14ac:dyDescent="0.3">
      <c r="A1626" s="51"/>
      <c r="B1626" s="36"/>
      <c r="C1626" s="51"/>
      <c r="D1626" s="51"/>
      <c r="E1626" s="83" t="s">
        <v>209</v>
      </c>
      <c r="F1626" s="51" t="s">
        <v>54</v>
      </c>
      <c r="G1626" s="51"/>
      <c r="H1626" s="84"/>
      <c r="I1626" s="84"/>
      <c r="J1626" s="61" t="s">
        <v>24</v>
      </c>
      <c r="K1626" s="85">
        <f>P1626*H1622</f>
        <v>465726.8</v>
      </c>
      <c r="L1626" s="118"/>
      <c r="M1626" s="85">
        <f>H1622*Q1626</f>
        <v>73054.16</v>
      </c>
      <c r="N1626" s="85">
        <f t="shared" si="306"/>
        <v>538780.96</v>
      </c>
      <c r="O1626" s="118"/>
      <c r="P1626" s="85">
        <v>89.06</v>
      </c>
      <c r="Q1626" s="25">
        <v>13.97</v>
      </c>
      <c r="R1626" s="83" t="s">
        <v>176</v>
      </c>
      <c r="S1626" s="83" t="s">
        <v>396</v>
      </c>
    </row>
    <row r="1627" spans="1:19" ht="56.25" customHeight="1" x14ac:dyDescent="0.3">
      <c r="A1627" s="51"/>
      <c r="B1627" s="36"/>
      <c r="C1627" s="51"/>
      <c r="D1627" s="51"/>
      <c r="E1627" s="83" t="s">
        <v>209</v>
      </c>
      <c r="F1627" s="51" t="s">
        <v>54</v>
      </c>
      <c r="G1627" s="51"/>
      <c r="H1627" s="84"/>
      <c r="I1627" s="84"/>
      <c r="J1627" s="29" t="s">
        <v>962</v>
      </c>
      <c r="K1627" s="85">
        <f>P1627*H1622</f>
        <v>348066.2</v>
      </c>
      <c r="L1627" s="119"/>
      <c r="M1627" s="85">
        <f>H1622*Q1627</f>
        <v>59614.7</v>
      </c>
      <c r="N1627" s="85">
        <f t="shared" si="306"/>
        <v>407680.9</v>
      </c>
      <c r="O1627" s="119"/>
      <c r="P1627" s="85">
        <v>66.56</v>
      </c>
      <c r="Q1627" s="25">
        <v>11.4</v>
      </c>
      <c r="R1627" s="83" t="s">
        <v>176</v>
      </c>
      <c r="S1627" s="83" t="s">
        <v>396</v>
      </c>
    </row>
    <row r="1628" spans="1:19" ht="37.5" customHeight="1" x14ac:dyDescent="0.3">
      <c r="A1628" s="51">
        <v>100</v>
      </c>
      <c r="B1628" s="36" t="s">
        <v>606</v>
      </c>
      <c r="C1628" s="51">
        <v>1981</v>
      </c>
      <c r="D1628" s="51" t="s">
        <v>22</v>
      </c>
      <c r="E1628" s="83" t="s">
        <v>209</v>
      </c>
      <c r="F1628" s="51" t="s">
        <v>54</v>
      </c>
      <c r="G1628" s="51">
        <v>5</v>
      </c>
      <c r="H1628" s="84">
        <f>I1628*1.8</f>
        <v>5138.6400000000003</v>
      </c>
      <c r="I1628" s="84">
        <v>2854.8</v>
      </c>
      <c r="J1628" s="24" t="s">
        <v>29</v>
      </c>
      <c r="K1628" s="85">
        <f>P1628*H1628</f>
        <v>1561375.76</v>
      </c>
      <c r="L1628" s="117">
        <f>K1628+K1629+K1630+K1631+K1632+K1633</f>
        <v>11156038.82</v>
      </c>
      <c r="M1628" s="85">
        <f>H1628*Q1628</f>
        <v>106267.08</v>
      </c>
      <c r="N1628" s="85">
        <f t="shared" si="306"/>
        <v>1667642.84</v>
      </c>
      <c r="O1628" s="117">
        <f>N1628+N1629+N1630+N1631+N1632+N1633</f>
        <v>11770825.710000001</v>
      </c>
      <c r="P1628" s="85">
        <v>303.85000000000002</v>
      </c>
      <c r="Q1628" s="25">
        <v>20.68</v>
      </c>
      <c r="R1628" s="83" t="s">
        <v>176</v>
      </c>
      <c r="S1628" s="83" t="s">
        <v>396</v>
      </c>
    </row>
    <row r="1629" spans="1:19" ht="18.75" customHeight="1" x14ac:dyDescent="0.3">
      <c r="A1629" s="51"/>
      <c r="B1629" s="36"/>
      <c r="C1629" s="51"/>
      <c r="D1629" s="51"/>
      <c r="E1629" s="83" t="s">
        <v>209</v>
      </c>
      <c r="F1629" s="51" t="s">
        <v>54</v>
      </c>
      <c r="G1629" s="51"/>
      <c r="H1629" s="84"/>
      <c r="I1629" s="84"/>
      <c r="J1629" s="61" t="s">
        <v>147</v>
      </c>
      <c r="K1629" s="85">
        <f>P1629*H1628</f>
        <v>6141034.5</v>
      </c>
      <c r="L1629" s="118"/>
      <c r="M1629" s="85">
        <f>H1628*Q1629</f>
        <v>164436.48000000001</v>
      </c>
      <c r="N1629" s="85">
        <f t="shared" si="306"/>
        <v>6305470.9800000004</v>
      </c>
      <c r="O1629" s="118"/>
      <c r="P1629" s="85">
        <v>1195.07</v>
      </c>
      <c r="Q1629" s="25">
        <v>32</v>
      </c>
      <c r="R1629" s="83" t="s">
        <v>176</v>
      </c>
      <c r="S1629" s="83" t="s">
        <v>396</v>
      </c>
    </row>
    <row r="1630" spans="1:19" ht="37.5" customHeight="1" x14ac:dyDescent="0.3">
      <c r="A1630" s="51"/>
      <c r="B1630" s="36"/>
      <c r="C1630" s="51"/>
      <c r="D1630" s="51"/>
      <c r="E1630" s="83" t="s">
        <v>209</v>
      </c>
      <c r="F1630" s="51" t="s">
        <v>54</v>
      </c>
      <c r="G1630" s="51"/>
      <c r="H1630" s="84"/>
      <c r="I1630" s="84"/>
      <c r="J1630" s="61" t="s">
        <v>32</v>
      </c>
      <c r="K1630" s="85">
        <f>P1630*H1628</f>
        <v>1964553.46</v>
      </c>
      <c r="L1630" s="118"/>
      <c r="M1630" s="85">
        <f>H1628*Q1630</f>
        <v>108425.3</v>
      </c>
      <c r="N1630" s="85">
        <f t="shared" si="306"/>
        <v>2072978.76</v>
      </c>
      <c r="O1630" s="118"/>
      <c r="P1630" s="84">
        <v>382.31</v>
      </c>
      <c r="Q1630" s="25">
        <v>21.1</v>
      </c>
      <c r="R1630" s="83" t="s">
        <v>176</v>
      </c>
      <c r="S1630" s="83" t="s">
        <v>396</v>
      </c>
    </row>
    <row r="1631" spans="1:19" ht="56.25" customHeight="1" x14ac:dyDescent="0.3">
      <c r="A1631" s="51"/>
      <c r="B1631" s="36"/>
      <c r="C1631" s="51"/>
      <c r="D1631" s="51"/>
      <c r="E1631" s="83" t="s">
        <v>209</v>
      </c>
      <c r="F1631" s="51" t="s">
        <v>54</v>
      </c>
      <c r="G1631" s="51"/>
      <c r="H1631" s="84"/>
      <c r="I1631" s="84"/>
      <c r="J1631" s="61" t="s">
        <v>55</v>
      </c>
      <c r="K1631" s="85">
        <f>P1631*H1628</f>
        <v>689399.94</v>
      </c>
      <c r="L1631" s="118"/>
      <c r="M1631" s="85">
        <f>H1628*Q1631</f>
        <v>105290.73</v>
      </c>
      <c r="N1631" s="85">
        <f t="shared" si="306"/>
        <v>794690.67</v>
      </c>
      <c r="O1631" s="118"/>
      <c r="P1631" s="85">
        <v>134.16</v>
      </c>
      <c r="Q1631" s="25">
        <v>20.49</v>
      </c>
      <c r="R1631" s="83" t="s">
        <v>176</v>
      </c>
      <c r="S1631" s="83" t="s">
        <v>396</v>
      </c>
    </row>
    <row r="1632" spans="1:19" ht="56.25" customHeight="1" x14ac:dyDescent="0.3">
      <c r="A1632" s="51"/>
      <c r="B1632" s="36"/>
      <c r="C1632" s="51"/>
      <c r="D1632" s="51"/>
      <c r="E1632" s="83" t="s">
        <v>209</v>
      </c>
      <c r="F1632" s="51" t="s">
        <v>54</v>
      </c>
      <c r="G1632" s="51"/>
      <c r="H1632" s="84"/>
      <c r="I1632" s="84"/>
      <c r="J1632" s="61" t="s">
        <v>24</v>
      </c>
      <c r="K1632" s="85">
        <f>P1632*H1628</f>
        <v>457647.28</v>
      </c>
      <c r="L1632" s="118"/>
      <c r="M1632" s="85">
        <f>H1628*Q1632</f>
        <v>71786.8</v>
      </c>
      <c r="N1632" s="85">
        <f t="shared" si="306"/>
        <v>529434.07999999996</v>
      </c>
      <c r="O1632" s="118"/>
      <c r="P1632" s="85">
        <v>89.06</v>
      </c>
      <c r="Q1632" s="25">
        <v>13.97</v>
      </c>
      <c r="R1632" s="83" t="s">
        <v>176</v>
      </c>
      <c r="S1632" s="83" t="s">
        <v>396</v>
      </c>
    </row>
    <row r="1633" spans="1:19" ht="56.25" customHeight="1" x14ac:dyDescent="0.3">
      <c r="A1633" s="51"/>
      <c r="B1633" s="36"/>
      <c r="C1633" s="51"/>
      <c r="D1633" s="51"/>
      <c r="E1633" s="83" t="s">
        <v>209</v>
      </c>
      <c r="F1633" s="51" t="s">
        <v>54</v>
      </c>
      <c r="G1633" s="51"/>
      <c r="H1633" s="84"/>
      <c r="I1633" s="84"/>
      <c r="J1633" s="29" t="s">
        <v>962</v>
      </c>
      <c r="K1633" s="85">
        <f>P1633*H1628</f>
        <v>342027.88</v>
      </c>
      <c r="L1633" s="119"/>
      <c r="M1633" s="85">
        <f>H1628*Q1633</f>
        <v>58580.5</v>
      </c>
      <c r="N1633" s="85">
        <f t="shared" si="306"/>
        <v>400608.38</v>
      </c>
      <c r="O1633" s="119"/>
      <c r="P1633" s="85">
        <v>66.56</v>
      </c>
      <c r="Q1633" s="25">
        <v>11.4</v>
      </c>
      <c r="R1633" s="83" t="s">
        <v>176</v>
      </c>
      <c r="S1633" s="83" t="s">
        <v>396</v>
      </c>
    </row>
    <row r="1634" spans="1:19" ht="56.25" customHeight="1" x14ac:dyDescent="0.3">
      <c r="A1634" s="51">
        <v>101</v>
      </c>
      <c r="B1634" s="36" t="s">
        <v>960</v>
      </c>
      <c r="C1634" s="51">
        <v>1961</v>
      </c>
      <c r="D1634" s="51" t="s">
        <v>22</v>
      </c>
      <c r="E1634" s="83" t="s">
        <v>222</v>
      </c>
      <c r="F1634" s="51" t="s">
        <v>39</v>
      </c>
      <c r="G1634" s="51">
        <v>2</v>
      </c>
      <c r="H1634" s="84">
        <v>547.20000000000005</v>
      </c>
      <c r="I1634" s="84">
        <v>304</v>
      </c>
      <c r="J1634" s="29" t="s">
        <v>29</v>
      </c>
      <c r="K1634" s="85"/>
      <c r="L1634" s="82"/>
      <c r="M1634" s="85">
        <f>H1634*Q1634</f>
        <v>15934.46</v>
      </c>
      <c r="N1634" s="85">
        <f>M1634</f>
        <v>15934.46</v>
      </c>
      <c r="O1634" s="82">
        <f>N1634</f>
        <v>15934.46</v>
      </c>
      <c r="P1634" s="85"/>
      <c r="Q1634" s="25">
        <v>29.12</v>
      </c>
      <c r="R1634" s="83" t="s">
        <v>176</v>
      </c>
      <c r="S1634" s="83"/>
    </row>
    <row r="1635" spans="1:19" ht="37.5" customHeight="1" x14ac:dyDescent="0.3">
      <c r="A1635" s="51">
        <v>102</v>
      </c>
      <c r="B1635" s="36" t="s">
        <v>607</v>
      </c>
      <c r="C1635" s="51">
        <v>1961</v>
      </c>
      <c r="D1635" s="51" t="s">
        <v>22</v>
      </c>
      <c r="E1635" s="83" t="s">
        <v>222</v>
      </c>
      <c r="F1635" s="51" t="s">
        <v>39</v>
      </c>
      <c r="G1635" s="51">
        <v>2</v>
      </c>
      <c r="H1635" s="84">
        <f>I1635*1.8</f>
        <v>549</v>
      </c>
      <c r="I1635" s="84">
        <v>305</v>
      </c>
      <c r="J1635" s="24" t="s">
        <v>29</v>
      </c>
      <c r="K1635" s="85">
        <f>P1635*H1635</f>
        <v>234532.8</v>
      </c>
      <c r="L1635" s="85">
        <f>K1635</f>
        <v>234532.8</v>
      </c>
      <c r="M1635" s="85">
        <f>H1635*Q1635</f>
        <v>15986.88</v>
      </c>
      <c r="N1635" s="85">
        <f t="shared" si="306"/>
        <v>250519.67999999999</v>
      </c>
      <c r="O1635" s="85">
        <f t="shared" ref="O1635:O1644" si="310">N1635</f>
        <v>250519.67999999999</v>
      </c>
      <c r="P1635" s="85">
        <v>427.2</v>
      </c>
      <c r="Q1635" s="25">
        <v>29.12</v>
      </c>
      <c r="R1635" s="83" t="s">
        <v>176</v>
      </c>
      <c r="S1635" s="83" t="s">
        <v>396</v>
      </c>
    </row>
    <row r="1636" spans="1:19" ht="37.5" customHeight="1" x14ac:dyDescent="0.3">
      <c r="A1636" s="51">
        <v>103</v>
      </c>
      <c r="B1636" s="36" t="s">
        <v>608</v>
      </c>
      <c r="C1636" s="51" t="s">
        <v>22</v>
      </c>
      <c r="D1636" s="51" t="s">
        <v>22</v>
      </c>
      <c r="E1636" s="83" t="s">
        <v>192</v>
      </c>
      <c r="F1636" s="51" t="s">
        <v>39</v>
      </c>
      <c r="G1636" s="51">
        <v>2</v>
      </c>
      <c r="H1636" s="84">
        <f>I1636*1.8</f>
        <v>435.6</v>
      </c>
      <c r="I1636" s="84">
        <v>242</v>
      </c>
      <c r="J1636" s="61" t="s">
        <v>147</v>
      </c>
      <c r="K1636" s="85">
        <f>P1636*H1636</f>
        <v>825069.96</v>
      </c>
      <c r="L1636" s="85">
        <f>K1636</f>
        <v>825069.96</v>
      </c>
      <c r="M1636" s="85">
        <f>H1636*Q1636</f>
        <v>38986.199999999997</v>
      </c>
      <c r="N1636" s="85">
        <f t="shared" si="306"/>
        <v>864056.16</v>
      </c>
      <c r="O1636" s="85">
        <f t="shared" si="310"/>
        <v>864056.16</v>
      </c>
      <c r="P1636" s="85">
        <v>1894.1</v>
      </c>
      <c r="Q1636" s="25">
        <v>89.5</v>
      </c>
      <c r="R1636" s="83" t="s">
        <v>176</v>
      </c>
      <c r="S1636" s="83" t="s">
        <v>396</v>
      </c>
    </row>
    <row r="1637" spans="1:19" ht="37.5" customHeight="1" x14ac:dyDescent="0.3">
      <c r="A1637" s="51">
        <v>104</v>
      </c>
      <c r="B1637" s="36" t="s">
        <v>676</v>
      </c>
      <c r="C1637" s="51">
        <v>1962</v>
      </c>
      <c r="D1637" s="51" t="s">
        <v>22</v>
      </c>
      <c r="E1637" s="83" t="s">
        <v>209</v>
      </c>
      <c r="F1637" s="51" t="s">
        <v>314</v>
      </c>
      <c r="G1637" s="51">
        <v>5</v>
      </c>
      <c r="H1637" s="84">
        <v>3760.6</v>
      </c>
      <c r="I1637" s="84">
        <v>2587.8000000000002</v>
      </c>
      <c r="J1637" s="61" t="s">
        <v>60</v>
      </c>
      <c r="K1637" s="85">
        <f>P1637*H1637</f>
        <v>2675854.9300000002</v>
      </c>
      <c r="L1637" s="85">
        <f>K1637</f>
        <v>2675854.9300000002</v>
      </c>
      <c r="M1637" s="85">
        <f>H1637*Q1637</f>
        <v>75212</v>
      </c>
      <c r="N1637" s="85">
        <f t="shared" si="306"/>
        <v>2751066.93</v>
      </c>
      <c r="O1637" s="85">
        <f t="shared" si="310"/>
        <v>2751066.93</v>
      </c>
      <c r="P1637" s="85">
        <v>711.55</v>
      </c>
      <c r="Q1637" s="77">
        <v>20</v>
      </c>
      <c r="R1637" s="83" t="s">
        <v>176</v>
      </c>
      <c r="S1637" s="83" t="s">
        <v>396</v>
      </c>
    </row>
    <row r="1638" spans="1:19" ht="37.5" customHeight="1" x14ac:dyDescent="0.3">
      <c r="A1638" s="51">
        <v>105</v>
      </c>
      <c r="B1638" s="36" t="s">
        <v>683</v>
      </c>
      <c r="C1638" s="51">
        <v>1941</v>
      </c>
      <c r="D1638" s="51" t="s">
        <v>22</v>
      </c>
      <c r="E1638" s="83" t="s">
        <v>209</v>
      </c>
      <c r="F1638" s="51" t="s">
        <v>314</v>
      </c>
      <c r="G1638" s="51">
        <v>5</v>
      </c>
      <c r="H1638" s="84">
        <v>18887.3</v>
      </c>
      <c r="I1638" s="84">
        <v>9259.7000000000007</v>
      </c>
      <c r="J1638" s="58" t="s">
        <v>29</v>
      </c>
      <c r="K1638" s="85">
        <f>P1638*H1638</f>
        <v>5738906.1100000003</v>
      </c>
      <c r="L1638" s="117">
        <f>K1638+K1639+K1640+K1641+K1642+K1643</f>
        <v>53186636.810000002</v>
      </c>
      <c r="M1638" s="85">
        <f>H1638*Q1638</f>
        <v>390589.36</v>
      </c>
      <c r="N1638" s="85">
        <f t="shared" ref="N1638:N1669" si="311">K1638+M1638</f>
        <v>6129495.4699999997</v>
      </c>
      <c r="O1638" s="117">
        <f>N1638+N1639+N1640+N1641+N1642+N1643</f>
        <v>55608744.159999996</v>
      </c>
      <c r="P1638" s="85">
        <v>303.85000000000002</v>
      </c>
      <c r="Q1638" s="25">
        <v>20.68</v>
      </c>
      <c r="R1638" s="83" t="s">
        <v>176</v>
      </c>
      <c r="S1638" s="83" t="s">
        <v>396</v>
      </c>
    </row>
    <row r="1639" spans="1:19" ht="37.5" customHeight="1" x14ac:dyDescent="0.3">
      <c r="A1639" s="51"/>
      <c r="B1639" s="36"/>
      <c r="C1639" s="51"/>
      <c r="D1639" s="51"/>
      <c r="E1639" s="83" t="s">
        <v>209</v>
      </c>
      <c r="F1639" s="51" t="s">
        <v>314</v>
      </c>
      <c r="G1639" s="51"/>
      <c r="H1639" s="62"/>
      <c r="I1639" s="84"/>
      <c r="J1639" s="61" t="s">
        <v>32</v>
      </c>
      <c r="K1639" s="85">
        <f>P1639*H1638</f>
        <v>7220803.6600000001</v>
      </c>
      <c r="L1639" s="118"/>
      <c r="M1639" s="85">
        <f>H1638*Q1639</f>
        <v>398522.03</v>
      </c>
      <c r="N1639" s="85">
        <f t="shared" si="311"/>
        <v>7619325.6900000004</v>
      </c>
      <c r="O1639" s="118"/>
      <c r="P1639" s="84">
        <v>382.31</v>
      </c>
      <c r="Q1639" s="25">
        <v>21.1</v>
      </c>
      <c r="R1639" s="83" t="s">
        <v>176</v>
      </c>
      <c r="S1639" s="83" t="s">
        <v>396</v>
      </c>
    </row>
    <row r="1640" spans="1:19" ht="56.25" customHeight="1" x14ac:dyDescent="0.3">
      <c r="A1640" s="51"/>
      <c r="B1640" s="36"/>
      <c r="C1640" s="51"/>
      <c r="D1640" s="51"/>
      <c r="E1640" s="83" t="s">
        <v>209</v>
      </c>
      <c r="F1640" s="51" t="s">
        <v>314</v>
      </c>
      <c r="G1640" s="51"/>
      <c r="H1640" s="84"/>
      <c r="I1640" s="84"/>
      <c r="J1640" s="61" t="s">
        <v>55</v>
      </c>
      <c r="K1640" s="85">
        <f>P1640*H1638</f>
        <v>2533920.17</v>
      </c>
      <c r="L1640" s="118"/>
      <c r="M1640" s="85">
        <f>H1638*Q1640</f>
        <v>387000.78</v>
      </c>
      <c r="N1640" s="85">
        <f t="shared" si="311"/>
        <v>2920920.95</v>
      </c>
      <c r="O1640" s="118"/>
      <c r="P1640" s="85">
        <v>134.16</v>
      </c>
      <c r="Q1640" s="25">
        <v>20.49</v>
      </c>
      <c r="R1640" s="83" t="s">
        <v>176</v>
      </c>
      <c r="S1640" s="83" t="s">
        <v>396</v>
      </c>
    </row>
    <row r="1641" spans="1:19" ht="56.25" customHeight="1" x14ac:dyDescent="0.3">
      <c r="A1641" s="51"/>
      <c r="B1641" s="36"/>
      <c r="C1641" s="51"/>
      <c r="D1641" s="51"/>
      <c r="E1641" s="83" t="s">
        <v>209</v>
      </c>
      <c r="F1641" s="51" t="s">
        <v>314</v>
      </c>
      <c r="G1641" s="51"/>
      <c r="H1641" s="84"/>
      <c r="I1641" s="84"/>
      <c r="J1641" s="61" t="s">
        <v>24</v>
      </c>
      <c r="K1641" s="85">
        <f>P1641*H1638</f>
        <v>1682102.94</v>
      </c>
      <c r="L1641" s="118"/>
      <c r="M1641" s="85">
        <f>H1638*Q1641</f>
        <v>263855.58</v>
      </c>
      <c r="N1641" s="85">
        <f t="shared" si="311"/>
        <v>1945958.52</v>
      </c>
      <c r="O1641" s="118"/>
      <c r="P1641" s="85">
        <v>89.06</v>
      </c>
      <c r="Q1641" s="25">
        <v>13.97</v>
      </c>
      <c r="R1641" s="83" t="s">
        <v>176</v>
      </c>
      <c r="S1641" s="83" t="s">
        <v>396</v>
      </c>
    </row>
    <row r="1642" spans="1:19" ht="18.75" customHeight="1" x14ac:dyDescent="0.3">
      <c r="A1642" s="51"/>
      <c r="B1642" s="36"/>
      <c r="C1642" s="51"/>
      <c r="D1642" s="51"/>
      <c r="E1642" s="83" t="s">
        <v>209</v>
      </c>
      <c r="F1642" s="51" t="s">
        <v>314</v>
      </c>
      <c r="G1642" s="51"/>
      <c r="H1642" s="84"/>
      <c r="I1642" s="84"/>
      <c r="J1642" s="62" t="s">
        <v>60</v>
      </c>
      <c r="K1642" s="85">
        <f>P1642*H1638</f>
        <v>13439258.32</v>
      </c>
      <c r="L1642" s="118"/>
      <c r="M1642" s="85">
        <f>H1638*Q1642</f>
        <v>377746</v>
      </c>
      <c r="N1642" s="85">
        <f t="shared" si="311"/>
        <v>13817004.32</v>
      </c>
      <c r="O1642" s="118"/>
      <c r="P1642" s="85">
        <v>711.55</v>
      </c>
      <c r="Q1642" s="77">
        <v>20</v>
      </c>
      <c r="R1642" s="83" t="s">
        <v>176</v>
      </c>
      <c r="S1642" s="83" t="s">
        <v>396</v>
      </c>
    </row>
    <row r="1643" spans="1:19" ht="18.75" customHeight="1" x14ac:dyDescent="0.3">
      <c r="A1643" s="51"/>
      <c r="B1643" s="36"/>
      <c r="C1643" s="51"/>
      <c r="D1643" s="51"/>
      <c r="E1643" s="83" t="s">
        <v>209</v>
      </c>
      <c r="F1643" s="51" t="s">
        <v>314</v>
      </c>
      <c r="G1643" s="51"/>
      <c r="H1643" s="84"/>
      <c r="I1643" s="84"/>
      <c r="J1643" s="61" t="s">
        <v>147</v>
      </c>
      <c r="K1643" s="85">
        <f>P1643*H1638</f>
        <v>22571645.609999999</v>
      </c>
      <c r="L1643" s="118"/>
      <c r="M1643" s="85">
        <f>H1638*Q1643</f>
        <v>604393.6</v>
      </c>
      <c r="N1643" s="85">
        <f t="shared" si="311"/>
        <v>23176039.210000001</v>
      </c>
      <c r="O1643" s="118"/>
      <c r="P1643" s="85">
        <v>1195.07</v>
      </c>
      <c r="Q1643" s="25">
        <v>32</v>
      </c>
      <c r="R1643" s="83" t="s">
        <v>176</v>
      </c>
      <c r="S1643" s="83" t="s">
        <v>396</v>
      </c>
    </row>
    <row r="1644" spans="1:19" ht="37.5" customHeight="1" x14ac:dyDescent="0.3">
      <c r="A1644" s="51">
        <v>106</v>
      </c>
      <c r="B1644" s="36" t="s">
        <v>813</v>
      </c>
      <c r="C1644" s="51">
        <v>1964</v>
      </c>
      <c r="D1644" s="51" t="s">
        <v>22</v>
      </c>
      <c r="E1644" s="83" t="s">
        <v>209</v>
      </c>
      <c r="F1644" s="51" t="s">
        <v>314</v>
      </c>
      <c r="G1644" s="51">
        <v>4</v>
      </c>
      <c r="H1644" s="84">
        <v>3918.5</v>
      </c>
      <c r="I1644" s="84">
        <v>2478</v>
      </c>
      <c r="J1644" s="61" t="s">
        <v>491</v>
      </c>
      <c r="K1644" s="85">
        <f t="shared" ref="K1644:K1653" si="312">P1644*H1644</f>
        <v>476685.53</v>
      </c>
      <c r="L1644" s="85">
        <f>K1644</f>
        <v>476685.53</v>
      </c>
      <c r="M1644" s="85">
        <f t="shared" ref="M1644:M1653" si="313">H1644*Q1644</f>
        <v>43534.54</v>
      </c>
      <c r="N1644" s="85">
        <f t="shared" si="311"/>
        <v>520220.07</v>
      </c>
      <c r="O1644" s="85">
        <f t="shared" si="310"/>
        <v>520220.07</v>
      </c>
      <c r="P1644" s="85">
        <v>121.65</v>
      </c>
      <c r="Q1644" s="25">
        <v>11.11</v>
      </c>
      <c r="R1644" s="83" t="s">
        <v>176</v>
      </c>
      <c r="S1644" s="83" t="s">
        <v>396</v>
      </c>
    </row>
    <row r="1645" spans="1:19" ht="37.5" customHeight="1" x14ac:dyDescent="0.3">
      <c r="A1645" s="51">
        <v>107</v>
      </c>
      <c r="B1645" s="61" t="s">
        <v>659</v>
      </c>
      <c r="C1645" s="51">
        <v>1964</v>
      </c>
      <c r="D1645" s="51" t="s">
        <v>22</v>
      </c>
      <c r="E1645" s="83" t="s">
        <v>209</v>
      </c>
      <c r="F1645" s="51" t="s">
        <v>314</v>
      </c>
      <c r="G1645" s="51">
        <v>4</v>
      </c>
      <c r="H1645" s="84">
        <v>3996.8</v>
      </c>
      <c r="I1645" s="84">
        <v>2894.4</v>
      </c>
      <c r="J1645" s="61" t="s">
        <v>147</v>
      </c>
      <c r="K1645" s="32">
        <f t="shared" si="312"/>
        <v>4776455.78</v>
      </c>
      <c r="L1645" s="117">
        <f>K1645+K1646+K1647+K1648+K1649+K1650</f>
        <v>10306588.140000001</v>
      </c>
      <c r="M1645" s="85">
        <f t="shared" si="313"/>
        <v>127897.60000000001</v>
      </c>
      <c r="N1645" s="85">
        <f t="shared" si="311"/>
        <v>4904353.38</v>
      </c>
      <c r="O1645" s="117">
        <f>N1645+N1646+N1647+N1648+N1649+N1650</f>
        <v>10782047.470000001</v>
      </c>
      <c r="P1645" s="85">
        <v>1195.07</v>
      </c>
      <c r="Q1645" s="25">
        <v>32</v>
      </c>
      <c r="R1645" s="83" t="s">
        <v>176</v>
      </c>
      <c r="S1645" s="83" t="s">
        <v>396</v>
      </c>
    </row>
    <row r="1646" spans="1:19" ht="18.75" customHeight="1" x14ac:dyDescent="0.3">
      <c r="A1646" s="51"/>
      <c r="B1646" s="61"/>
      <c r="C1646" s="51"/>
      <c r="D1646" s="51"/>
      <c r="E1646" s="83" t="s">
        <v>209</v>
      </c>
      <c r="F1646" s="51" t="s">
        <v>314</v>
      </c>
      <c r="G1646" s="51"/>
      <c r="H1646" s="84">
        <v>3996.8</v>
      </c>
      <c r="I1646" s="84"/>
      <c r="J1646" s="61" t="s">
        <v>60</v>
      </c>
      <c r="K1646" s="32">
        <f t="shared" si="312"/>
        <v>2843923.04</v>
      </c>
      <c r="L1646" s="118"/>
      <c r="M1646" s="85">
        <f t="shared" si="313"/>
        <v>79936</v>
      </c>
      <c r="N1646" s="85">
        <f t="shared" si="311"/>
        <v>2923859.04</v>
      </c>
      <c r="O1646" s="118"/>
      <c r="P1646" s="85">
        <v>711.55</v>
      </c>
      <c r="Q1646" s="77">
        <v>20</v>
      </c>
      <c r="R1646" s="83" t="s">
        <v>176</v>
      </c>
      <c r="S1646" s="83" t="s">
        <v>396</v>
      </c>
    </row>
    <row r="1647" spans="1:19" ht="37.5" customHeight="1" x14ac:dyDescent="0.3">
      <c r="A1647" s="51"/>
      <c r="B1647" s="61"/>
      <c r="C1647" s="51"/>
      <c r="D1647" s="51"/>
      <c r="E1647" s="83" t="s">
        <v>209</v>
      </c>
      <c r="F1647" s="51" t="s">
        <v>314</v>
      </c>
      <c r="G1647" s="51"/>
      <c r="H1647" s="84">
        <v>3996.8</v>
      </c>
      <c r="I1647" s="84"/>
      <c r="J1647" s="61" t="s">
        <v>32</v>
      </c>
      <c r="K1647" s="32">
        <f t="shared" si="312"/>
        <v>1528016.61</v>
      </c>
      <c r="L1647" s="118"/>
      <c r="M1647" s="85">
        <f t="shared" si="313"/>
        <v>84332.479999999996</v>
      </c>
      <c r="N1647" s="85">
        <f t="shared" si="311"/>
        <v>1612349.09</v>
      </c>
      <c r="O1647" s="118"/>
      <c r="P1647" s="84">
        <v>382.31</v>
      </c>
      <c r="Q1647" s="25">
        <v>21.1</v>
      </c>
      <c r="R1647" s="83" t="s">
        <v>176</v>
      </c>
      <c r="S1647" s="83" t="s">
        <v>396</v>
      </c>
    </row>
    <row r="1648" spans="1:19" ht="56.25" customHeight="1" x14ac:dyDescent="0.3">
      <c r="A1648" s="51"/>
      <c r="B1648" s="61"/>
      <c r="C1648" s="51"/>
      <c r="D1648" s="51"/>
      <c r="E1648" s="83" t="s">
        <v>209</v>
      </c>
      <c r="F1648" s="51" t="s">
        <v>314</v>
      </c>
      <c r="G1648" s="51"/>
      <c r="H1648" s="84">
        <v>3996.8</v>
      </c>
      <c r="I1648" s="84"/>
      <c r="J1648" s="61" t="s">
        <v>55</v>
      </c>
      <c r="K1648" s="32">
        <f t="shared" si="312"/>
        <v>536210.68999999994</v>
      </c>
      <c r="L1648" s="118"/>
      <c r="M1648" s="85">
        <f t="shared" si="313"/>
        <v>81894.429999999993</v>
      </c>
      <c r="N1648" s="85">
        <f t="shared" si="311"/>
        <v>618105.12</v>
      </c>
      <c r="O1648" s="118"/>
      <c r="P1648" s="85">
        <v>134.16</v>
      </c>
      <c r="Q1648" s="25">
        <v>20.49</v>
      </c>
      <c r="R1648" s="83" t="s">
        <v>176</v>
      </c>
      <c r="S1648" s="83" t="s">
        <v>396</v>
      </c>
    </row>
    <row r="1649" spans="1:19" ht="56.25" customHeight="1" x14ac:dyDescent="0.3">
      <c r="A1649" s="51"/>
      <c r="B1649" s="36"/>
      <c r="C1649" s="51"/>
      <c r="D1649" s="51"/>
      <c r="E1649" s="83" t="s">
        <v>209</v>
      </c>
      <c r="F1649" s="51" t="s">
        <v>314</v>
      </c>
      <c r="G1649" s="51"/>
      <c r="H1649" s="84">
        <v>3996.8</v>
      </c>
      <c r="I1649" s="84"/>
      <c r="J1649" s="61" t="s">
        <v>24</v>
      </c>
      <c r="K1649" s="32">
        <f t="shared" si="312"/>
        <v>355955.01</v>
      </c>
      <c r="L1649" s="118"/>
      <c r="M1649" s="85">
        <f t="shared" si="313"/>
        <v>55835.3</v>
      </c>
      <c r="N1649" s="85">
        <f t="shared" si="311"/>
        <v>411790.31</v>
      </c>
      <c r="O1649" s="118"/>
      <c r="P1649" s="85">
        <v>89.06</v>
      </c>
      <c r="Q1649" s="25">
        <v>13.97</v>
      </c>
      <c r="R1649" s="83" t="s">
        <v>176</v>
      </c>
      <c r="S1649" s="83" t="s">
        <v>396</v>
      </c>
    </row>
    <row r="1650" spans="1:19" ht="56.25" customHeight="1" x14ac:dyDescent="0.3">
      <c r="A1650" s="51"/>
      <c r="B1650" s="36"/>
      <c r="C1650" s="51"/>
      <c r="D1650" s="51"/>
      <c r="E1650" s="83" t="s">
        <v>209</v>
      </c>
      <c r="F1650" s="51" t="s">
        <v>314</v>
      </c>
      <c r="G1650" s="51"/>
      <c r="H1650" s="84">
        <v>3996.8</v>
      </c>
      <c r="I1650" s="84"/>
      <c r="J1650" s="29" t="s">
        <v>962</v>
      </c>
      <c r="K1650" s="32">
        <f t="shared" si="312"/>
        <v>266027.01</v>
      </c>
      <c r="L1650" s="119"/>
      <c r="M1650" s="85">
        <f t="shared" si="313"/>
        <v>45563.519999999997</v>
      </c>
      <c r="N1650" s="85">
        <f t="shared" si="311"/>
        <v>311590.53000000003</v>
      </c>
      <c r="O1650" s="119"/>
      <c r="P1650" s="85">
        <v>66.56</v>
      </c>
      <c r="Q1650" s="25">
        <v>11.4</v>
      </c>
      <c r="R1650" s="83" t="s">
        <v>176</v>
      </c>
      <c r="S1650" s="83" t="s">
        <v>396</v>
      </c>
    </row>
    <row r="1651" spans="1:19" ht="37.5" customHeight="1" x14ac:dyDescent="0.3">
      <c r="A1651" s="51">
        <v>108</v>
      </c>
      <c r="B1651" s="36" t="s">
        <v>668</v>
      </c>
      <c r="C1651" s="51">
        <v>1988</v>
      </c>
      <c r="D1651" s="51" t="s">
        <v>22</v>
      </c>
      <c r="E1651" s="83" t="s">
        <v>209</v>
      </c>
      <c r="F1651" s="51" t="s">
        <v>23</v>
      </c>
      <c r="G1651" s="51">
        <v>5</v>
      </c>
      <c r="H1651" s="84">
        <v>5310.8</v>
      </c>
      <c r="I1651" s="84">
        <v>3629</v>
      </c>
      <c r="J1651" s="61" t="s">
        <v>32</v>
      </c>
      <c r="K1651" s="85">
        <f t="shared" si="312"/>
        <v>2030371.95</v>
      </c>
      <c r="L1651" s="85">
        <f>K1651</f>
        <v>2030371.95</v>
      </c>
      <c r="M1651" s="85">
        <f t="shared" si="313"/>
        <v>112057.88</v>
      </c>
      <c r="N1651" s="85">
        <f t="shared" si="311"/>
        <v>2142429.83</v>
      </c>
      <c r="O1651" s="85">
        <f>N1651</f>
        <v>2142429.83</v>
      </c>
      <c r="P1651" s="84">
        <v>382.31</v>
      </c>
      <c r="Q1651" s="25">
        <v>21.1</v>
      </c>
      <c r="R1651" s="83" t="s">
        <v>176</v>
      </c>
      <c r="S1651" s="83" t="s">
        <v>396</v>
      </c>
    </row>
    <row r="1652" spans="1:19" ht="37.5" customHeight="1" x14ac:dyDescent="0.3">
      <c r="A1652" s="51">
        <v>109</v>
      </c>
      <c r="B1652" s="61" t="s">
        <v>814</v>
      </c>
      <c r="C1652" s="51">
        <v>1969</v>
      </c>
      <c r="D1652" s="51" t="s">
        <v>22</v>
      </c>
      <c r="E1652" s="83" t="s">
        <v>209</v>
      </c>
      <c r="F1652" s="51" t="s">
        <v>314</v>
      </c>
      <c r="G1652" s="51">
        <v>4</v>
      </c>
      <c r="H1652" s="84">
        <v>4537.8</v>
      </c>
      <c r="I1652" s="84">
        <v>2504.8000000000002</v>
      </c>
      <c r="J1652" s="61" t="s">
        <v>60</v>
      </c>
      <c r="K1652" s="85">
        <f t="shared" si="312"/>
        <v>3228871.59</v>
      </c>
      <c r="L1652" s="85">
        <f>K1652</f>
        <v>3228871.59</v>
      </c>
      <c r="M1652" s="85">
        <f t="shared" si="313"/>
        <v>90756</v>
      </c>
      <c r="N1652" s="85">
        <f t="shared" si="311"/>
        <v>3319627.59</v>
      </c>
      <c r="O1652" s="85">
        <f>N1652</f>
        <v>3319627.59</v>
      </c>
      <c r="P1652" s="85">
        <v>711.55</v>
      </c>
      <c r="Q1652" s="77">
        <v>20</v>
      </c>
      <c r="R1652" s="83" t="s">
        <v>176</v>
      </c>
      <c r="S1652" s="83" t="s">
        <v>396</v>
      </c>
    </row>
    <row r="1653" spans="1:19" ht="37.5" customHeight="1" x14ac:dyDescent="0.3">
      <c r="A1653" s="51">
        <v>110</v>
      </c>
      <c r="B1653" s="36" t="s">
        <v>684</v>
      </c>
      <c r="C1653" s="51">
        <v>1956</v>
      </c>
      <c r="D1653" s="51" t="s">
        <v>22</v>
      </c>
      <c r="E1653" s="83" t="s">
        <v>192</v>
      </c>
      <c r="F1653" s="51" t="s">
        <v>314</v>
      </c>
      <c r="G1653" s="51">
        <v>2</v>
      </c>
      <c r="H1653" s="84">
        <v>2457.5</v>
      </c>
      <c r="I1653" s="84">
        <v>1029.2</v>
      </c>
      <c r="J1653" s="61" t="s">
        <v>147</v>
      </c>
      <c r="K1653" s="32">
        <f t="shared" si="312"/>
        <v>4654750.75</v>
      </c>
      <c r="L1653" s="117">
        <f>K1653+K1654</f>
        <v>6888225.0499999998</v>
      </c>
      <c r="M1653" s="85">
        <f t="shared" si="313"/>
        <v>219946.25</v>
      </c>
      <c r="N1653" s="85">
        <f t="shared" si="311"/>
        <v>4874697</v>
      </c>
      <c r="O1653" s="117">
        <f>N1653+N1654</f>
        <v>7178652.4000000004</v>
      </c>
      <c r="P1653" s="85">
        <v>1894.1</v>
      </c>
      <c r="Q1653" s="25">
        <v>89.5</v>
      </c>
      <c r="R1653" s="83" t="s">
        <v>176</v>
      </c>
      <c r="S1653" s="83" t="s">
        <v>396</v>
      </c>
    </row>
    <row r="1654" spans="1:19" ht="18.75" customHeight="1" x14ac:dyDescent="0.3">
      <c r="A1654" s="51"/>
      <c r="B1654" s="36"/>
      <c r="C1654" s="51"/>
      <c r="D1654" s="51"/>
      <c r="E1654" s="83" t="s">
        <v>192</v>
      </c>
      <c r="F1654" s="51" t="s">
        <v>314</v>
      </c>
      <c r="G1654" s="51"/>
      <c r="H1654" s="84"/>
      <c r="I1654" s="84"/>
      <c r="J1654" s="61" t="s">
        <v>60</v>
      </c>
      <c r="K1654" s="32">
        <f>P1654*H1653</f>
        <v>2233474.2999999998</v>
      </c>
      <c r="L1654" s="119"/>
      <c r="M1654" s="85">
        <f>H1653*Q1654</f>
        <v>70481.100000000006</v>
      </c>
      <c r="N1654" s="85">
        <f t="shared" si="311"/>
        <v>2303955.4</v>
      </c>
      <c r="O1654" s="119"/>
      <c r="P1654" s="85">
        <v>908.84</v>
      </c>
      <c r="Q1654" s="25">
        <v>28.68</v>
      </c>
      <c r="R1654" s="83" t="s">
        <v>176</v>
      </c>
      <c r="S1654" s="83" t="s">
        <v>396</v>
      </c>
    </row>
    <row r="1655" spans="1:19" ht="37.5" customHeight="1" x14ac:dyDescent="0.3">
      <c r="A1655" s="51">
        <v>111</v>
      </c>
      <c r="B1655" s="36" t="s">
        <v>685</v>
      </c>
      <c r="C1655" s="51">
        <v>1955</v>
      </c>
      <c r="D1655" s="51" t="s">
        <v>22</v>
      </c>
      <c r="E1655" s="83" t="s">
        <v>192</v>
      </c>
      <c r="F1655" s="51" t="s">
        <v>314</v>
      </c>
      <c r="G1655" s="51">
        <v>2</v>
      </c>
      <c r="H1655" s="84">
        <v>2211.4</v>
      </c>
      <c r="I1655" s="84">
        <v>994</v>
      </c>
      <c r="J1655" s="61" t="s">
        <v>147</v>
      </c>
      <c r="K1655" s="32">
        <f>P1655*H1655</f>
        <v>4188612.74</v>
      </c>
      <c r="L1655" s="117">
        <f>K1655+K1656</f>
        <v>6198421.5199999996</v>
      </c>
      <c r="M1655" s="85">
        <f>H1655*Q1655</f>
        <v>197920.3</v>
      </c>
      <c r="N1655" s="85">
        <f t="shared" si="311"/>
        <v>4386533.04</v>
      </c>
      <c r="O1655" s="117">
        <f>N1655+N1656</f>
        <v>6459764.7699999996</v>
      </c>
      <c r="P1655" s="85">
        <v>1894.1</v>
      </c>
      <c r="Q1655" s="25">
        <v>89.5</v>
      </c>
      <c r="R1655" s="83" t="s">
        <v>176</v>
      </c>
      <c r="S1655" s="83" t="s">
        <v>396</v>
      </c>
    </row>
    <row r="1656" spans="1:19" ht="18.75" customHeight="1" x14ac:dyDescent="0.3">
      <c r="A1656" s="51"/>
      <c r="B1656" s="36"/>
      <c r="C1656" s="51"/>
      <c r="D1656" s="51"/>
      <c r="E1656" s="83" t="s">
        <v>192</v>
      </c>
      <c r="F1656" s="51" t="s">
        <v>314</v>
      </c>
      <c r="G1656" s="51">
        <v>2</v>
      </c>
      <c r="H1656" s="84"/>
      <c r="I1656" s="84"/>
      <c r="J1656" s="61" t="s">
        <v>60</v>
      </c>
      <c r="K1656" s="32">
        <f>P1656*H1655</f>
        <v>2009808.78</v>
      </c>
      <c r="L1656" s="119"/>
      <c r="M1656" s="85">
        <f>H1655*Q1656</f>
        <v>63422.95</v>
      </c>
      <c r="N1656" s="85">
        <f t="shared" si="311"/>
        <v>2073231.73</v>
      </c>
      <c r="O1656" s="119"/>
      <c r="P1656" s="85">
        <v>908.84</v>
      </c>
      <c r="Q1656" s="25">
        <v>28.68</v>
      </c>
      <c r="R1656" s="83" t="s">
        <v>176</v>
      </c>
      <c r="S1656" s="83" t="s">
        <v>396</v>
      </c>
    </row>
    <row r="1657" spans="1:19" ht="37.5" customHeight="1" x14ac:dyDescent="0.3">
      <c r="A1657" s="51">
        <v>112</v>
      </c>
      <c r="B1657" s="36" t="s">
        <v>686</v>
      </c>
      <c r="C1657" s="51">
        <v>1956</v>
      </c>
      <c r="D1657" s="51" t="s">
        <v>22</v>
      </c>
      <c r="E1657" s="83" t="s">
        <v>192</v>
      </c>
      <c r="F1657" s="51" t="s">
        <v>314</v>
      </c>
      <c r="G1657" s="51">
        <v>2</v>
      </c>
      <c r="H1657" s="84">
        <v>2506.9</v>
      </c>
      <c r="I1657" s="84">
        <v>1031.0999999999999</v>
      </c>
      <c r="J1657" s="61" t="s">
        <v>147</v>
      </c>
      <c r="K1657" s="32">
        <f>P1657*H1657</f>
        <v>4748319.29</v>
      </c>
      <c r="L1657" s="117">
        <f>K1657+K1658</f>
        <v>7026690.29</v>
      </c>
      <c r="M1657" s="85">
        <f>H1657*Q1657</f>
        <v>224367.55</v>
      </c>
      <c r="N1657" s="85">
        <f t="shared" si="311"/>
        <v>4972686.84</v>
      </c>
      <c r="O1657" s="117">
        <f>N1657+N1658</f>
        <v>7322955.7300000004</v>
      </c>
      <c r="P1657" s="85">
        <v>1894.1</v>
      </c>
      <c r="Q1657" s="25">
        <v>89.5</v>
      </c>
      <c r="R1657" s="83" t="s">
        <v>176</v>
      </c>
      <c r="S1657" s="83" t="s">
        <v>396</v>
      </c>
    </row>
    <row r="1658" spans="1:19" ht="18.75" customHeight="1" x14ac:dyDescent="0.3">
      <c r="A1658" s="51"/>
      <c r="B1658" s="36"/>
      <c r="C1658" s="51"/>
      <c r="D1658" s="51"/>
      <c r="E1658" s="83" t="s">
        <v>192</v>
      </c>
      <c r="F1658" s="51" t="s">
        <v>314</v>
      </c>
      <c r="G1658" s="51"/>
      <c r="H1658" s="84"/>
      <c r="I1658" s="84"/>
      <c r="J1658" s="61" t="s">
        <v>60</v>
      </c>
      <c r="K1658" s="32">
        <f>P1658*H1657</f>
        <v>2278371</v>
      </c>
      <c r="L1658" s="119"/>
      <c r="M1658" s="85">
        <f>H1657*Q1658</f>
        <v>71897.89</v>
      </c>
      <c r="N1658" s="85">
        <f t="shared" si="311"/>
        <v>2350268.89</v>
      </c>
      <c r="O1658" s="119"/>
      <c r="P1658" s="85">
        <v>908.84</v>
      </c>
      <c r="Q1658" s="25">
        <v>28.68</v>
      </c>
      <c r="R1658" s="83" t="s">
        <v>176</v>
      </c>
      <c r="S1658" s="83" t="s">
        <v>396</v>
      </c>
    </row>
    <row r="1659" spans="1:19" ht="37.5" customHeight="1" x14ac:dyDescent="0.3">
      <c r="A1659" s="51">
        <v>113</v>
      </c>
      <c r="B1659" s="36" t="s">
        <v>609</v>
      </c>
      <c r="C1659" s="51">
        <v>1976</v>
      </c>
      <c r="D1659" s="51" t="s">
        <v>22</v>
      </c>
      <c r="E1659" s="83" t="s">
        <v>209</v>
      </c>
      <c r="F1659" s="51" t="s">
        <v>23</v>
      </c>
      <c r="G1659" s="51">
        <v>5</v>
      </c>
      <c r="H1659" s="84">
        <f>I1659*1.8</f>
        <v>7079.76</v>
      </c>
      <c r="I1659" s="84">
        <v>3933.2</v>
      </c>
      <c r="J1659" s="24" t="s">
        <v>29</v>
      </c>
      <c r="K1659" s="85">
        <f>P1659*H1659</f>
        <v>2151185.08</v>
      </c>
      <c r="L1659" s="117">
        <f>K1659+K1660</f>
        <v>9812901.3499999996</v>
      </c>
      <c r="M1659" s="85">
        <f>H1659*Q1659</f>
        <v>146409.44</v>
      </c>
      <c r="N1659" s="85">
        <f t="shared" si="311"/>
        <v>2297594.52</v>
      </c>
      <c r="O1659" s="117">
        <f>N1659+N1660</f>
        <v>10185863.109999999</v>
      </c>
      <c r="P1659" s="85">
        <v>303.85000000000002</v>
      </c>
      <c r="Q1659" s="25">
        <v>20.68</v>
      </c>
      <c r="R1659" s="83" t="s">
        <v>176</v>
      </c>
      <c r="S1659" s="83" t="s">
        <v>396</v>
      </c>
    </row>
    <row r="1660" spans="1:19" ht="18.75" customHeight="1" x14ac:dyDescent="0.3">
      <c r="A1660" s="51"/>
      <c r="B1660" s="36"/>
      <c r="C1660" s="51"/>
      <c r="D1660" s="51"/>
      <c r="E1660" s="83" t="s">
        <v>209</v>
      </c>
      <c r="F1660" s="51" t="s">
        <v>23</v>
      </c>
      <c r="G1660" s="51"/>
      <c r="H1660" s="84"/>
      <c r="I1660" s="84"/>
      <c r="J1660" s="61" t="s">
        <v>147</v>
      </c>
      <c r="K1660" s="85">
        <f>P1660*H1659</f>
        <v>7661716.2699999996</v>
      </c>
      <c r="L1660" s="119"/>
      <c r="M1660" s="85">
        <f>H1659*Q1660</f>
        <v>226552.32000000001</v>
      </c>
      <c r="N1660" s="85">
        <f t="shared" si="311"/>
        <v>7888268.5899999999</v>
      </c>
      <c r="O1660" s="119"/>
      <c r="P1660" s="85">
        <v>1082.2</v>
      </c>
      <c r="Q1660" s="25">
        <v>32</v>
      </c>
      <c r="R1660" s="83" t="s">
        <v>176</v>
      </c>
      <c r="S1660" s="83" t="s">
        <v>396</v>
      </c>
    </row>
    <row r="1661" spans="1:19" ht="37.5" customHeight="1" x14ac:dyDescent="0.3">
      <c r="A1661" s="51">
        <v>114</v>
      </c>
      <c r="B1661" s="36" t="s">
        <v>610</v>
      </c>
      <c r="C1661" s="51">
        <v>1975</v>
      </c>
      <c r="D1661" s="51" t="s">
        <v>22</v>
      </c>
      <c r="E1661" s="83" t="s">
        <v>209</v>
      </c>
      <c r="F1661" s="51" t="s">
        <v>23</v>
      </c>
      <c r="G1661" s="51">
        <v>5</v>
      </c>
      <c r="H1661" s="84">
        <f>I1661*1.8</f>
        <v>7066.08</v>
      </c>
      <c r="I1661" s="84">
        <v>3925.6</v>
      </c>
      <c r="J1661" s="24" t="s">
        <v>29</v>
      </c>
      <c r="K1661" s="85">
        <f>P1661*H1661</f>
        <v>2147028.41</v>
      </c>
      <c r="L1661" s="117">
        <f>K1661+K1662</f>
        <v>9793940.1899999995</v>
      </c>
      <c r="M1661" s="85">
        <f>H1661*Q1661</f>
        <v>146126.53</v>
      </c>
      <c r="N1661" s="85">
        <f t="shared" si="311"/>
        <v>2293154.94</v>
      </c>
      <c r="O1661" s="117">
        <f>N1661+N1662</f>
        <v>10166181.279999999</v>
      </c>
      <c r="P1661" s="85">
        <v>303.85000000000002</v>
      </c>
      <c r="Q1661" s="25">
        <v>20.68</v>
      </c>
      <c r="R1661" s="83" t="s">
        <v>176</v>
      </c>
      <c r="S1661" s="83" t="s">
        <v>396</v>
      </c>
    </row>
    <row r="1662" spans="1:19" ht="18.75" customHeight="1" x14ac:dyDescent="0.3">
      <c r="A1662" s="51"/>
      <c r="B1662" s="36"/>
      <c r="C1662" s="51"/>
      <c r="D1662" s="51"/>
      <c r="E1662" s="83" t="s">
        <v>209</v>
      </c>
      <c r="F1662" s="51" t="s">
        <v>23</v>
      </c>
      <c r="G1662" s="51"/>
      <c r="H1662" s="84"/>
      <c r="I1662" s="84"/>
      <c r="J1662" s="61" t="s">
        <v>147</v>
      </c>
      <c r="K1662" s="85">
        <f>P1662*H1661</f>
        <v>7646911.7800000003</v>
      </c>
      <c r="L1662" s="119"/>
      <c r="M1662" s="85">
        <f>H1661*Q1662</f>
        <v>226114.56</v>
      </c>
      <c r="N1662" s="85">
        <f t="shared" si="311"/>
        <v>7873026.3399999999</v>
      </c>
      <c r="O1662" s="119"/>
      <c r="P1662" s="85">
        <v>1082.2</v>
      </c>
      <c r="Q1662" s="25">
        <v>32</v>
      </c>
      <c r="R1662" s="83" t="s">
        <v>176</v>
      </c>
      <c r="S1662" s="83" t="s">
        <v>396</v>
      </c>
    </row>
    <row r="1663" spans="1:19" ht="37.5" customHeight="1" x14ac:dyDescent="0.3">
      <c r="A1663" s="51">
        <v>115</v>
      </c>
      <c r="B1663" s="36" t="s">
        <v>611</v>
      </c>
      <c r="C1663" s="51">
        <v>1956</v>
      </c>
      <c r="D1663" s="51" t="s">
        <v>22</v>
      </c>
      <c r="E1663" s="83" t="s">
        <v>227</v>
      </c>
      <c r="F1663" s="51" t="s">
        <v>39</v>
      </c>
      <c r="G1663" s="51">
        <v>2</v>
      </c>
      <c r="H1663" s="84">
        <v>667.25</v>
      </c>
      <c r="I1663" s="84">
        <v>325</v>
      </c>
      <c r="J1663" s="24" t="s">
        <v>29</v>
      </c>
      <c r="K1663" s="85">
        <f t="shared" ref="K1663:K1675" si="314">P1663*H1663</f>
        <v>285049.2</v>
      </c>
      <c r="L1663" s="85">
        <f>K1663</f>
        <v>285049.2</v>
      </c>
      <c r="M1663" s="85">
        <f t="shared" ref="M1663:M1681" si="315">H1663*Q1663</f>
        <v>19430.32</v>
      </c>
      <c r="N1663" s="85">
        <f t="shared" si="311"/>
        <v>304479.52</v>
      </c>
      <c r="O1663" s="85">
        <f>N1663</f>
        <v>304479.52</v>
      </c>
      <c r="P1663" s="85">
        <v>427.2</v>
      </c>
      <c r="Q1663" s="25">
        <v>29.12</v>
      </c>
      <c r="R1663" s="83" t="s">
        <v>176</v>
      </c>
      <c r="S1663" s="83" t="s">
        <v>396</v>
      </c>
    </row>
    <row r="1664" spans="1:19" ht="37.5" customHeight="1" x14ac:dyDescent="0.3">
      <c r="A1664" s="51">
        <v>116</v>
      </c>
      <c r="B1664" s="36" t="s">
        <v>612</v>
      </c>
      <c r="C1664" s="51">
        <v>1970</v>
      </c>
      <c r="D1664" s="51" t="s">
        <v>22</v>
      </c>
      <c r="E1664" s="83" t="s">
        <v>209</v>
      </c>
      <c r="F1664" s="51" t="s">
        <v>23</v>
      </c>
      <c r="G1664" s="51">
        <v>5</v>
      </c>
      <c r="H1664" s="84">
        <f>I1664*1.8</f>
        <v>7301.52</v>
      </c>
      <c r="I1664" s="84">
        <v>4056.4</v>
      </c>
      <c r="J1664" s="24" t="s">
        <v>29</v>
      </c>
      <c r="K1664" s="85">
        <f t="shared" si="314"/>
        <v>2218566.85</v>
      </c>
      <c r="L1664" s="85">
        <f>K1664</f>
        <v>2218566.85</v>
      </c>
      <c r="M1664" s="85">
        <f t="shared" si="315"/>
        <v>150995.43</v>
      </c>
      <c r="N1664" s="85">
        <f t="shared" si="311"/>
        <v>2369562.2799999998</v>
      </c>
      <c r="O1664" s="85">
        <f>N1664</f>
        <v>2369562.2799999998</v>
      </c>
      <c r="P1664" s="85">
        <v>303.85000000000002</v>
      </c>
      <c r="Q1664" s="25">
        <v>20.68</v>
      </c>
      <c r="R1664" s="83" t="s">
        <v>176</v>
      </c>
      <c r="S1664" s="83" t="s">
        <v>396</v>
      </c>
    </row>
    <row r="1665" spans="1:19" ht="37.5" customHeight="1" x14ac:dyDescent="0.3">
      <c r="A1665" s="51">
        <v>117</v>
      </c>
      <c r="B1665" s="36" t="s">
        <v>613</v>
      </c>
      <c r="C1665" s="51">
        <v>1958</v>
      </c>
      <c r="D1665" s="51" t="s">
        <v>22</v>
      </c>
      <c r="E1665" s="83" t="s">
        <v>227</v>
      </c>
      <c r="F1665" s="51" t="s">
        <v>39</v>
      </c>
      <c r="G1665" s="51">
        <v>2</v>
      </c>
      <c r="H1665" s="84">
        <v>1500.6</v>
      </c>
      <c r="I1665" s="84">
        <v>781</v>
      </c>
      <c r="J1665" s="24" t="s">
        <v>29</v>
      </c>
      <c r="K1665" s="85">
        <f t="shared" si="314"/>
        <v>641056.31999999995</v>
      </c>
      <c r="L1665" s="85">
        <f>K1665</f>
        <v>641056.31999999995</v>
      </c>
      <c r="M1665" s="85">
        <f t="shared" si="315"/>
        <v>43697.47</v>
      </c>
      <c r="N1665" s="85">
        <f t="shared" si="311"/>
        <v>684753.79</v>
      </c>
      <c r="O1665" s="85">
        <f>N1665</f>
        <v>684753.79</v>
      </c>
      <c r="P1665" s="85">
        <v>427.2</v>
      </c>
      <c r="Q1665" s="25">
        <v>29.12</v>
      </c>
      <c r="R1665" s="83" t="s">
        <v>176</v>
      </c>
      <c r="S1665" s="83" t="s">
        <v>396</v>
      </c>
    </row>
    <row r="1666" spans="1:19" ht="37.5" customHeight="1" x14ac:dyDescent="0.3">
      <c r="A1666" s="51">
        <v>118</v>
      </c>
      <c r="B1666" s="36" t="s">
        <v>815</v>
      </c>
      <c r="C1666" s="51">
        <v>1966</v>
      </c>
      <c r="D1666" s="51" t="s">
        <v>22</v>
      </c>
      <c r="E1666" s="83" t="s">
        <v>209</v>
      </c>
      <c r="F1666" s="51" t="s">
        <v>23</v>
      </c>
      <c r="G1666" s="51">
        <v>5</v>
      </c>
      <c r="H1666" s="84">
        <v>5643.5</v>
      </c>
      <c r="I1666" s="84">
        <v>3516.1</v>
      </c>
      <c r="J1666" s="24" t="s">
        <v>29</v>
      </c>
      <c r="K1666" s="85">
        <f t="shared" si="314"/>
        <v>1714777.48</v>
      </c>
      <c r="L1666" s="85">
        <f>K1666</f>
        <v>1714777.48</v>
      </c>
      <c r="M1666" s="85">
        <f t="shared" si="315"/>
        <v>116707.58</v>
      </c>
      <c r="N1666" s="85">
        <f t="shared" si="311"/>
        <v>1831485.06</v>
      </c>
      <c r="O1666" s="85">
        <f>N1666</f>
        <v>1831485.06</v>
      </c>
      <c r="P1666" s="85">
        <v>303.85000000000002</v>
      </c>
      <c r="Q1666" s="25">
        <v>20.68</v>
      </c>
      <c r="R1666" s="83" t="s">
        <v>176</v>
      </c>
      <c r="S1666" s="83" t="s">
        <v>396</v>
      </c>
    </row>
    <row r="1667" spans="1:19" ht="37.5" customHeight="1" x14ac:dyDescent="0.3">
      <c r="A1667" s="51">
        <v>119</v>
      </c>
      <c r="B1667" s="36" t="s">
        <v>816</v>
      </c>
      <c r="C1667" s="51">
        <v>1984</v>
      </c>
      <c r="D1667" s="51" t="s">
        <v>22</v>
      </c>
      <c r="E1667" s="83" t="s">
        <v>209</v>
      </c>
      <c r="F1667" s="51" t="s">
        <v>23</v>
      </c>
      <c r="G1667" s="51">
        <v>5</v>
      </c>
      <c r="H1667" s="84">
        <v>5466.4</v>
      </c>
      <c r="I1667" s="84">
        <v>3254.4</v>
      </c>
      <c r="J1667" s="24" t="s">
        <v>147</v>
      </c>
      <c r="K1667" s="85">
        <f t="shared" si="314"/>
        <v>6532730.6500000004</v>
      </c>
      <c r="L1667" s="117">
        <f>K1667+K1668+K1669+K1670+K1671</f>
        <v>10206643.41</v>
      </c>
      <c r="M1667" s="85">
        <f t="shared" si="315"/>
        <v>174924.79999999999</v>
      </c>
      <c r="N1667" s="85">
        <f t="shared" si="311"/>
        <v>6707655.4500000002</v>
      </c>
      <c r="O1667" s="117">
        <f>N1667+N1668+N1669+N1670+N1671</f>
        <v>10747598.359999999</v>
      </c>
      <c r="P1667" s="85">
        <v>1195.07</v>
      </c>
      <c r="Q1667" s="25">
        <v>32</v>
      </c>
      <c r="R1667" s="83" t="s">
        <v>176</v>
      </c>
      <c r="S1667" s="83" t="s">
        <v>396</v>
      </c>
    </row>
    <row r="1668" spans="1:19" ht="37.5" customHeight="1" x14ac:dyDescent="0.3">
      <c r="A1668" s="51"/>
      <c r="B1668" s="36"/>
      <c r="C1668" s="51"/>
      <c r="D1668" s="51"/>
      <c r="E1668" s="83" t="s">
        <v>209</v>
      </c>
      <c r="F1668" s="51" t="s">
        <v>23</v>
      </c>
      <c r="G1668" s="51"/>
      <c r="H1668" s="84">
        <v>5466.4</v>
      </c>
      <c r="I1668" s="84"/>
      <c r="J1668" s="24" t="s">
        <v>32</v>
      </c>
      <c r="K1668" s="85">
        <f t="shared" si="314"/>
        <v>2089859.38</v>
      </c>
      <c r="L1668" s="118"/>
      <c r="M1668" s="85">
        <f t="shared" si="315"/>
        <v>115341.04</v>
      </c>
      <c r="N1668" s="85">
        <f t="shared" si="311"/>
        <v>2205200.42</v>
      </c>
      <c r="O1668" s="118"/>
      <c r="P1668" s="84">
        <v>382.31</v>
      </c>
      <c r="Q1668" s="25">
        <v>21.1</v>
      </c>
      <c r="R1668" s="83" t="s">
        <v>176</v>
      </c>
      <c r="S1668" s="83" t="s">
        <v>396</v>
      </c>
    </row>
    <row r="1669" spans="1:19" ht="56.25" customHeight="1" x14ac:dyDescent="0.3">
      <c r="A1669" s="51"/>
      <c r="B1669" s="36"/>
      <c r="C1669" s="51"/>
      <c r="D1669" s="51"/>
      <c r="E1669" s="83" t="s">
        <v>209</v>
      </c>
      <c r="F1669" s="51" t="s">
        <v>23</v>
      </c>
      <c r="G1669" s="51"/>
      <c r="H1669" s="84">
        <v>5466.4</v>
      </c>
      <c r="I1669" s="84"/>
      <c r="J1669" s="24" t="s">
        <v>55</v>
      </c>
      <c r="K1669" s="85">
        <f t="shared" si="314"/>
        <v>733372.22</v>
      </c>
      <c r="L1669" s="118"/>
      <c r="M1669" s="85">
        <f t="shared" si="315"/>
        <v>112006.54</v>
      </c>
      <c r="N1669" s="85">
        <f t="shared" si="311"/>
        <v>845378.76</v>
      </c>
      <c r="O1669" s="118"/>
      <c r="P1669" s="85">
        <v>134.16</v>
      </c>
      <c r="Q1669" s="25">
        <v>20.49</v>
      </c>
      <c r="R1669" s="83" t="s">
        <v>176</v>
      </c>
      <c r="S1669" s="83" t="s">
        <v>396</v>
      </c>
    </row>
    <row r="1670" spans="1:19" ht="56.25" customHeight="1" x14ac:dyDescent="0.3">
      <c r="A1670" s="51"/>
      <c r="B1670" s="36"/>
      <c r="C1670" s="51"/>
      <c r="D1670" s="51"/>
      <c r="E1670" s="83" t="s">
        <v>209</v>
      </c>
      <c r="F1670" s="51" t="s">
        <v>23</v>
      </c>
      <c r="G1670" s="51"/>
      <c r="H1670" s="84">
        <v>5466.4</v>
      </c>
      <c r="I1670" s="84"/>
      <c r="J1670" s="24" t="s">
        <v>24</v>
      </c>
      <c r="K1670" s="85">
        <f t="shared" si="314"/>
        <v>486837.58</v>
      </c>
      <c r="L1670" s="118"/>
      <c r="M1670" s="85">
        <f t="shared" si="315"/>
        <v>76365.61</v>
      </c>
      <c r="N1670" s="85">
        <f t="shared" ref="N1670:N1697" si="316">K1670+M1670</f>
        <v>563203.18999999994</v>
      </c>
      <c r="O1670" s="118"/>
      <c r="P1670" s="85">
        <v>89.06</v>
      </c>
      <c r="Q1670" s="25">
        <v>13.97</v>
      </c>
      <c r="R1670" s="83" t="s">
        <v>176</v>
      </c>
      <c r="S1670" s="83" t="s">
        <v>396</v>
      </c>
    </row>
    <row r="1671" spans="1:19" ht="56.25" customHeight="1" x14ac:dyDescent="0.3">
      <c r="A1671" s="51"/>
      <c r="B1671" s="36"/>
      <c r="C1671" s="51"/>
      <c r="D1671" s="51"/>
      <c r="E1671" s="83" t="s">
        <v>209</v>
      </c>
      <c r="F1671" s="51" t="s">
        <v>23</v>
      </c>
      <c r="G1671" s="51"/>
      <c r="H1671" s="84">
        <v>5466.4</v>
      </c>
      <c r="I1671" s="84"/>
      <c r="J1671" s="29" t="s">
        <v>962</v>
      </c>
      <c r="K1671" s="85">
        <f t="shared" si="314"/>
        <v>363843.58</v>
      </c>
      <c r="L1671" s="119"/>
      <c r="M1671" s="85">
        <f t="shared" si="315"/>
        <v>62316.959999999999</v>
      </c>
      <c r="N1671" s="85">
        <f t="shared" si="316"/>
        <v>426160.54</v>
      </c>
      <c r="O1671" s="119"/>
      <c r="P1671" s="85">
        <v>66.56</v>
      </c>
      <c r="Q1671" s="25">
        <v>11.4</v>
      </c>
      <c r="R1671" s="83" t="s">
        <v>176</v>
      </c>
      <c r="S1671" s="83" t="s">
        <v>396</v>
      </c>
    </row>
    <row r="1672" spans="1:19" ht="37.5" customHeight="1" x14ac:dyDescent="0.3">
      <c r="A1672" s="51">
        <v>120</v>
      </c>
      <c r="B1672" s="36" t="s">
        <v>614</v>
      </c>
      <c r="C1672" s="51">
        <v>1974</v>
      </c>
      <c r="D1672" s="51" t="s">
        <v>22</v>
      </c>
      <c r="E1672" s="83" t="s">
        <v>209</v>
      </c>
      <c r="F1672" s="51" t="s">
        <v>54</v>
      </c>
      <c r="G1672" s="51">
        <v>5</v>
      </c>
      <c r="H1672" s="84">
        <f>I1672*1.8</f>
        <v>6301.62</v>
      </c>
      <c r="I1672" s="84">
        <v>3500.9</v>
      </c>
      <c r="J1672" s="24" t="s">
        <v>29</v>
      </c>
      <c r="K1672" s="85">
        <f t="shared" si="314"/>
        <v>1914747.24</v>
      </c>
      <c r="L1672" s="85">
        <f t="shared" ref="L1672:L1681" si="317">K1672</f>
        <v>1914747.24</v>
      </c>
      <c r="M1672" s="85">
        <f t="shared" si="315"/>
        <v>130317.5</v>
      </c>
      <c r="N1672" s="85">
        <f t="shared" si="316"/>
        <v>2045064.74</v>
      </c>
      <c r="O1672" s="85">
        <f t="shared" ref="O1672:O1681" si="318">N1672</f>
        <v>2045064.74</v>
      </c>
      <c r="P1672" s="85">
        <v>303.85000000000002</v>
      </c>
      <c r="Q1672" s="25">
        <v>20.68</v>
      </c>
      <c r="R1672" s="83" t="s">
        <v>176</v>
      </c>
      <c r="S1672" s="83" t="s">
        <v>396</v>
      </c>
    </row>
    <row r="1673" spans="1:19" ht="37.5" customHeight="1" x14ac:dyDescent="0.3">
      <c r="A1673" s="51">
        <v>121</v>
      </c>
      <c r="B1673" s="36" t="s">
        <v>615</v>
      </c>
      <c r="C1673" s="51">
        <v>1967</v>
      </c>
      <c r="D1673" s="51" t="s">
        <v>22</v>
      </c>
      <c r="E1673" s="83" t="s">
        <v>209</v>
      </c>
      <c r="F1673" s="51" t="s">
        <v>23</v>
      </c>
      <c r="G1673" s="51">
        <v>4</v>
      </c>
      <c r="H1673" s="84">
        <f>I1673*1.8</f>
        <v>2259.54</v>
      </c>
      <c r="I1673" s="84">
        <v>1255.3</v>
      </c>
      <c r="J1673" s="24" t="s">
        <v>29</v>
      </c>
      <c r="K1673" s="85">
        <f t="shared" si="314"/>
        <v>686561.23</v>
      </c>
      <c r="L1673" s="85">
        <f t="shared" si="317"/>
        <v>686561.23</v>
      </c>
      <c r="M1673" s="85">
        <f t="shared" si="315"/>
        <v>46727.29</v>
      </c>
      <c r="N1673" s="85">
        <f t="shared" si="316"/>
        <v>733288.52</v>
      </c>
      <c r="O1673" s="85">
        <f t="shared" si="318"/>
        <v>733288.52</v>
      </c>
      <c r="P1673" s="85">
        <v>303.85000000000002</v>
      </c>
      <c r="Q1673" s="25">
        <v>20.68</v>
      </c>
      <c r="R1673" s="83" t="s">
        <v>176</v>
      </c>
      <c r="S1673" s="83" t="s">
        <v>396</v>
      </c>
    </row>
    <row r="1674" spans="1:19" ht="37.5" customHeight="1" x14ac:dyDescent="0.3">
      <c r="A1674" s="51">
        <v>122</v>
      </c>
      <c r="B1674" s="36" t="s">
        <v>616</v>
      </c>
      <c r="C1674" s="51">
        <v>1978</v>
      </c>
      <c r="D1674" s="51" t="s">
        <v>22</v>
      </c>
      <c r="E1674" s="83" t="s">
        <v>209</v>
      </c>
      <c r="F1674" s="51" t="s">
        <v>23</v>
      </c>
      <c r="G1674" s="51">
        <v>5</v>
      </c>
      <c r="H1674" s="84">
        <f>I1674*1.8</f>
        <v>10740.24</v>
      </c>
      <c r="I1674" s="84">
        <v>5966.8</v>
      </c>
      <c r="J1674" s="24" t="s">
        <v>29</v>
      </c>
      <c r="K1674" s="85">
        <f t="shared" si="314"/>
        <v>3263421.92</v>
      </c>
      <c r="L1674" s="85">
        <f t="shared" si="317"/>
        <v>3263421.92</v>
      </c>
      <c r="M1674" s="85">
        <f t="shared" si="315"/>
        <v>222108.16</v>
      </c>
      <c r="N1674" s="85">
        <f t="shared" si="316"/>
        <v>3485530.08</v>
      </c>
      <c r="O1674" s="85">
        <f t="shared" si="318"/>
        <v>3485530.08</v>
      </c>
      <c r="P1674" s="85">
        <v>303.85000000000002</v>
      </c>
      <c r="Q1674" s="25">
        <v>20.68</v>
      </c>
      <c r="R1674" s="83" t="s">
        <v>176</v>
      </c>
      <c r="S1674" s="83" t="s">
        <v>396</v>
      </c>
    </row>
    <row r="1675" spans="1:19" ht="37.5" customHeight="1" x14ac:dyDescent="0.3">
      <c r="A1675" s="51">
        <v>123</v>
      </c>
      <c r="B1675" s="36" t="s">
        <v>817</v>
      </c>
      <c r="C1675" s="51">
        <v>1969</v>
      </c>
      <c r="D1675" s="51" t="s">
        <v>22</v>
      </c>
      <c r="E1675" s="83" t="s">
        <v>209</v>
      </c>
      <c r="F1675" s="51" t="s">
        <v>23</v>
      </c>
      <c r="G1675" s="51">
        <v>5</v>
      </c>
      <c r="H1675" s="84">
        <v>9651.5</v>
      </c>
      <c r="I1675" s="84">
        <v>5647.9</v>
      </c>
      <c r="J1675" s="24" t="s">
        <v>29</v>
      </c>
      <c r="K1675" s="85">
        <f t="shared" si="314"/>
        <v>2932608.28</v>
      </c>
      <c r="L1675" s="85">
        <f t="shared" si="317"/>
        <v>2932608.28</v>
      </c>
      <c r="M1675" s="85">
        <f t="shared" si="315"/>
        <v>199593.02</v>
      </c>
      <c r="N1675" s="85">
        <f t="shared" si="316"/>
        <v>3132201.3</v>
      </c>
      <c r="O1675" s="85">
        <f t="shared" si="318"/>
        <v>3132201.3</v>
      </c>
      <c r="P1675" s="85">
        <v>303.85000000000002</v>
      </c>
      <c r="Q1675" s="25">
        <v>20.68</v>
      </c>
      <c r="R1675" s="83" t="s">
        <v>176</v>
      </c>
      <c r="S1675" s="83" t="s">
        <v>396</v>
      </c>
    </row>
    <row r="1676" spans="1:19" ht="112.5" customHeight="1" x14ac:dyDescent="0.3">
      <c r="A1676" s="51">
        <v>124</v>
      </c>
      <c r="B1676" s="36" t="s">
        <v>818</v>
      </c>
      <c r="C1676" s="51">
        <v>1994</v>
      </c>
      <c r="D1676" s="51" t="s">
        <v>22</v>
      </c>
      <c r="E1676" s="83" t="s">
        <v>310</v>
      </c>
      <c r="F1676" s="51" t="s">
        <v>54</v>
      </c>
      <c r="G1676" s="51">
        <v>10</v>
      </c>
      <c r="H1676" s="84">
        <v>6682</v>
      </c>
      <c r="I1676" s="84">
        <v>4542.8999999999996</v>
      </c>
      <c r="J1676" s="61" t="s">
        <v>692</v>
      </c>
      <c r="K1676" s="92">
        <f>2*P1676</f>
        <v>6916503.2000000002</v>
      </c>
      <c r="L1676" s="85">
        <f t="shared" si="317"/>
        <v>6916503.2000000002</v>
      </c>
      <c r="M1676" s="85">
        <f>2*Q1676</f>
        <v>100310.5</v>
      </c>
      <c r="N1676" s="85">
        <f t="shared" si="316"/>
        <v>7016813.7000000002</v>
      </c>
      <c r="O1676" s="85">
        <f t="shared" si="318"/>
        <v>7016813.7000000002</v>
      </c>
      <c r="P1676" s="84">
        <v>3458251.6</v>
      </c>
      <c r="Q1676" s="85">
        <v>50155.25</v>
      </c>
      <c r="R1676" s="83" t="s">
        <v>176</v>
      </c>
      <c r="S1676" s="83" t="s">
        <v>396</v>
      </c>
    </row>
    <row r="1677" spans="1:19" s="4" customFormat="1" ht="37.5" customHeight="1" x14ac:dyDescent="0.25">
      <c r="A1677" s="51">
        <v>125</v>
      </c>
      <c r="B1677" s="61" t="s">
        <v>617</v>
      </c>
      <c r="C1677" s="51">
        <v>1947</v>
      </c>
      <c r="D1677" s="51" t="s">
        <v>22</v>
      </c>
      <c r="E1677" s="84" t="s">
        <v>194</v>
      </c>
      <c r="F1677" s="51" t="s">
        <v>38</v>
      </c>
      <c r="G1677" s="51">
        <v>2</v>
      </c>
      <c r="H1677" s="84">
        <v>2779</v>
      </c>
      <c r="I1677" s="84">
        <v>1369.3</v>
      </c>
      <c r="J1677" s="24" t="s">
        <v>29</v>
      </c>
      <c r="K1677" s="84">
        <f t="shared" ref="K1677:K1681" si="319">H1677*P1677</f>
        <v>1263889.2</v>
      </c>
      <c r="L1677" s="85">
        <f t="shared" si="317"/>
        <v>1263889.2</v>
      </c>
      <c r="M1677" s="84">
        <f t="shared" si="315"/>
        <v>69808.479999999996</v>
      </c>
      <c r="N1677" s="85">
        <f t="shared" si="316"/>
        <v>1333697.68</v>
      </c>
      <c r="O1677" s="85">
        <f t="shared" si="318"/>
        <v>1333697.68</v>
      </c>
      <c r="P1677" s="85">
        <v>454.8</v>
      </c>
      <c r="Q1677" s="25">
        <v>25.12</v>
      </c>
      <c r="R1677" s="83" t="s">
        <v>176</v>
      </c>
      <c r="S1677" s="83" t="s">
        <v>396</v>
      </c>
    </row>
    <row r="1678" spans="1:19" s="4" customFormat="1" ht="37.5" customHeight="1" x14ac:dyDescent="0.25">
      <c r="A1678" s="51">
        <v>126</v>
      </c>
      <c r="B1678" s="61" t="s">
        <v>618</v>
      </c>
      <c r="C1678" s="51">
        <v>1952</v>
      </c>
      <c r="D1678" s="51" t="s">
        <v>22</v>
      </c>
      <c r="E1678" s="84" t="s">
        <v>192</v>
      </c>
      <c r="F1678" s="51" t="s">
        <v>39</v>
      </c>
      <c r="G1678" s="51">
        <v>2</v>
      </c>
      <c r="H1678" s="84">
        <v>1015.8</v>
      </c>
      <c r="I1678" s="84">
        <v>576.79999999999995</v>
      </c>
      <c r="J1678" s="24" t="s">
        <v>29</v>
      </c>
      <c r="K1678" s="84">
        <f t="shared" si="319"/>
        <v>433949.76</v>
      </c>
      <c r="L1678" s="85">
        <f t="shared" si="317"/>
        <v>433949.76</v>
      </c>
      <c r="M1678" s="84">
        <f t="shared" si="315"/>
        <v>29580.1</v>
      </c>
      <c r="N1678" s="85">
        <f t="shared" si="316"/>
        <v>463529.86</v>
      </c>
      <c r="O1678" s="85">
        <f t="shared" si="318"/>
        <v>463529.86</v>
      </c>
      <c r="P1678" s="85">
        <v>427.2</v>
      </c>
      <c r="Q1678" s="25">
        <v>29.12</v>
      </c>
      <c r="R1678" s="83" t="s">
        <v>176</v>
      </c>
      <c r="S1678" s="83" t="s">
        <v>396</v>
      </c>
    </row>
    <row r="1679" spans="1:19" s="4" customFormat="1" ht="37.5" customHeight="1" x14ac:dyDescent="0.25">
      <c r="A1679" s="51">
        <v>127</v>
      </c>
      <c r="B1679" s="61" t="s">
        <v>619</v>
      </c>
      <c r="C1679" s="51">
        <v>1958</v>
      </c>
      <c r="D1679" s="51" t="s">
        <v>22</v>
      </c>
      <c r="E1679" s="84" t="s">
        <v>222</v>
      </c>
      <c r="F1679" s="51" t="s">
        <v>39</v>
      </c>
      <c r="G1679" s="51">
        <v>2</v>
      </c>
      <c r="H1679" s="84">
        <v>362.9</v>
      </c>
      <c r="I1679" s="84">
        <v>213.4</v>
      </c>
      <c r="J1679" s="24" t="s">
        <v>29</v>
      </c>
      <c r="K1679" s="84">
        <f>H1679*P1679</f>
        <v>155030.88</v>
      </c>
      <c r="L1679" s="85">
        <f t="shared" si="317"/>
        <v>155030.88</v>
      </c>
      <c r="M1679" s="84">
        <f t="shared" si="315"/>
        <v>10567.65</v>
      </c>
      <c r="N1679" s="85">
        <f t="shared" si="316"/>
        <v>165598.53</v>
      </c>
      <c r="O1679" s="85">
        <f t="shared" si="318"/>
        <v>165598.53</v>
      </c>
      <c r="P1679" s="85">
        <v>427.2</v>
      </c>
      <c r="Q1679" s="25">
        <v>29.12</v>
      </c>
      <c r="R1679" s="83" t="s">
        <v>176</v>
      </c>
      <c r="S1679" s="83" t="s">
        <v>396</v>
      </c>
    </row>
    <row r="1680" spans="1:19" s="4" customFormat="1" ht="37.5" customHeight="1" x14ac:dyDescent="0.25">
      <c r="A1680" s="51">
        <v>128</v>
      </c>
      <c r="B1680" s="61" t="s">
        <v>620</v>
      </c>
      <c r="C1680" s="51">
        <v>1952</v>
      </c>
      <c r="D1680" s="51" t="s">
        <v>22</v>
      </c>
      <c r="E1680" s="84" t="s">
        <v>222</v>
      </c>
      <c r="F1680" s="51" t="s">
        <v>39</v>
      </c>
      <c r="G1680" s="51">
        <v>2</v>
      </c>
      <c r="H1680" s="84">
        <v>421.5</v>
      </c>
      <c r="I1680" s="84">
        <v>177.5</v>
      </c>
      <c r="J1680" s="24" t="s">
        <v>29</v>
      </c>
      <c r="K1680" s="84">
        <f>H1680*P1680</f>
        <v>180064.8</v>
      </c>
      <c r="L1680" s="85">
        <f t="shared" si="317"/>
        <v>180064.8</v>
      </c>
      <c r="M1680" s="84">
        <f t="shared" si="315"/>
        <v>12274.08</v>
      </c>
      <c r="N1680" s="85">
        <f t="shared" si="316"/>
        <v>192338.88</v>
      </c>
      <c r="O1680" s="85">
        <f t="shared" si="318"/>
        <v>192338.88</v>
      </c>
      <c r="P1680" s="85">
        <v>427.2</v>
      </c>
      <c r="Q1680" s="25">
        <v>29.12</v>
      </c>
      <c r="R1680" s="83" t="s">
        <v>176</v>
      </c>
      <c r="S1680" s="83" t="s">
        <v>396</v>
      </c>
    </row>
    <row r="1681" spans="1:19" s="4" customFormat="1" ht="32.25" customHeight="1" x14ac:dyDescent="0.25">
      <c r="A1681" s="51">
        <v>129</v>
      </c>
      <c r="B1681" s="61" t="s">
        <v>660</v>
      </c>
      <c r="C1681" s="51">
        <v>1988</v>
      </c>
      <c r="D1681" s="51"/>
      <c r="E1681" s="83" t="s">
        <v>310</v>
      </c>
      <c r="F1681" s="51" t="s">
        <v>54</v>
      </c>
      <c r="G1681" s="51">
        <v>10</v>
      </c>
      <c r="H1681" s="84">
        <v>10044</v>
      </c>
      <c r="I1681" s="84">
        <v>6903.6</v>
      </c>
      <c r="J1681" s="61" t="s">
        <v>60</v>
      </c>
      <c r="K1681" s="85">
        <f t="shared" si="319"/>
        <v>3463472.52</v>
      </c>
      <c r="L1681" s="85">
        <f t="shared" si="317"/>
        <v>3463472.52</v>
      </c>
      <c r="M1681" s="85">
        <f t="shared" si="315"/>
        <v>102348.36</v>
      </c>
      <c r="N1681" s="85">
        <f t="shared" si="316"/>
        <v>3565820.88</v>
      </c>
      <c r="O1681" s="85">
        <f t="shared" si="318"/>
        <v>3565820.88</v>
      </c>
      <c r="P1681" s="85">
        <v>344.83</v>
      </c>
      <c r="Q1681" s="25">
        <v>10.19</v>
      </c>
      <c r="R1681" s="83" t="s">
        <v>176</v>
      </c>
      <c r="S1681" s="83" t="s">
        <v>396</v>
      </c>
    </row>
    <row r="1682" spans="1:19" ht="37.5" customHeight="1" x14ac:dyDescent="0.3">
      <c r="A1682" s="51">
        <v>130</v>
      </c>
      <c r="B1682" s="61" t="s">
        <v>621</v>
      </c>
      <c r="C1682" s="51">
        <v>1917</v>
      </c>
      <c r="D1682" s="51" t="s">
        <v>22</v>
      </c>
      <c r="E1682" s="84" t="s">
        <v>222</v>
      </c>
      <c r="F1682" s="51" t="s">
        <v>39</v>
      </c>
      <c r="G1682" s="51">
        <v>1</v>
      </c>
      <c r="H1682" s="84">
        <v>563.79999999999995</v>
      </c>
      <c r="I1682" s="84">
        <v>191.8</v>
      </c>
      <c r="J1682" s="24" t="s">
        <v>29</v>
      </c>
      <c r="K1682" s="84">
        <f>H1682*P1682</f>
        <v>240855.36</v>
      </c>
      <c r="L1682" s="85">
        <f t="shared" ref="L1682:L1687" si="320">K1682</f>
        <v>240855.36</v>
      </c>
      <c r="M1682" s="84">
        <f t="shared" ref="M1682:M1688" si="321">H1682*Q1682</f>
        <v>16417.86</v>
      </c>
      <c r="N1682" s="85">
        <f t="shared" si="316"/>
        <v>257273.22</v>
      </c>
      <c r="O1682" s="85">
        <f t="shared" ref="O1682:O1687" si="322">N1682</f>
        <v>257273.22</v>
      </c>
      <c r="P1682" s="85">
        <v>427.2</v>
      </c>
      <c r="Q1682" s="25">
        <v>29.12</v>
      </c>
      <c r="R1682" s="83" t="s">
        <v>176</v>
      </c>
      <c r="S1682" s="83" t="s">
        <v>396</v>
      </c>
    </row>
    <row r="1683" spans="1:19" ht="37.5" customHeight="1" x14ac:dyDescent="0.3">
      <c r="A1683" s="51">
        <v>131</v>
      </c>
      <c r="B1683" s="61" t="s">
        <v>961</v>
      </c>
      <c r="C1683" s="51">
        <v>1917</v>
      </c>
      <c r="D1683" s="51" t="s">
        <v>22</v>
      </c>
      <c r="E1683" s="84" t="s">
        <v>222</v>
      </c>
      <c r="F1683" s="51" t="s">
        <v>39</v>
      </c>
      <c r="G1683" s="51">
        <v>2</v>
      </c>
      <c r="H1683" s="84">
        <v>497.9</v>
      </c>
      <c r="I1683" s="84">
        <v>294.39999999999998</v>
      </c>
      <c r="J1683" s="24" t="s">
        <v>29</v>
      </c>
      <c r="K1683" s="84"/>
      <c r="L1683" s="85"/>
      <c r="M1683" s="84">
        <f t="shared" si="321"/>
        <v>14498.85</v>
      </c>
      <c r="N1683" s="85">
        <f>M1683</f>
        <v>14498.85</v>
      </c>
      <c r="O1683" s="85">
        <f t="shared" si="322"/>
        <v>14498.85</v>
      </c>
      <c r="P1683" s="85"/>
      <c r="Q1683" s="25">
        <v>29.12</v>
      </c>
      <c r="R1683" s="83" t="s">
        <v>176</v>
      </c>
      <c r="S1683" s="83"/>
    </row>
    <row r="1684" spans="1:19" ht="37.5" customHeight="1" x14ac:dyDescent="0.3">
      <c r="A1684" s="51">
        <v>132</v>
      </c>
      <c r="B1684" s="61" t="s">
        <v>819</v>
      </c>
      <c r="C1684" s="51">
        <v>1930</v>
      </c>
      <c r="D1684" s="51" t="s">
        <v>22</v>
      </c>
      <c r="E1684" s="83" t="s">
        <v>192</v>
      </c>
      <c r="F1684" s="51" t="s">
        <v>39</v>
      </c>
      <c r="G1684" s="51">
        <v>2</v>
      </c>
      <c r="H1684" s="84">
        <v>893.1</v>
      </c>
      <c r="I1684" s="84">
        <v>507.4</v>
      </c>
      <c r="J1684" s="24" t="s">
        <v>29</v>
      </c>
      <c r="K1684" s="92">
        <f>P1684*H1684</f>
        <v>381532.32</v>
      </c>
      <c r="L1684" s="85">
        <f t="shared" si="320"/>
        <v>381532.32</v>
      </c>
      <c r="M1684" s="85">
        <f t="shared" si="321"/>
        <v>26007.07</v>
      </c>
      <c r="N1684" s="85">
        <f t="shared" si="316"/>
        <v>407539.39</v>
      </c>
      <c r="O1684" s="85">
        <f t="shared" si="322"/>
        <v>407539.39</v>
      </c>
      <c r="P1684" s="85">
        <v>427.2</v>
      </c>
      <c r="Q1684" s="25">
        <v>29.12</v>
      </c>
      <c r="R1684" s="83" t="s">
        <v>176</v>
      </c>
      <c r="S1684" s="83" t="s">
        <v>396</v>
      </c>
    </row>
    <row r="1685" spans="1:19" ht="37.5" customHeight="1" x14ac:dyDescent="0.3">
      <c r="A1685" s="51">
        <v>133</v>
      </c>
      <c r="B1685" s="61" t="s">
        <v>820</v>
      </c>
      <c r="C1685" s="51">
        <v>1981</v>
      </c>
      <c r="D1685" s="51" t="s">
        <v>22</v>
      </c>
      <c r="E1685" s="71" t="s">
        <v>209</v>
      </c>
      <c r="F1685" s="84" t="s">
        <v>23</v>
      </c>
      <c r="G1685" s="51">
        <v>5</v>
      </c>
      <c r="H1685" s="51">
        <v>5689.88</v>
      </c>
      <c r="I1685" s="84">
        <v>3300.4</v>
      </c>
      <c r="J1685" s="29" t="s">
        <v>147</v>
      </c>
      <c r="K1685" s="92">
        <f>P1685*H1685</f>
        <v>6799804.8899999997</v>
      </c>
      <c r="L1685" s="85">
        <f t="shared" si="320"/>
        <v>6799804.8899999997</v>
      </c>
      <c r="M1685" s="85">
        <f t="shared" si="321"/>
        <v>182076.16</v>
      </c>
      <c r="N1685" s="85">
        <f t="shared" si="316"/>
        <v>6981881.0499999998</v>
      </c>
      <c r="O1685" s="85">
        <f t="shared" si="322"/>
        <v>6981881.0499999998</v>
      </c>
      <c r="P1685" s="85">
        <v>1195.07</v>
      </c>
      <c r="Q1685" s="25">
        <v>32</v>
      </c>
      <c r="R1685" s="83" t="s">
        <v>176</v>
      </c>
      <c r="S1685" s="83" t="s">
        <v>396</v>
      </c>
    </row>
    <row r="1686" spans="1:19" ht="37.5" customHeight="1" x14ac:dyDescent="0.3">
      <c r="A1686" s="51">
        <v>134</v>
      </c>
      <c r="B1686" s="95" t="s">
        <v>922</v>
      </c>
      <c r="C1686" s="87">
        <v>1964</v>
      </c>
      <c r="D1686" s="87" t="s">
        <v>22</v>
      </c>
      <c r="E1686" s="110" t="s">
        <v>209</v>
      </c>
      <c r="F1686" s="90" t="s">
        <v>314</v>
      </c>
      <c r="G1686" s="87">
        <v>4</v>
      </c>
      <c r="H1686" s="87">
        <v>1981.1</v>
      </c>
      <c r="I1686" s="90">
        <v>932.1</v>
      </c>
      <c r="J1686" s="111" t="s">
        <v>60</v>
      </c>
      <c r="K1686" s="68"/>
      <c r="L1686" s="82"/>
      <c r="M1686" s="82">
        <f>H1686*Q1686</f>
        <v>39622</v>
      </c>
      <c r="N1686" s="82">
        <f>M1686</f>
        <v>39622</v>
      </c>
      <c r="O1686" s="82">
        <f t="shared" si="322"/>
        <v>39622</v>
      </c>
      <c r="P1686" s="85"/>
      <c r="Q1686" s="25">
        <v>20</v>
      </c>
      <c r="R1686" s="97" t="s">
        <v>176</v>
      </c>
      <c r="S1686" s="97"/>
    </row>
    <row r="1687" spans="1:19" ht="37.5" customHeight="1" x14ac:dyDescent="0.3">
      <c r="A1687" s="51">
        <v>135</v>
      </c>
      <c r="B1687" s="65" t="s">
        <v>661</v>
      </c>
      <c r="C1687" s="87">
        <v>1972</v>
      </c>
      <c r="D1687" s="87" t="s">
        <v>22</v>
      </c>
      <c r="E1687" s="97" t="s">
        <v>209</v>
      </c>
      <c r="F1687" s="87" t="s">
        <v>23</v>
      </c>
      <c r="G1687" s="87">
        <v>4</v>
      </c>
      <c r="H1687" s="90">
        <v>11375.2</v>
      </c>
      <c r="I1687" s="90">
        <v>5212.7</v>
      </c>
      <c r="J1687" s="95" t="s">
        <v>147</v>
      </c>
      <c r="K1687" s="90">
        <f>H1687*P1687</f>
        <v>13594160.26</v>
      </c>
      <c r="L1687" s="82">
        <f t="shared" si="320"/>
        <v>13594160.26</v>
      </c>
      <c r="M1687" s="90">
        <f t="shared" si="321"/>
        <v>364006.40000000002</v>
      </c>
      <c r="N1687" s="90">
        <f t="shared" si="316"/>
        <v>13958166.66</v>
      </c>
      <c r="O1687" s="82">
        <f t="shared" si="322"/>
        <v>13958166.66</v>
      </c>
      <c r="P1687" s="85">
        <v>1195.07</v>
      </c>
      <c r="Q1687" s="25">
        <v>32</v>
      </c>
      <c r="R1687" s="97" t="s">
        <v>176</v>
      </c>
      <c r="S1687" s="97" t="s">
        <v>396</v>
      </c>
    </row>
    <row r="1688" spans="1:19" ht="37.5" customHeight="1" x14ac:dyDescent="0.3">
      <c r="A1688" s="51">
        <v>136</v>
      </c>
      <c r="B1688" s="36" t="s">
        <v>622</v>
      </c>
      <c r="C1688" s="51">
        <v>1977</v>
      </c>
      <c r="D1688" s="51" t="s">
        <v>22</v>
      </c>
      <c r="E1688" s="83" t="s">
        <v>209</v>
      </c>
      <c r="F1688" s="51" t="s">
        <v>23</v>
      </c>
      <c r="G1688" s="51">
        <v>5</v>
      </c>
      <c r="H1688" s="84">
        <f t="shared" ref="H1688:H1706" si="323">I1688*1.8</f>
        <v>10444.86</v>
      </c>
      <c r="I1688" s="84">
        <v>5802.7</v>
      </c>
      <c r="J1688" s="24" t="s">
        <v>29</v>
      </c>
      <c r="K1688" s="85">
        <f>P1688*H1688</f>
        <v>3173670.71</v>
      </c>
      <c r="L1688" s="117">
        <f>K1688+K1689+K1690+K1691+K1692+K1693</f>
        <v>20707352.739999998</v>
      </c>
      <c r="M1688" s="85">
        <f t="shared" si="321"/>
        <v>215999.7</v>
      </c>
      <c r="N1688" s="85">
        <f t="shared" si="316"/>
        <v>3389670.41</v>
      </c>
      <c r="O1688" s="117">
        <f>N1688+N1689+N1691+N1690+N1692+N1693</f>
        <v>21959169.210000001</v>
      </c>
      <c r="P1688" s="85">
        <v>303.85000000000002</v>
      </c>
      <c r="Q1688" s="25">
        <v>20.68</v>
      </c>
      <c r="R1688" s="83" t="s">
        <v>176</v>
      </c>
      <c r="S1688" s="83" t="s">
        <v>396</v>
      </c>
    </row>
    <row r="1689" spans="1:19" ht="18.75" customHeight="1" x14ac:dyDescent="0.3">
      <c r="A1689" s="51"/>
      <c r="B1689" s="36"/>
      <c r="C1689" s="51"/>
      <c r="D1689" s="51"/>
      <c r="E1689" s="83" t="s">
        <v>209</v>
      </c>
      <c r="F1689" s="51" t="s">
        <v>23</v>
      </c>
      <c r="G1689" s="51"/>
      <c r="H1689" s="84"/>
      <c r="I1689" s="84"/>
      <c r="J1689" s="61" t="s">
        <v>147</v>
      </c>
      <c r="K1689" s="85">
        <f>P1689*H1688</f>
        <v>11303427.49</v>
      </c>
      <c r="L1689" s="118"/>
      <c r="M1689" s="85">
        <f>H1688*Q1689</f>
        <v>334235.52000000002</v>
      </c>
      <c r="N1689" s="85">
        <f t="shared" si="316"/>
        <v>11637663.01</v>
      </c>
      <c r="O1689" s="118"/>
      <c r="P1689" s="85">
        <v>1082.2</v>
      </c>
      <c r="Q1689" s="25">
        <v>32</v>
      </c>
      <c r="R1689" s="83" t="s">
        <v>176</v>
      </c>
      <c r="S1689" s="83" t="s">
        <v>396</v>
      </c>
    </row>
    <row r="1690" spans="1:19" ht="37.5" customHeight="1" x14ac:dyDescent="0.3">
      <c r="A1690" s="51"/>
      <c r="B1690" s="36"/>
      <c r="C1690" s="51"/>
      <c r="D1690" s="51"/>
      <c r="E1690" s="83" t="s">
        <v>209</v>
      </c>
      <c r="F1690" s="51" t="s">
        <v>23</v>
      </c>
      <c r="G1690" s="51"/>
      <c r="H1690" s="84"/>
      <c r="I1690" s="84"/>
      <c r="J1690" s="61" t="s">
        <v>32</v>
      </c>
      <c r="K1690" s="85">
        <f>P1690*H1688</f>
        <v>3540807.54</v>
      </c>
      <c r="L1690" s="118"/>
      <c r="M1690" s="85">
        <f>H1688*Q1690</f>
        <v>220386.55</v>
      </c>
      <c r="N1690" s="85">
        <f t="shared" si="316"/>
        <v>3761194.09</v>
      </c>
      <c r="O1690" s="118"/>
      <c r="P1690" s="84">
        <v>339</v>
      </c>
      <c r="Q1690" s="50">
        <v>21.1</v>
      </c>
      <c r="R1690" s="83" t="s">
        <v>176</v>
      </c>
      <c r="S1690" s="83" t="s">
        <v>396</v>
      </c>
    </row>
    <row r="1691" spans="1:19" ht="56.25" customHeight="1" x14ac:dyDescent="0.3">
      <c r="A1691" s="51"/>
      <c r="B1691" s="36"/>
      <c r="C1691" s="51"/>
      <c r="D1691" s="51"/>
      <c r="E1691" s="83" t="s">
        <v>209</v>
      </c>
      <c r="F1691" s="51" t="s">
        <v>23</v>
      </c>
      <c r="G1691" s="51"/>
      <c r="H1691" s="84"/>
      <c r="I1691" s="84"/>
      <c r="J1691" s="61" t="s">
        <v>55</v>
      </c>
      <c r="K1691" s="85">
        <f>P1691*H1688</f>
        <v>1500613.04</v>
      </c>
      <c r="L1691" s="118"/>
      <c r="M1691" s="85">
        <f>H1688*Q1691</f>
        <v>214015.18</v>
      </c>
      <c r="N1691" s="85">
        <f t="shared" si="316"/>
        <v>1714628.22</v>
      </c>
      <c r="O1691" s="118"/>
      <c r="P1691" s="84">
        <v>143.66999999999999</v>
      </c>
      <c r="Q1691" s="50">
        <v>20.49</v>
      </c>
      <c r="R1691" s="83" t="s">
        <v>176</v>
      </c>
      <c r="S1691" s="83" t="s">
        <v>396</v>
      </c>
    </row>
    <row r="1692" spans="1:19" ht="56.25" customHeight="1" x14ac:dyDescent="0.3">
      <c r="A1692" s="51"/>
      <c r="B1692" s="36"/>
      <c r="C1692" s="51"/>
      <c r="D1692" s="51"/>
      <c r="E1692" s="83" t="s">
        <v>209</v>
      </c>
      <c r="F1692" s="51" t="s">
        <v>23</v>
      </c>
      <c r="G1692" s="51"/>
      <c r="H1692" s="84"/>
      <c r="I1692" s="84"/>
      <c r="J1692" s="61" t="s">
        <v>24</v>
      </c>
      <c r="K1692" s="85">
        <f>P1692*H1688</f>
        <v>700954.55</v>
      </c>
      <c r="L1692" s="118"/>
      <c r="M1692" s="85">
        <f>H1688*Q1692</f>
        <v>148003.67000000001</v>
      </c>
      <c r="N1692" s="85">
        <f t="shared" si="316"/>
        <v>848958.22</v>
      </c>
      <c r="O1692" s="118"/>
      <c r="P1692" s="84">
        <v>67.11</v>
      </c>
      <c r="Q1692" s="50">
        <v>14.17</v>
      </c>
      <c r="R1692" s="83" t="s">
        <v>176</v>
      </c>
      <c r="S1692" s="83" t="s">
        <v>396</v>
      </c>
    </row>
    <row r="1693" spans="1:19" ht="56.25" customHeight="1" x14ac:dyDescent="0.3">
      <c r="A1693" s="51"/>
      <c r="B1693" s="36"/>
      <c r="C1693" s="51"/>
      <c r="D1693" s="51"/>
      <c r="E1693" s="83" t="s">
        <v>209</v>
      </c>
      <c r="F1693" s="51" t="s">
        <v>23</v>
      </c>
      <c r="G1693" s="51"/>
      <c r="H1693" s="84"/>
      <c r="I1693" s="84"/>
      <c r="J1693" s="29" t="s">
        <v>962</v>
      </c>
      <c r="K1693" s="85">
        <f>P1693*H1688</f>
        <v>487879.41</v>
      </c>
      <c r="L1693" s="119"/>
      <c r="M1693" s="85">
        <f>H1688*Q1693</f>
        <v>119175.85</v>
      </c>
      <c r="N1693" s="85">
        <f t="shared" si="316"/>
        <v>607055.26</v>
      </c>
      <c r="O1693" s="119"/>
      <c r="P1693" s="84">
        <v>46.71</v>
      </c>
      <c r="Q1693" s="50">
        <v>11.41</v>
      </c>
      <c r="R1693" s="83" t="s">
        <v>176</v>
      </c>
      <c r="S1693" s="83" t="s">
        <v>396</v>
      </c>
    </row>
    <row r="1694" spans="1:19" ht="37.5" customHeight="1" x14ac:dyDescent="0.3">
      <c r="A1694" s="51">
        <v>137</v>
      </c>
      <c r="B1694" s="36" t="s">
        <v>623</v>
      </c>
      <c r="C1694" s="51">
        <v>1977</v>
      </c>
      <c r="D1694" s="51" t="s">
        <v>22</v>
      </c>
      <c r="E1694" s="83" t="s">
        <v>209</v>
      </c>
      <c r="F1694" s="51" t="s">
        <v>23</v>
      </c>
      <c r="G1694" s="51">
        <v>5</v>
      </c>
      <c r="H1694" s="84">
        <f t="shared" si="323"/>
        <v>6024.78</v>
      </c>
      <c r="I1694" s="84">
        <v>3347.1</v>
      </c>
      <c r="J1694" s="24" t="s">
        <v>29</v>
      </c>
      <c r="K1694" s="85">
        <f>P1694*H1694</f>
        <v>1830629.4</v>
      </c>
      <c r="L1694" s="117">
        <f>K1694+K1695</f>
        <v>9030663.2300000004</v>
      </c>
      <c r="M1694" s="85">
        <f>H1694*Q1694</f>
        <v>124592.45</v>
      </c>
      <c r="N1694" s="85">
        <f t="shared" si="316"/>
        <v>1955221.85</v>
      </c>
      <c r="O1694" s="117">
        <f>N1694+N1695</f>
        <v>9348048.6400000006</v>
      </c>
      <c r="P1694" s="85">
        <v>303.85000000000002</v>
      </c>
      <c r="Q1694" s="25">
        <v>20.68</v>
      </c>
      <c r="R1694" s="83" t="s">
        <v>176</v>
      </c>
      <c r="S1694" s="83" t="s">
        <v>396</v>
      </c>
    </row>
    <row r="1695" spans="1:19" ht="18.75" customHeight="1" x14ac:dyDescent="0.3">
      <c r="A1695" s="51"/>
      <c r="B1695" s="36"/>
      <c r="C1695" s="51"/>
      <c r="D1695" s="51"/>
      <c r="E1695" s="83" t="s">
        <v>209</v>
      </c>
      <c r="F1695" s="51" t="s">
        <v>23</v>
      </c>
      <c r="G1695" s="51"/>
      <c r="H1695" s="84"/>
      <c r="I1695" s="84"/>
      <c r="J1695" s="24" t="s">
        <v>147</v>
      </c>
      <c r="K1695" s="85">
        <f>P1695*H1694</f>
        <v>7200033.8300000001</v>
      </c>
      <c r="L1695" s="119"/>
      <c r="M1695" s="85">
        <f>H1694*Q1695</f>
        <v>192792.95999999999</v>
      </c>
      <c r="N1695" s="85">
        <f t="shared" si="316"/>
        <v>7392826.79</v>
      </c>
      <c r="O1695" s="119"/>
      <c r="P1695" s="85">
        <v>1195.07</v>
      </c>
      <c r="Q1695" s="25">
        <v>32</v>
      </c>
      <c r="R1695" s="83" t="s">
        <v>176</v>
      </c>
      <c r="S1695" s="83" t="s">
        <v>396</v>
      </c>
    </row>
    <row r="1696" spans="1:19" ht="37.5" customHeight="1" x14ac:dyDescent="0.3">
      <c r="A1696" s="51">
        <v>138</v>
      </c>
      <c r="B1696" s="36" t="s">
        <v>624</v>
      </c>
      <c r="C1696" s="51">
        <v>1980</v>
      </c>
      <c r="D1696" s="51" t="s">
        <v>22</v>
      </c>
      <c r="E1696" s="83" t="s">
        <v>209</v>
      </c>
      <c r="F1696" s="51" t="s">
        <v>23</v>
      </c>
      <c r="G1696" s="51">
        <v>5</v>
      </c>
      <c r="H1696" s="84">
        <f t="shared" si="323"/>
        <v>7116.12</v>
      </c>
      <c r="I1696" s="84">
        <v>3953.4</v>
      </c>
      <c r="J1696" s="24" t="s">
        <v>29</v>
      </c>
      <c r="K1696" s="85">
        <f>P1696*H1696</f>
        <v>2162233.06</v>
      </c>
      <c r="L1696" s="117">
        <f>K1696+K1697</f>
        <v>10666494.59</v>
      </c>
      <c r="M1696" s="85">
        <f>H1696*Q1696</f>
        <v>147161.35999999999</v>
      </c>
      <c r="N1696" s="85">
        <f t="shared" si="316"/>
        <v>2309394.42</v>
      </c>
      <c r="O1696" s="117">
        <f>N1696+N1697</f>
        <v>11041371.789999999</v>
      </c>
      <c r="P1696" s="85">
        <v>303.85000000000002</v>
      </c>
      <c r="Q1696" s="25">
        <v>20.68</v>
      </c>
      <c r="R1696" s="83" t="s">
        <v>176</v>
      </c>
      <c r="S1696" s="83" t="s">
        <v>396</v>
      </c>
    </row>
    <row r="1697" spans="1:19" ht="18.75" customHeight="1" x14ac:dyDescent="0.3">
      <c r="A1697" s="51"/>
      <c r="B1697" s="36"/>
      <c r="C1697" s="51"/>
      <c r="D1697" s="51"/>
      <c r="E1697" s="83" t="s">
        <v>209</v>
      </c>
      <c r="F1697" s="51" t="s">
        <v>23</v>
      </c>
      <c r="G1697" s="51"/>
      <c r="H1697" s="84"/>
      <c r="I1697" s="84"/>
      <c r="J1697" s="24" t="s">
        <v>147</v>
      </c>
      <c r="K1697" s="85">
        <f>P1697*H1696</f>
        <v>8504261.5299999993</v>
      </c>
      <c r="L1697" s="119"/>
      <c r="M1697" s="85">
        <f>H1696*Q1697</f>
        <v>227715.84</v>
      </c>
      <c r="N1697" s="85">
        <f t="shared" si="316"/>
        <v>8731977.3699999992</v>
      </c>
      <c r="O1697" s="119"/>
      <c r="P1697" s="85">
        <v>1195.07</v>
      </c>
      <c r="Q1697" s="25">
        <v>32</v>
      </c>
      <c r="R1697" s="83" t="s">
        <v>176</v>
      </c>
      <c r="S1697" s="83" t="s">
        <v>396</v>
      </c>
    </row>
    <row r="1698" spans="1:19" ht="37.5" customHeight="1" x14ac:dyDescent="0.3">
      <c r="A1698" s="51">
        <v>139</v>
      </c>
      <c r="B1698" s="36" t="s">
        <v>625</v>
      </c>
      <c r="C1698" s="51">
        <v>1980</v>
      </c>
      <c r="D1698" s="51" t="s">
        <v>22</v>
      </c>
      <c r="E1698" s="83" t="s">
        <v>209</v>
      </c>
      <c r="F1698" s="51" t="s">
        <v>23</v>
      </c>
      <c r="G1698" s="51">
        <v>5</v>
      </c>
      <c r="H1698" s="84">
        <f t="shared" si="323"/>
        <v>9864.7199999999993</v>
      </c>
      <c r="I1698" s="84">
        <v>5480.4</v>
      </c>
      <c r="J1698" s="24" t="s">
        <v>29</v>
      </c>
      <c r="K1698" s="85">
        <f>P1698*H1698</f>
        <v>2997395.17</v>
      </c>
      <c r="L1698" s="117">
        <f>K1698+K1699+K1700+K1701+K1702+K1703</f>
        <v>19557201.98</v>
      </c>
      <c r="M1698" s="85">
        <f>H1698*Q1698</f>
        <v>204002.41</v>
      </c>
      <c r="N1698" s="85">
        <f t="shared" ref="N1698:N1729" si="324">K1698+M1698</f>
        <v>3201397.58</v>
      </c>
      <c r="O1698" s="117">
        <f>N1698+N1699+N1700+N1701+N1702+N1703</f>
        <v>20739488.670000002</v>
      </c>
      <c r="P1698" s="85">
        <v>303.85000000000002</v>
      </c>
      <c r="Q1698" s="25">
        <v>20.68</v>
      </c>
      <c r="R1698" s="83" t="s">
        <v>176</v>
      </c>
      <c r="S1698" s="83" t="s">
        <v>396</v>
      </c>
    </row>
    <row r="1699" spans="1:19" ht="18.75" customHeight="1" x14ac:dyDescent="0.3">
      <c r="A1699" s="51"/>
      <c r="B1699" s="36"/>
      <c r="C1699" s="51"/>
      <c r="D1699" s="51"/>
      <c r="E1699" s="83" t="s">
        <v>209</v>
      </c>
      <c r="F1699" s="51" t="s">
        <v>23</v>
      </c>
      <c r="G1699" s="51"/>
      <c r="H1699" s="84"/>
      <c r="I1699" s="84"/>
      <c r="J1699" s="61" t="s">
        <v>147</v>
      </c>
      <c r="K1699" s="85">
        <f>P1699*H1698</f>
        <v>10675599.98</v>
      </c>
      <c r="L1699" s="118"/>
      <c r="M1699" s="85">
        <f>H1698*Q1699</f>
        <v>315671.03999999998</v>
      </c>
      <c r="N1699" s="85">
        <f t="shared" si="324"/>
        <v>10991271.02</v>
      </c>
      <c r="O1699" s="118"/>
      <c r="P1699" s="85">
        <v>1082.2</v>
      </c>
      <c r="Q1699" s="25">
        <v>32</v>
      </c>
      <c r="R1699" s="83" t="s">
        <v>176</v>
      </c>
      <c r="S1699" s="83" t="s">
        <v>396</v>
      </c>
    </row>
    <row r="1700" spans="1:19" ht="37.5" customHeight="1" x14ac:dyDescent="0.3">
      <c r="A1700" s="51"/>
      <c r="B1700" s="36"/>
      <c r="C1700" s="51"/>
      <c r="D1700" s="51"/>
      <c r="E1700" s="83" t="s">
        <v>209</v>
      </c>
      <c r="F1700" s="51" t="s">
        <v>23</v>
      </c>
      <c r="G1700" s="51"/>
      <c r="H1700" s="84"/>
      <c r="I1700" s="84"/>
      <c r="J1700" s="61" t="s">
        <v>32</v>
      </c>
      <c r="K1700" s="85">
        <f>P1700*H1698</f>
        <v>3344140.08</v>
      </c>
      <c r="L1700" s="118"/>
      <c r="M1700" s="85">
        <f>H1698*Q1700</f>
        <v>208145.59</v>
      </c>
      <c r="N1700" s="85">
        <f t="shared" si="324"/>
        <v>3552285.67</v>
      </c>
      <c r="O1700" s="118"/>
      <c r="P1700" s="84">
        <v>339</v>
      </c>
      <c r="Q1700" s="50">
        <v>21.1</v>
      </c>
      <c r="R1700" s="83" t="s">
        <v>176</v>
      </c>
      <c r="S1700" s="83" t="s">
        <v>396</v>
      </c>
    </row>
    <row r="1701" spans="1:19" ht="56.25" customHeight="1" x14ac:dyDescent="0.3">
      <c r="A1701" s="51"/>
      <c r="B1701" s="36"/>
      <c r="C1701" s="51"/>
      <c r="D1701" s="51"/>
      <c r="E1701" s="83" t="s">
        <v>209</v>
      </c>
      <c r="F1701" s="51" t="s">
        <v>23</v>
      </c>
      <c r="G1701" s="51"/>
      <c r="H1701" s="84"/>
      <c r="I1701" s="84"/>
      <c r="J1701" s="61" t="s">
        <v>55</v>
      </c>
      <c r="K1701" s="85">
        <f>P1701*H1698</f>
        <v>1417264.32</v>
      </c>
      <c r="L1701" s="118"/>
      <c r="M1701" s="85">
        <f>H1698*Q1701</f>
        <v>202128.11</v>
      </c>
      <c r="N1701" s="85">
        <f t="shared" si="324"/>
        <v>1619392.43</v>
      </c>
      <c r="O1701" s="118"/>
      <c r="P1701" s="84">
        <v>143.66999999999999</v>
      </c>
      <c r="Q1701" s="50">
        <v>20.49</v>
      </c>
      <c r="R1701" s="83" t="s">
        <v>176</v>
      </c>
      <c r="S1701" s="83" t="s">
        <v>396</v>
      </c>
    </row>
    <row r="1702" spans="1:19" ht="56.25" customHeight="1" x14ac:dyDescent="0.3">
      <c r="A1702" s="51"/>
      <c r="B1702" s="36"/>
      <c r="C1702" s="51"/>
      <c r="D1702" s="51"/>
      <c r="E1702" s="83" t="s">
        <v>209</v>
      </c>
      <c r="F1702" s="51" t="s">
        <v>23</v>
      </c>
      <c r="G1702" s="51"/>
      <c r="H1702" s="84"/>
      <c r="I1702" s="84"/>
      <c r="J1702" s="61" t="s">
        <v>24</v>
      </c>
      <c r="K1702" s="85">
        <f>P1702*H1698</f>
        <v>662021.36</v>
      </c>
      <c r="L1702" s="118"/>
      <c r="M1702" s="85">
        <f>H1698*Q1702</f>
        <v>139783.07999999999</v>
      </c>
      <c r="N1702" s="85">
        <f t="shared" si="324"/>
        <v>801804.44</v>
      </c>
      <c r="O1702" s="118"/>
      <c r="P1702" s="84">
        <v>67.11</v>
      </c>
      <c r="Q1702" s="50">
        <v>14.17</v>
      </c>
      <c r="R1702" s="83" t="s">
        <v>176</v>
      </c>
      <c r="S1702" s="83" t="s">
        <v>396</v>
      </c>
    </row>
    <row r="1703" spans="1:19" ht="56.25" customHeight="1" x14ac:dyDescent="0.3">
      <c r="A1703" s="51"/>
      <c r="B1703" s="36"/>
      <c r="C1703" s="51"/>
      <c r="D1703" s="51"/>
      <c r="E1703" s="83" t="s">
        <v>209</v>
      </c>
      <c r="F1703" s="51" t="s">
        <v>23</v>
      </c>
      <c r="G1703" s="51"/>
      <c r="H1703" s="84"/>
      <c r="I1703" s="84"/>
      <c r="J1703" s="29" t="s">
        <v>962</v>
      </c>
      <c r="K1703" s="85">
        <f>P1703*H1698</f>
        <v>460781.07</v>
      </c>
      <c r="L1703" s="119"/>
      <c r="M1703" s="85">
        <f>H1698*Q1703</f>
        <v>112556.46</v>
      </c>
      <c r="N1703" s="85">
        <f t="shared" si="324"/>
        <v>573337.53</v>
      </c>
      <c r="O1703" s="119"/>
      <c r="P1703" s="84">
        <v>46.71</v>
      </c>
      <c r="Q1703" s="50">
        <v>11.41</v>
      </c>
      <c r="R1703" s="83" t="s">
        <v>176</v>
      </c>
      <c r="S1703" s="83" t="s">
        <v>396</v>
      </c>
    </row>
    <row r="1704" spans="1:19" ht="37.5" customHeight="1" x14ac:dyDescent="0.3">
      <c r="A1704" s="51">
        <v>140</v>
      </c>
      <c r="B1704" s="36" t="s">
        <v>626</v>
      </c>
      <c r="C1704" s="51">
        <v>1982</v>
      </c>
      <c r="D1704" s="51" t="s">
        <v>22</v>
      </c>
      <c r="E1704" s="83" t="s">
        <v>209</v>
      </c>
      <c r="F1704" s="51" t="s">
        <v>23</v>
      </c>
      <c r="G1704" s="51">
        <v>5</v>
      </c>
      <c r="H1704" s="84">
        <f t="shared" si="323"/>
        <v>8654.4</v>
      </c>
      <c r="I1704" s="84">
        <v>4808</v>
      </c>
      <c r="J1704" s="24" t="s">
        <v>29</v>
      </c>
      <c r="K1704" s="85">
        <f>P1704*H1704</f>
        <v>2629639.44</v>
      </c>
      <c r="L1704" s="117">
        <f>K1704+K1705</f>
        <v>11995431.119999999</v>
      </c>
      <c r="M1704" s="85">
        <f>H1704*Q1704</f>
        <v>178972.99</v>
      </c>
      <c r="N1704" s="85">
        <f t="shared" si="324"/>
        <v>2808612.43</v>
      </c>
      <c r="O1704" s="117">
        <f>N1704+N1705</f>
        <v>12451344.91</v>
      </c>
      <c r="P1704" s="85">
        <v>303.85000000000002</v>
      </c>
      <c r="Q1704" s="25">
        <v>20.68</v>
      </c>
      <c r="R1704" s="83" t="s">
        <v>176</v>
      </c>
      <c r="S1704" s="83" t="s">
        <v>396</v>
      </c>
    </row>
    <row r="1705" spans="1:19" ht="18.75" customHeight="1" x14ac:dyDescent="0.3">
      <c r="A1705" s="51"/>
      <c r="B1705" s="36"/>
      <c r="C1705" s="51"/>
      <c r="D1705" s="51"/>
      <c r="E1705" s="83" t="s">
        <v>209</v>
      </c>
      <c r="F1705" s="51" t="s">
        <v>23</v>
      </c>
      <c r="G1705" s="51"/>
      <c r="H1705" s="84"/>
      <c r="I1705" s="84"/>
      <c r="J1705" s="24" t="s">
        <v>147</v>
      </c>
      <c r="K1705" s="85">
        <f>P1705*H1704</f>
        <v>9365791.6799999997</v>
      </c>
      <c r="L1705" s="119"/>
      <c r="M1705" s="85">
        <f>H1704*Q1705</f>
        <v>276940.79999999999</v>
      </c>
      <c r="N1705" s="85">
        <f t="shared" si="324"/>
        <v>9642732.4800000004</v>
      </c>
      <c r="O1705" s="119"/>
      <c r="P1705" s="85">
        <v>1082.2</v>
      </c>
      <c r="Q1705" s="25">
        <v>32</v>
      </c>
      <c r="R1705" s="83" t="s">
        <v>176</v>
      </c>
      <c r="S1705" s="83" t="s">
        <v>396</v>
      </c>
    </row>
    <row r="1706" spans="1:19" ht="37.5" customHeight="1" x14ac:dyDescent="0.3">
      <c r="A1706" s="51">
        <v>141</v>
      </c>
      <c r="B1706" s="36" t="s">
        <v>627</v>
      </c>
      <c r="C1706" s="51">
        <v>1982</v>
      </c>
      <c r="D1706" s="51" t="s">
        <v>22</v>
      </c>
      <c r="E1706" s="83" t="s">
        <v>209</v>
      </c>
      <c r="F1706" s="51" t="s">
        <v>23</v>
      </c>
      <c r="G1706" s="51">
        <v>5</v>
      </c>
      <c r="H1706" s="84">
        <f t="shared" si="323"/>
        <v>5369.58</v>
      </c>
      <c r="I1706" s="84">
        <v>2983.1</v>
      </c>
      <c r="J1706" s="24" t="s">
        <v>29</v>
      </c>
      <c r="K1706" s="85">
        <f>P1706*H1706</f>
        <v>1631546.88</v>
      </c>
      <c r="L1706" s="117">
        <f>K1706+K1707</f>
        <v>8048570.8499999996</v>
      </c>
      <c r="M1706" s="85">
        <f>H1706*Q1706</f>
        <v>111042.91</v>
      </c>
      <c r="N1706" s="85">
        <f t="shared" si="324"/>
        <v>1742589.79</v>
      </c>
      <c r="O1706" s="117">
        <f>N1706+N1707</f>
        <v>8331440.3200000003</v>
      </c>
      <c r="P1706" s="85">
        <v>303.85000000000002</v>
      </c>
      <c r="Q1706" s="25">
        <v>20.68</v>
      </c>
      <c r="R1706" s="83" t="s">
        <v>176</v>
      </c>
      <c r="S1706" s="83" t="s">
        <v>396</v>
      </c>
    </row>
    <row r="1707" spans="1:19" ht="18.75" customHeight="1" x14ac:dyDescent="0.3">
      <c r="A1707" s="51"/>
      <c r="B1707" s="36"/>
      <c r="C1707" s="51"/>
      <c r="D1707" s="51"/>
      <c r="E1707" s="83" t="s">
        <v>209</v>
      </c>
      <c r="F1707" s="51" t="s">
        <v>23</v>
      </c>
      <c r="G1707" s="51"/>
      <c r="H1707" s="84"/>
      <c r="I1707" s="84"/>
      <c r="J1707" s="24" t="s">
        <v>147</v>
      </c>
      <c r="K1707" s="85">
        <f>P1707*H1706</f>
        <v>6417023.9699999997</v>
      </c>
      <c r="L1707" s="119"/>
      <c r="M1707" s="85">
        <f>H1706*Q1707</f>
        <v>171826.56</v>
      </c>
      <c r="N1707" s="85">
        <f t="shared" si="324"/>
        <v>6588850.5300000003</v>
      </c>
      <c r="O1707" s="119"/>
      <c r="P1707" s="85">
        <v>1195.07</v>
      </c>
      <c r="Q1707" s="25">
        <v>32</v>
      </c>
      <c r="R1707" s="83" t="s">
        <v>176</v>
      </c>
      <c r="S1707" s="83" t="s">
        <v>396</v>
      </c>
    </row>
    <row r="1708" spans="1:19" ht="37.5" customHeight="1" x14ac:dyDescent="0.3">
      <c r="A1708" s="51">
        <v>142</v>
      </c>
      <c r="B1708" s="36" t="s">
        <v>662</v>
      </c>
      <c r="C1708" s="51">
        <v>1988</v>
      </c>
      <c r="D1708" s="51" t="s">
        <v>22</v>
      </c>
      <c r="E1708" s="83" t="s">
        <v>209</v>
      </c>
      <c r="F1708" s="51" t="s">
        <v>54</v>
      </c>
      <c r="G1708" s="51">
        <v>5</v>
      </c>
      <c r="H1708" s="84">
        <v>9013.08</v>
      </c>
      <c r="I1708" s="84">
        <v>4254.4799999999996</v>
      </c>
      <c r="J1708" s="61" t="s">
        <v>32</v>
      </c>
      <c r="K1708" s="85">
        <f t="shared" ref="K1708:K1714" si="325">P1708*H1708</f>
        <v>3445790.61</v>
      </c>
      <c r="L1708" s="117">
        <f>K1708+K1709+K1710+K1711+K1712</f>
        <v>10859409.43</v>
      </c>
      <c r="M1708" s="85">
        <f t="shared" ref="M1708:M1715" si="326">H1708*Q1708</f>
        <v>190175.99</v>
      </c>
      <c r="N1708" s="85">
        <f t="shared" si="324"/>
        <v>3635966.6</v>
      </c>
      <c r="O1708" s="117">
        <f>N1708+N1709+N1710+N1711+N1712</f>
        <v>11615877.23</v>
      </c>
      <c r="P1708" s="84">
        <v>382.31</v>
      </c>
      <c r="Q1708" s="25">
        <v>21.1</v>
      </c>
      <c r="R1708" s="83" t="s">
        <v>176</v>
      </c>
      <c r="S1708" s="83" t="s">
        <v>396</v>
      </c>
    </row>
    <row r="1709" spans="1:19" ht="56.25" customHeight="1" x14ac:dyDescent="0.3">
      <c r="A1709" s="51"/>
      <c r="B1709" s="36"/>
      <c r="C1709" s="51"/>
      <c r="D1709" s="51"/>
      <c r="E1709" s="83" t="s">
        <v>209</v>
      </c>
      <c r="F1709" s="51" t="s">
        <v>54</v>
      </c>
      <c r="G1709" s="51"/>
      <c r="H1709" s="84">
        <v>9013.08</v>
      </c>
      <c r="I1709" s="84"/>
      <c r="J1709" s="61" t="s">
        <v>55</v>
      </c>
      <c r="K1709" s="85">
        <f t="shared" si="325"/>
        <v>1261650.94</v>
      </c>
      <c r="L1709" s="118"/>
      <c r="M1709" s="85">
        <f t="shared" si="326"/>
        <v>184678.01</v>
      </c>
      <c r="N1709" s="85">
        <f t="shared" si="324"/>
        <v>1446328.95</v>
      </c>
      <c r="O1709" s="118"/>
      <c r="P1709" s="84">
        <v>139.97999999999999</v>
      </c>
      <c r="Q1709" s="50">
        <v>20.49</v>
      </c>
      <c r="R1709" s="83" t="s">
        <v>176</v>
      </c>
      <c r="S1709" s="83" t="s">
        <v>396</v>
      </c>
    </row>
    <row r="1710" spans="1:19" ht="56.25" customHeight="1" x14ac:dyDescent="0.3">
      <c r="A1710" s="51"/>
      <c r="B1710" s="36"/>
      <c r="C1710" s="51"/>
      <c r="D1710" s="51"/>
      <c r="E1710" s="83" t="s">
        <v>209</v>
      </c>
      <c r="F1710" s="51" t="s">
        <v>54</v>
      </c>
      <c r="G1710" s="51"/>
      <c r="H1710" s="84">
        <v>9013.08</v>
      </c>
      <c r="I1710" s="84"/>
      <c r="J1710" s="61" t="s">
        <v>24</v>
      </c>
      <c r="K1710" s="85">
        <f t="shared" si="325"/>
        <v>559802.4</v>
      </c>
      <c r="L1710" s="118"/>
      <c r="M1710" s="85">
        <f t="shared" si="326"/>
        <v>127715.34</v>
      </c>
      <c r="N1710" s="85">
        <f t="shared" si="324"/>
        <v>687517.74</v>
      </c>
      <c r="O1710" s="118"/>
      <c r="P1710" s="84">
        <v>62.11</v>
      </c>
      <c r="Q1710" s="50">
        <v>14.17</v>
      </c>
      <c r="R1710" s="83" t="s">
        <v>176</v>
      </c>
      <c r="S1710" s="83" t="s">
        <v>396</v>
      </c>
    </row>
    <row r="1711" spans="1:19" ht="56.25" customHeight="1" x14ac:dyDescent="0.3">
      <c r="A1711" s="51"/>
      <c r="B1711" s="36"/>
      <c r="C1711" s="51"/>
      <c r="D1711" s="51"/>
      <c r="E1711" s="83" t="s">
        <v>209</v>
      </c>
      <c r="F1711" s="51" t="s">
        <v>54</v>
      </c>
      <c r="G1711" s="51"/>
      <c r="H1711" s="84">
        <v>9013.08</v>
      </c>
      <c r="I1711" s="84"/>
      <c r="J1711" s="29" t="s">
        <v>962</v>
      </c>
      <c r="K1711" s="85">
        <f t="shared" si="325"/>
        <v>367643.53</v>
      </c>
      <c r="L1711" s="118"/>
      <c r="M1711" s="85">
        <f t="shared" si="326"/>
        <v>102749.11</v>
      </c>
      <c r="N1711" s="85">
        <f t="shared" si="324"/>
        <v>470392.64</v>
      </c>
      <c r="O1711" s="118"/>
      <c r="P1711" s="84">
        <v>40.79</v>
      </c>
      <c r="Q1711" s="50">
        <v>11.4</v>
      </c>
      <c r="R1711" s="83" t="s">
        <v>176</v>
      </c>
      <c r="S1711" s="83" t="s">
        <v>396</v>
      </c>
    </row>
    <row r="1712" spans="1:19" ht="18.75" customHeight="1" x14ac:dyDescent="0.3">
      <c r="A1712" s="51"/>
      <c r="B1712" s="36"/>
      <c r="C1712" s="51"/>
      <c r="D1712" s="51"/>
      <c r="E1712" s="83" t="s">
        <v>209</v>
      </c>
      <c r="F1712" s="51" t="s">
        <v>54</v>
      </c>
      <c r="G1712" s="51"/>
      <c r="H1712" s="84">
        <v>9013.08</v>
      </c>
      <c r="I1712" s="84"/>
      <c r="J1712" s="61" t="s">
        <v>60</v>
      </c>
      <c r="K1712" s="85">
        <f t="shared" si="325"/>
        <v>5224521.95</v>
      </c>
      <c r="L1712" s="119"/>
      <c r="M1712" s="85">
        <f t="shared" si="326"/>
        <v>151149.35</v>
      </c>
      <c r="N1712" s="85">
        <f t="shared" si="324"/>
        <v>5375671.2999999998</v>
      </c>
      <c r="O1712" s="119"/>
      <c r="P1712" s="85">
        <v>579.66</v>
      </c>
      <c r="Q1712" s="25">
        <v>16.77</v>
      </c>
      <c r="R1712" s="83" t="s">
        <v>176</v>
      </c>
      <c r="S1712" s="83" t="s">
        <v>396</v>
      </c>
    </row>
    <row r="1713" spans="1:19" ht="37.5" customHeight="1" x14ac:dyDescent="0.3">
      <c r="A1713" s="51">
        <v>143</v>
      </c>
      <c r="B1713" s="36" t="s">
        <v>628</v>
      </c>
      <c r="C1713" s="51">
        <v>1987</v>
      </c>
      <c r="D1713" s="51" t="s">
        <v>22</v>
      </c>
      <c r="E1713" s="83" t="s">
        <v>209</v>
      </c>
      <c r="F1713" s="51" t="s">
        <v>54</v>
      </c>
      <c r="G1713" s="51">
        <v>5</v>
      </c>
      <c r="H1713" s="84">
        <v>9673.1</v>
      </c>
      <c r="I1713" s="84">
        <v>6294</v>
      </c>
      <c r="J1713" s="29" t="s">
        <v>147</v>
      </c>
      <c r="K1713" s="85">
        <f t="shared" si="325"/>
        <v>11560031.619999999</v>
      </c>
      <c r="L1713" s="85">
        <f>K1713</f>
        <v>11560031.619999999</v>
      </c>
      <c r="M1713" s="85">
        <f t="shared" si="326"/>
        <v>309539.20000000001</v>
      </c>
      <c r="N1713" s="85">
        <f t="shared" si="324"/>
        <v>11869570.82</v>
      </c>
      <c r="O1713" s="85">
        <f>N1713</f>
        <v>11869570.82</v>
      </c>
      <c r="P1713" s="85">
        <v>1195.07</v>
      </c>
      <c r="Q1713" s="25">
        <v>32</v>
      </c>
      <c r="R1713" s="83" t="s">
        <v>176</v>
      </c>
      <c r="S1713" s="83" t="s">
        <v>396</v>
      </c>
    </row>
    <row r="1714" spans="1:19" ht="37.5" customHeight="1" x14ac:dyDescent="0.3">
      <c r="A1714" s="51">
        <v>144</v>
      </c>
      <c r="B1714" s="36" t="s">
        <v>663</v>
      </c>
      <c r="C1714" s="51">
        <v>1979</v>
      </c>
      <c r="D1714" s="51" t="s">
        <v>22</v>
      </c>
      <c r="E1714" s="83" t="s">
        <v>209</v>
      </c>
      <c r="F1714" s="51" t="s">
        <v>23</v>
      </c>
      <c r="G1714" s="51">
        <v>5</v>
      </c>
      <c r="H1714" s="84">
        <v>5117.6000000000004</v>
      </c>
      <c r="I1714" s="84">
        <v>3417.1</v>
      </c>
      <c r="J1714" s="29" t="s">
        <v>147</v>
      </c>
      <c r="K1714" s="85">
        <f t="shared" si="325"/>
        <v>6115890.2300000004</v>
      </c>
      <c r="L1714" s="85">
        <f>K1714</f>
        <v>6115890.2300000004</v>
      </c>
      <c r="M1714" s="85">
        <f t="shared" si="326"/>
        <v>163763.20000000001</v>
      </c>
      <c r="N1714" s="85">
        <f t="shared" si="324"/>
        <v>6279653.4299999997</v>
      </c>
      <c r="O1714" s="85">
        <f>N1714</f>
        <v>6279653.4299999997</v>
      </c>
      <c r="P1714" s="85">
        <v>1195.07</v>
      </c>
      <c r="Q1714" s="25">
        <v>32</v>
      </c>
      <c r="R1714" s="83" t="s">
        <v>176</v>
      </c>
      <c r="S1714" s="83" t="s">
        <v>396</v>
      </c>
    </row>
    <row r="1715" spans="1:19" ht="37.5" customHeight="1" x14ac:dyDescent="0.3">
      <c r="A1715" s="51">
        <v>145</v>
      </c>
      <c r="B1715" s="61" t="s">
        <v>160</v>
      </c>
      <c r="C1715" s="51">
        <v>1961</v>
      </c>
      <c r="D1715" s="51" t="s">
        <v>22</v>
      </c>
      <c r="E1715" s="83" t="s">
        <v>190</v>
      </c>
      <c r="F1715" s="51" t="s">
        <v>314</v>
      </c>
      <c r="G1715" s="51">
        <v>3</v>
      </c>
      <c r="H1715" s="84">
        <v>1199.2</v>
      </c>
      <c r="I1715" s="84">
        <v>742.8</v>
      </c>
      <c r="J1715" s="24" t="s">
        <v>60</v>
      </c>
      <c r="K1715" s="92">
        <f>H1715*P1715</f>
        <v>833779.78</v>
      </c>
      <c r="L1715" s="117">
        <f>K1715+K1716+K1717</f>
        <v>2331376.71</v>
      </c>
      <c r="M1715" s="85">
        <f t="shared" si="326"/>
        <v>0</v>
      </c>
      <c r="N1715" s="85">
        <f t="shared" si="324"/>
        <v>833779.78</v>
      </c>
      <c r="O1715" s="117">
        <f>N1715+N1716+N1717</f>
        <v>2390089.5499999998</v>
      </c>
      <c r="P1715" s="85">
        <v>695.28</v>
      </c>
      <c r="Q1715" s="25"/>
      <c r="R1715" s="83" t="s">
        <v>176</v>
      </c>
      <c r="S1715" s="83" t="s">
        <v>396</v>
      </c>
    </row>
    <row r="1716" spans="1:19" ht="18.75" customHeight="1" x14ac:dyDescent="0.3">
      <c r="A1716" s="51"/>
      <c r="B1716" s="36"/>
      <c r="C1716" s="51"/>
      <c r="D1716" s="51"/>
      <c r="E1716" s="83" t="s">
        <v>190</v>
      </c>
      <c r="F1716" s="51" t="s">
        <v>314</v>
      </c>
      <c r="G1716" s="51"/>
      <c r="H1716" s="84"/>
      <c r="I1716" s="84"/>
      <c r="J1716" s="61" t="s">
        <v>147</v>
      </c>
      <c r="K1716" s="85">
        <f>P1716*H1715</f>
        <v>1433127.94</v>
      </c>
      <c r="L1716" s="118"/>
      <c r="M1716" s="85">
        <f>H1715*Q1716</f>
        <v>51181.86</v>
      </c>
      <c r="N1716" s="85">
        <f t="shared" si="324"/>
        <v>1484309.8</v>
      </c>
      <c r="O1716" s="118"/>
      <c r="P1716" s="25">
        <v>1195.07</v>
      </c>
      <c r="Q1716" s="25">
        <v>42.68</v>
      </c>
      <c r="R1716" s="83" t="s">
        <v>176</v>
      </c>
      <c r="S1716" s="83" t="s">
        <v>396</v>
      </c>
    </row>
    <row r="1717" spans="1:19" ht="36.75" customHeight="1" x14ac:dyDescent="0.3">
      <c r="A1717" s="51"/>
      <c r="B1717" s="36"/>
      <c r="C1717" s="51"/>
      <c r="D1717" s="51"/>
      <c r="E1717" s="83" t="s">
        <v>190</v>
      </c>
      <c r="F1717" s="51" t="s">
        <v>314</v>
      </c>
      <c r="G1717" s="51"/>
      <c r="H1717" s="84"/>
      <c r="I1717" s="84"/>
      <c r="J1717" s="27" t="s">
        <v>963</v>
      </c>
      <c r="K1717" s="85">
        <f>P1717*H1715</f>
        <v>64468.99</v>
      </c>
      <c r="L1717" s="119"/>
      <c r="M1717" s="85">
        <f>H1715*Q1717</f>
        <v>7530.98</v>
      </c>
      <c r="N1717" s="85">
        <f t="shared" si="324"/>
        <v>71999.97</v>
      </c>
      <c r="O1717" s="119"/>
      <c r="P1717" s="85">
        <v>53.76</v>
      </c>
      <c r="Q1717" s="25">
        <v>6.28</v>
      </c>
      <c r="R1717" s="83" t="s">
        <v>176</v>
      </c>
      <c r="S1717" s="83" t="s">
        <v>396</v>
      </c>
    </row>
    <row r="1718" spans="1:19" ht="37.5" customHeight="1" x14ac:dyDescent="0.3">
      <c r="A1718" s="51">
        <v>146</v>
      </c>
      <c r="B1718" s="36" t="s">
        <v>821</v>
      </c>
      <c r="C1718" s="51">
        <v>1970</v>
      </c>
      <c r="D1718" s="51" t="s">
        <v>22</v>
      </c>
      <c r="E1718" s="83" t="s">
        <v>209</v>
      </c>
      <c r="F1718" s="51" t="s">
        <v>23</v>
      </c>
      <c r="G1718" s="51">
        <v>5</v>
      </c>
      <c r="H1718" s="84">
        <v>6436.6</v>
      </c>
      <c r="I1718" s="84">
        <v>3897.2</v>
      </c>
      <c r="J1718" s="24" t="s">
        <v>29</v>
      </c>
      <c r="K1718" s="85">
        <f>P1718*H1718</f>
        <v>1955760.91</v>
      </c>
      <c r="L1718" s="117">
        <f>K1718+K1719+K1720</f>
        <v>4844957.5599999996</v>
      </c>
      <c r="M1718" s="85">
        <f>H1718*Q1718</f>
        <v>133108.89000000001</v>
      </c>
      <c r="N1718" s="85">
        <f t="shared" si="324"/>
        <v>2088869.8</v>
      </c>
      <c r="O1718" s="117">
        <f>N1718+N1719+N1720</f>
        <v>5187255.95</v>
      </c>
      <c r="P1718" s="85">
        <v>303.85000000000002</v>
      </c>
      <c r="Q1718" s="25">
        <v>20.68</v>
      </c>
      <c r="R1718" s="83" t="s">
        <v>176</v>
      </c>
      <c r="S1718" s="83" t="s">
        <v>396</v>
      </c>
    </row>
    <row r="1719" spans="1:19" ht="37.5" customHeight="1" x14ac:dyDescent="0.3">
      <c r="A1719" s="51"/>
      <c r="B1719" s="36"/>
      <c r="C1719" s="51"/>
      <c r="D1719" s="51"/>
      <c r="E1719" s="83" t="s">
        <v>209</v>
      </c>
      <c r="F1719" s="51" t="s">
        <v>23</v>
      </c>
      <c r="G1719" s="51"/>
      <c r="H1719" s="84"/>
      <c r="I1719" s="84"/>
      <c r="J1719" s="61" t="s">
        <v>32</v>
      </c>
      <c r="K1719" s="85">
        <f>P1719*H1718</f>
        <v>2460776.5499999998</v>
      </c>
      <c r="L1719" s="118"/>
      <c r="M1719" s="85">
        <f>H1718*Q1719</f>
        <v>135812.26</v>
      </c>
      <c r="N1719" s="85">
        <f t="shared" si="324"/>
        <v>2596588.81</v>
      </c>
      <c r="O1719" s="118"/>
      <c r="P1719" s="84">
        <v>382.31</v>
      </c>
      <c r="Q1719" s="25">
        <v>21.1</v>
      </c>
      <c r="R1719" s="83" t="s">
        <v>176</v>
      </c>
      <c r="S1719" s="83" t="s">
        <v>396</v>
      </c>
    </row>
    <row r="1720" spans="1:19" ht="56.25" customHeight="1" x14ac:dyDescent="0.3">
      <c r="A1720" s="51"/>
      <c r="B1720" s="36"/>
      <c r="C1720" s="51"/>
      <c r="D1720" s="51"/>
      <c r="E1720" s="83" t="s">
        <v>209</v>
      </c>
      <c r="F1720" s="51" t="s">
        <v>23</v>
      </c>
      <c r="G1720" s="51"/>
      <c r="H1720" s="84"/>
      <c r="I1720" s="84"/>
      <c r="J1720" s="29" t="s">
        <v>962</v>
      </c>
      <c r="K1720" s="85">
        <f>P1720*H1718</f>
        <v>428420.1</v>
      </c>
      <c r="L1720" s="119"/>
      <c r="M1720" s="85">
        <f>H1718*Q1720</f>
        <v>73377.240000000005</v>
      </c>
      <c r="N1720" s="85">
        <f t="shared" si="324"/>
        <v>501797.34</v>
      </c>
      <c r="O1720" s="119"/>
      <c r="P1720" s="85">
        <v>66.56</v>
      </c>
      <c r="Q1720" s="25">
        <v>11.4</v>
      </c>
      <c r="R1720" s="83" t="s">
        <v>176</v>
      </c>
      <c r="S1720" s="83" t="s">
        <v>396</v>
      </c>
    </row>
    <row r="1721" spans="1:19" ht="37.5" customHeight="1" x14ac:dyDescent="0.3">
      <c r="A1721" s="51">
        <v>147</v>
      </c>
      <c r="B1721" s="36" t="s">
        <v>171</v>
      </c>
      <c r="C1721" s="51">
        <v>1968</v>
      </c>
      <c r="D1721" s="51" t="s">
        <v>22</v>
      </c>
      <c r="E1721" s="83" t="s">
        <v>209</v>
      </c>
      <c r="F1721" s="83" t="s">
        <v>23</v>
      </c>
      <c r="G1721" s="51">
        <v>5</v>
      </c>
      <c r="H1721" s="84">
        <v>6512.5</v>
      </c>
      <c r="I1721" s="84">
        <v>3933.2</v>
      </c>
      <c r="J1721" s="61" t="s">
        <v>32</v>
      </c>
      <c r="K1721" s="32">
        <f>P1721*H1721</f>
        <v>2489793.88</v>
      </c>
      <c r="L1721" s="117">
        <f>K1721+K1722</f>
        <v>2923265.88</v>
      </c>
      <c r="M1721" s="85">
        <f>H1721*Q1721</f>
        <v>137413.75</v>
      </c>
      <c r="N1721" s="85">
        <f t="shared" si="324"/>
        <v>2627207.63</v>
      </c>
      <c r="O1721" s="117">
        <f>N1721+N1722</f>
        <v>3134922.13</v>
      </c>
      <c r="P1721" s="84">
        <v>382.31</v>
      </c>
      <c r="Q1721" s="25">
        <v>21.1</v>
      </c>
      <c r="R1721" s="83" t="s">
        <v>176</v>
      </c>
      <c r="S1721" s="83" t="s">
        <v>396</v>
      </c>
    </row>
    <row r="1722" spans="1:19" ht="56.25" customHeight="1" x14ac:dyDescent="0.3">
      <c r="A1722" s="51"/>
      <c r="B1722" s="36"/>
      <c r="C1722" s="51"/>
      <c r="D1722" s="51"/>
      <c r="E1722" s="83" t="s">
        <v>209</v>
      </c>
      <c r="F1722" s="51" t="s">
        <v>23</v>
      </c>
      <c r="G1722" s="51"/>
      <c r="H1722" s="84"/>
      <c r="I1722" s="84"/>
      <c r="J1722" s="29" t="s">
        <v>962</v>
      </c>
      <c r="K1722" s="32">
        <f>P1722*H1721</f>
        <v>433472</v>
      </c>
      <c r="L1722" s="119"/>
      <c r="M1722" s="85">
        <f>H1721*Q1722</f>
        <v>74242.5</v>
      </c>
      <c r="N1722" s="85">
        <f t="shared" si="324"/>
        <v>507714.5</v>
      </c>
      <c r="O1722" s="119"/>
      <c r="P1722" s="85">
        <v>66.56</v>
      </c>
      <c r="Q1722" s="25">
        <v>11.4</v>
      </c>
      <c r="R1722" s="83" t="s">
        <v>176</v>
      </c>
      <c r="S1722" s="83" t="s">
        <v>396</v>
      </c>
    </row>
    <row r="1723" spans="1:19" ht="37.5" customHeight="1" x14ac:dyDescent="0.3">
      <c r="A1723" s="51">
        <v>148</v>
      </c>
      <c r="B1723" s="36" t="s">
        <v>822</v>
      </c>
      <c r="C1723" s="51">
        <v>1934</v>
      </c>
      <c r="D1723" s="51" t="s">
        <v>22</v>
      </c>
      <c r="E1723" s="51" t="s">
        <v>222</v>
      </c>
      <c r="F1723" s="51" t="s">
        <v>39</v>
      </c>
      <c r="G1723" s="51">
        <v>2</v>
      </c>
      <c r="H1723" s="84">
        <v>847.4</v>
      </c>
      <c r="I1723" s="84">
        <v>474.2</v>
      </c>
      <c r="J1723" s="29" t="s">
        <v>147</v>
      </c>
      <c r="K1723" s="85">
        <f>P1723*H1723</f>
        <v>1605060.34</v>
      </c>
      <c r="L1723" s="117">
        <f>K1723+K1724</f>
        <v>1967069.62</v>
      </c>
      <c r="M1723" s="85">
        <f>H1723*Q1723</f>
        <v>75842.3</v>
      </c>
      <c r="N1723" s="85">
        <f t="shared" si="324"/>
        <v>1680902.64</v>
      </c>
      <c r="O1723" s="117">
        <f>N1723+N1724</f>
        <v>2067588.21</v>
      </c>
      <c r="P1723" s="84">
        <v>1894.1</v>
      </c>
      <c r="Q1723" s="25">
        <v>89.5</v>
      </c>
      <c r="R1723" s="83" t="s">
        <v>176</v>
      </c>
      <c r="S1723" s="83" t="s">
        <v>396</v>
      </c>
    </row>
    <row r="1724" spans="1:19" ht="37.5" customHeight="1" x14ac:dyDescent="0.3">
      <c r="A1724" s="51"/>
      <c r="B1724" s="36"/>
      <c r="C1724" s="51"/>
      <c r="D1724" s="51"/>
      <c r="E1724" s="51" t="s">
        <v>222</v>
      </c>
      <c r="F1724" s="51" t="s">
        <v>39</v>
      </c>
      <c r="G1724" s="51"/>
      <c r="H1724" s="84">
        <v>847.4</v>
      </c>
      <c r="I1724" s="84"/>
      <c r="J1724" s="24" t="s">
        <v>29</v>
      </c>
      <c r="K1724" s="85">
        <f>P1724*H1724</f>
        <v>362009.28</v>
      </c>
      <c r="L1724" s="119"/>
      <c r="M1724" s="85">
        <f>H1724*Q1724</f>
        <v>24676.29</v>
      </c>
      <c r="N1724" s="85">
        <f t="shared" si="324"/>
        <v>386685.57</v>
      </c>
      <c r="O1724" s="119"/>
      <c r="P1724" s="85">
        <v>427.2</v>
      </c>
      <c r="Q1724" s="25">
        <v>29.12</v>
      </c>
      <c r="R1724" s="83" t="s">
        <v>176</v>
      </c>
      <c r="S1724" s="83" t="s">
        <v>396</v>
      </c>
    </row>
    <row r="1725" spans="1:19" ht="37.5" customHeight="1" x14ac:dyDescent="0.3">
      <c r="A1725" s="51">
        <v>149</v>
      </c>
      <c r="B1725" s="36" t="s">
        <v>664</v>
      </c>
      <c r="C1725" s="51">
        <v>1935</v>
      </c>
      <c r="D1725" s="51" t="s">
        <v>22</v>
      </c>
      <c r="E1725" s="83" t="s">
        <v>192</v>
      </c>
      <c r="F1725" s="51" t="s">
        <v>314</v>
      </c>
      <c r="G1725" s="51">
        <v>2</v>
      </c>
      <c r="H1725" s="84">
        <v>2399.1999999999998</v>
      </c>
      <c r="I1725" s="84">
        <v>867.8</v>
      </c>
      <c r="J1725" s="29" t="s">
        <v>147</v>
      </c>
      <c r="K1725" s="85">
        <f>P1725*H1725</f>
        <v>4544324.72</v>
      </c>
      <c r="L1725" s="85">
        <f>K1725</f>
        <v>4544324.72</v>
      </c>
      <c r="M1725" s="85">
        <f>H1725*Q1725</f>
        <v>214728.4</v>
      </c>
      <c r="N1725" s="85">
        <f t="shared" si="324"/>
        <v>4759053.12</v>
      </c>
      <c r="O1725" s="85">
        <f>N1725</f>
        <v>4759053.12</v>
      </c>
      <c r="P1725" s="85">
        <v>1894.1</v>
      </c>
      <c r="Q1725" s="25">
        <v>89.5</v>
      </c>
      <c r="R1725" s="83" t="s">
        <v>176</v>
      </c>
      <c r="S1725" s="83" t="s">
        <v>396</v>
      </c>
    </row>
    <row r="1726" spans="1:19" ht="37.5" customHeight="1" x14ac:dyDescent="0.3">
      <c r="A1726" s="51">
        <v>150</v>
      </c>
      <c r="B1726" s="36" t="s">
        <v>629</v>
      </c>
      <c r="C1726" s="51">
        <v>1999</v>
      </c>
      <c r="D1726" s="51" t="s">
        <v>22</v>
      </c>
      <c r="E1726" s="83" t="s">
        <v>209</v>
      </c>
      <c r="F1726" s="51" t="s">
        <v>23</v>
      </c>
      <c r="G1726" s="51">
        <v>5</v>
      </c>
      <c r="H1726" s="84">
        <v>2069.44</v>
      </c>
      <c r="I1726" s="84">
        <v>1380.4</v>
      </c>
      <c r="J1726" s="29" t="s">
        <v>147</v>
      </c>
      <c r="K1726" s="85">
        <f>P1726*H1726</f>
        <v>2473125.66</v>
      </c>
      <c r="L1726" s="85">
        <f>K1726</f>
        <v>2473125.66</v>
      </c>
      <c r="M1726" s="85">
        <f>H1726*Q1726</f>
        <v>66222.080000000002</v>
      </c>
      <c r="N1726" s="85">
        <f t="shared" si="324"/>
        <v>2539347.7400000002</v>
      </c>
      <c r="O1726" s="85">
        <f>N1726</f>
        <v>2539347.7400000002</v>
      </c>
      <c r="P1726" s="85">
        <v>1195.07</v>
      </c>
      <c r="Q1726" s="25">
        <v>32</v>
      </c>
      <c r="R1726" s="83" t="s">
        <v>176</v>
      </c>
      <c r="S1726" s="83" t="s">
        <v>396</v>
      </c>
    </row>
    <row r="1727" spans="1:19" ht="37.5" customHeight="1" x14ac:dyDescent="0.3">
      <c r="A1727" s="51">
        <v>151</v>
      </c>
      <c r="B1727" s="36" t="s">
        <v>630</v>
      </c>
      <c r="C1727" s="51">
        <v>1977</v>
      </c>
      <c r="D1727" s="51" t="s">
        <v>22</v>
      </c>
      <c r="E1727" s="83" t="s">
        <v>209</v>
      </c>
      <c r="F1727" s="51" t="s">
        <v>54</v>
      </c>
      <c r="G1727" s="51">
        <v>5</v>
      </c>
      <c r="H1727" s="84">
        <f>I1727*1.8</f>
        <v>6734.81</v>
      </c>
      <c r="I1727" s="84">
        <v>3741.56</v>
      </c>
      <c r="J1727" s="24" t="s">
        <v>29</v>
      </c>
      <c r="K1727" s="85">
        <f>P1727*H1727</f>
        <v>2046372.02</v>
      </c>
      <c r="L1727" s="117">
        <f>K1727+K1728+K1729+K1730+K1731</f>
        <v>12046554.65</v>
      </c>
      <c r="M1727" s="85">
        <f>H1727*Q1727</f>
        <v>139275.87</v>
      </c>
      <c r="N1727" s="85">
        <f t="shared" si="324"/>
        <v>2185647.89</v>
      </c>
      <c r="O1727" s="117">
        <f>N1727+N1728+N1729+N1730+N1731</f>
        <v>12710202.83</v>
      </c>
      <c r="P1727" s="85">
        <v>303.85000000000002</v>
      </c>
      <c r="Q1727" s="25">
        <v>20.68</v>
      </c>
      <c r="R1727" s="83" t="s">
        <v>176</v>
      </c>
      <c r="S1727" s="83" t="s">
        <v>396</v>
      </c>
    </row>
    <row r="1728" spans="1:19" ht="18.75" customHeight="1" x14ac:dyDescent="0.3">
      <c r="A1728" s="51"/>
      <c r="B1728" s="36"/>
      <c r="C1728" s="51"/>
      <c r="D1728" s="51"/>
      <c r="E1728" s="83" t="s">
        <v>209</v>
      </c>
      <c r="F1728" s="51" t="s">
        <v>54</v>
      </c>
      <c r="G1728" s="51">
        <v>5</v>
      </c>
      <c r="H1728" s="84"/>
      <c r="I1728" s="84"/>
      <c r="J1728" s="29" t="s">
        <v>147</v>
      </c>
      <c r="K1728" s="85">
        <f>P1728*H1727</f>
        <v>8048569.3899999997</v>
      </c>
      <c r="L1728" s="118"/>
      <c r="M1728" s="85">
        <f>H1727*Q1728</f>
        <v>215513.92</v>
      </c>
      <c r="N1728" s="85">
        <f t="shared" si="324"/>
        <v>8264083.3099999996</v>
      </c>
      <c r="O1728" s="118"/>
      <c r="P1728" s="85">
        <v>1195.07</v>
      </c>
      <c r="Q1728" s="25">
        <v>32</v>
      </c>
      <c r="R1728" s="83" t="s">
        <v>176</v>
      </c>
      <c r="S1728" s="83" t="s">
        <v>396</v>
      </c>
    </row>
    <row r="1729" spans="1:20" ht="56.25" customHeight="1" x14ac:dyDescent="0.3">
      <c r="A1729" s="51"/>
      <c r="B1729" s="36"/>
      <c r="C1729" s="51"/>
      <c r="D1729" s="51"/>
      <c r="E1729" s="83" t="s">
        <v>209</v>
      </c>
      <c r="F1729" s="51" t="s">
        <v>54</v>
      </c>
      <c r="G1729" s="51"/>
      <c r="H1729" s="84"/>
      <c r="I1729" s="84"/>
      <c r="J1729" s="61" t="s">
        <v>55</v>
      </c>
      <c r="K1729" s="85">
        <f>P1729*H1727</f>
        <v>903542.11</v>
      </c>
      <c r="L1729" s="118"/>
      <c r="M1729" s="85">
        <f>H1727*Q1729</f>
        <v>137996.26</v>
      </c>
      <c r="N1729" s="85">
        <f t="shared" si="324"/>
        <v>1041538.37</v>
      </c>
      <c r="O1729" s="118"/>
      <c r="P1729" s="85">
        <v>134.16</v>
      </c>
      <c r="Q1729" s="25">
        <v>20.49</v>
      </c>
      <c r="R1729" s="83" t="s">
        <v>176</v>
      </c>
      <c r="S1729" s="83" t="s">
        <v>396</v>
      </c>
    </row>
    <row r="1730" spans="1:20" ht="56.25" customHeight="1" x14ac:dyDescent="0.3">
      <c r="A1730" s="51"/>
      <c r="B1730" s="36"/>
      <c r="C1730" s="51"/>
      <c r="D1730" s="51"/>
      <c r="E1730" s="83" t="s">
        <v>209</v>
      </c>
      <c r="F1730" s="51" t="s">
        <v>54</v>
      </c>
      <c r="G1730" s="51"/>
      <c r="H1730" s="84"/>
      <c r="I1730" s="84"/>
      <c r="J1730" s="61" t="s">
        <v>24</v>
      </c>
      <c r="K1730" s="85">
        <f>P1730*H1727</f>
        <v>599802.18000000005</v>
      </c>
      <c r="L1730" s="118"/>
      <c r="M1730" s="85">
        <f>H1727*Q1730</f>
        <v>94085.3</v>
      </c>
      <c r="N1730" s="85">
        <f t="shared" ref="N1730:N1744" si="327">K1730+M1730</f>
        <v>693887.48</v>
      </c>
      <c r="O1730" s="118"/>
      <c r="P1730" s="85">
        <v>89.06</v>
      </c>
      <c r="Q1730" s="25">
        <v>13.97</v>
      </c>
      <c r="R1730" s="83" t="s">
        <v>176</v>
      </c>
      <c r="S1730" s="83" t="s">
        <v>396</v>
      </c>
    </row>
    <row r="1731" spans="1:20" ht="56.25" customHeight="1" x14ac:dyDescent="0.3">
      <c r="A1731" s="51"/>
      <c r="B1731" s="36"/>
      <c r="C1731" s="51"/>
      <c r="D1731" s="51"/>
      <c r="E1731" s="83" t="s">
        <v>209</v>
      </c>
      <c r="F1731" s="51" t="s">
        <v>54</v>
      </c>
      <c r="G1731" s="51"/>
      <c r="H1731" s="84"/>
      <c r="I1731" s="84"/>
      <c r="J1731" s="29" t="s">
        <v>962</v>
      </c>
      <c r="K1731" s="85">
        <f>P1731*H1727</f>
        <v>448268.95</v>
      </c>
      <c r="L1731" s="119"/>
      <c r="M1731" s="85">
        <f>H1727*Q1731</f>
        <v>76776.83</v>
      </c>
      <c r="N1731" s="85">
        <f t="shared" si="327"/>
        <v>525045.78</v>
      </c>
      <c r="O1731" s="119"/>
      <c r="P1731" s="85">
        <v>66.56</v>
      </c>
      <c r="Q1731" s="25">
        <v>11.4</v>
      </c>
      <c r="R1731" s="83" t="s">
        <v>176</v>
      </c>
      <c r="S1731" s="83" t="s">
        <v>396</v>
      </c>
    </row>
    <row r="1732" spans="1:20" s="2" customFormat="1" ht="37.5" customHeight="1" x14ac:dyDescent="0.25">
      <c r="A1732" s="51">
        <v>152</v>
      </c>
      <c r="B1732" s="61" t="s">
        <v>823</v>
      </c>
      <c r="C1732" s="51">
        <v>1960</v>
      </c>
      <c r="D1732" s="51" t="s">
        <v>22</v>
      </c>
      <c r="E1732" s="83" t="s">
        <v>192</v>
      </c>
      <c r="F1732" s="51" t="s">
        <v>314</v>
      </c>
      <c r="G1732" s="51">
        <v>2</v>
      </c>
      <c r="H1732" s="84">
        <v>1272.8</v>
      </c>
      <c r="I1732" s="84">
        <v>638</v>
      </c>
      <c r="J1732" s="61" t="s">
        <v>147</v>
      </c>
      <c r="K1732" s="84">
        <f>H1732*P1732</f>
        <v>2410810.48</v>
      </c>
      <c r="L1732" s="117">
        <f>K1732++K1733+K1734+K1735+K1736</f>
        <v>3493301.42</v>
      </c>
      <c r="M1732" s="84">
        <f>H1732*Q1732</f>
        <v>113915.6</v>
      </c>
      <c r="N1732" s="85">
        <f t="shared" si="327"/>
        <v>2524726.08</v>
      </c>
      <c r="O1732" s="117">
        <f>N1732+N1733+N1734+N1735+N1736</f>
        <v>3731556.85</v>
      </c>
      <c r="P1732" s="85">
        <v>1894.1</v>
      </c>
      <c r="Q1732" s="25">
        <v>89.5</v>
      </c>
      <c r="R1732" s="83" t="s">
        <v>176</v>
      </c>
      <c r="S1732" s="83" t="s">
        <v>396</v>
      </c>
      <c r="T1732" s="80"/>
    </row>
    <row r="1733" spans="1:20" ht="37.5" customHeight="1" x14ac:dyDescent="0.3">
      <c r="A1733" s="51"/>
      <c r="B1733" s="36"/>
      <c r="C1733" s="51"/>
      <c r="D1733" s="51"/>
      <c r="E1733" s="83" t="s">
        <v>192</v>
      </c>
      <c r="F1733" s="51" t="s">
        <v>314</v>
      </c>
      <c r="G1733" s="51"/>
      <c r="H1733" s="84"/>
      <c r="I1733" s="84"/>
      <c r="J1733" s="61" t="s">
        <v>32</v>
      </c>
      <c r="K1733" s="85">
        <f>P1733*H1732</f>
        <v>660875.93999999994</v>
      </c>
      <c r="L1733" s="118"/>
      <c r="M1733" s="85">
        <f>H1732*Q1733</f>
        <v>36503.9</v>
      </c>
      <c r="N1733" s="85">
        <f t="shared" si="327"/>
        <v>697379.83999999997</v>
      </c>
      <c r="O1733" s="118"/>
      <c r="P1733" s="28">
        <v>519.23</v>
      </c>
      <c r="Q1733" s="77">
        <v>28.68</v>
      </c>
      <c r="R1733" s="83" t="s">
        <v>176</v>
      </c>
      <c r="S1733" s="83" t="s">
        <v>396</v>
      </c>
    </row>
    <row r="1734" spans="1:20" ht="56.25" customHeight="1" x14ac:dyDescent="0.3">
      <c r="A1734" s="51"/>
      <c r="B1734" s="36"/>
      <c r="C1734" s="51"/>
      <c r="D1734" s="51"/>
      <c r="E1734" s="83" t="s">
        <v>192</v>
      </c>
      <c r="F1734" s="51" t="s">
        <v>314</v>
      </c>
      <c r="G1734" s="51"/>
      <c r="H1734" s="84"/>
      <c r="I1734" s="84"/>
      <c r="J1734" s="61" t="s">
        <v>55</v>
      </c>
      <c r="K1734" s="85">
        <f>P1734*H1732</f>
        <v>191110.92</v>
      </c>
      <c r="L1734" s="118"/>
      <c r="M1734" s="85">
        <f>H1732*Q1734</f>
        <v>34505.61</v>
      </c>
      <c r="N1734" s="85">
        <f t="shared" si="327"/>
        <v>225616.53</v>
      </c>
      <c r="O1734" s="118"/>
      <c r="P1734" s="85">
        <v>150.15</v>
      </c>
      <c r="Q1734" s="25">
        <v>27.11</v>
      </c>
      <c r="R1734" s="83" t="s">
        <v>176</v>
      </c>
      <c r="S1734" s="83" t="s">
        <v>396</v>
      </c>
    </row>
    <row r="1735" spans="1:20" ht="56.25" customHeight="1" x14ac:dyDescent="0.3">
      <c r="A1735" s="51"/>
      <c r="B1735" s="36"/>
      <c r="C1735" s="51"/>
      <c r="D1735" s="51"/>
      <c r="E1735" s="83" t="s">
        <v>192</v>
      </c>
      <c r="F1735" s="51" t="s">
        <v>314</v>
      </c>
      <c r="G1735" s="51"/>
      <c r="H1735" s="84"/>
      <c r="I1735" s="84"/>
      <c r="J1735" s="61" t="s">
        <v>24</v>
      </c>
      <c r="K1735" s="85">
        <f>P1735*H1732</f>
        <v>121883.33</v>
      </c>
      <c r="L1735" s="118"/>
      <c r="M1735" s="85">
        <f>H1732*Q1735</f>
        <v>32914.61</v>
      </c>
      <c r="N1735" s="85">
        <f t="shared" si="327"/>
        <v>154797.94</v>
      </c>
      <c r="O1735" s="118"/>
      <c r="P1735" s="85">
        <v>95.76</v>
      </c>
      <c r="Q1735" s="25">
        <v>25.86</v>
      </c>
      <c r="R1735" s="83" t="s">
        <v>176</v>
      </c>
      <c r="S1735" s="83" t="s">
        <v>396</v>
      </c>
    </row>
    <row r="1736" spans="1:20" ht="56.25" customHeight="1" x14ac:dyDescent="0.3">
      <c r="A1736" s="51"/>
      <c r="B1736" s="36"/>
      <c r="C1736" s="51"/>
      <c r="D1736" s="51"/>
      <c r="E1736" s="83" t="s">
        <v>192</v>
      </c>
      <c r="F1736" s="51" t="s">
        <v>314</v>
      </c>
      <c r="G1736" s="51"/>
      <c r="H1736" s="84"/>
      <c r="I1736" s="84"/>
      <c r="J1736" s="29" t="s">
        <v>962</v>
      </c>
      <c r="K1736" s="85">
        <f>P1736*H1732</f>
        <v>108620.75</v>
      </c>
      <c r="L1736" s="119"/>
      <c r="M1736" s="85">
        <f>H1732*Q1736</f>
        <v>20415.71</v>
      </c>
      <c r="N1736" s="85">
        <f t="shared" si="327"/>
        <v>129036.46</v>
      </c>
      <c r="O1736" s="119"/>
      <c r="P1736" s="85">
        <v>85.34</v>
      </c>
      <c r="Q1736" s="25">
        <v>16.04</v>
      </c>
      <c r="R1736" s="83" t="s">
        <v>176</v>
      </c>
      <c r="S1736" s="83" t="s">
        <v>396</v>
      </c>
    </row>
    <row r="1737" spans="1:20" s="2" customFormat="1" ht="37.5" customHeight="1" x14ac:dyDescent="0.25">
      <c r="A1737" s="51">
        <v>153</v>
      </c>
      <c r="B1737" s="61" t="s">
        <v>824</v>
      </c>
      <c r="C1737" s="51">
        <v>1959</v>
      </c>
      <c r="D1737" s="51" t="s">
        <v>22</v>
      </c>
      <c r="E1737" s="83" t="s">
        <v>192</v>
      </c>
      <c r="F1737" s="39" t="s">
        <v>23</v>
      </c>
      <c r="G1737" s="51">
        <v>2</v>
      </c>
      <c r="H1737" s="84">
        <v>1269.2</v>
      </c>
      <c r="I1737" s="84">
        <v>646.79999999999995</v>
      </c>
      <c r="J1737" s="61" t="s">
        <v>147</v>
      </c>
      <c r="K1737" s="84">
        <f>H1737*P1737</f>
        <v>2403991.7200000002</v>
      </c>
      <c r="L1737" s="117">
        <f>K1737+K1738+K1739+K1741</f>
        <v>3375107.41</v>
      </c>
      <c r="M1737" s="84">
        <f>H1737*Q1737</f>
        <v>113593.4</v>
      </c>
      <c r="N1737" s="85">
        <f t="shared" si="327"/>
        <v>2517585.12</v>
      </c>
      <c r="O1737" s="117">
        <f>N1737+N1738+N1739+N1741+N1740</f>
        <v>3612688.96</v>
      </c>
      <c r="P1737" s="85">
        <v>1894.1</v>
      </c>
      <c r="Q1737" s="25">
        <v>89.5</v>
      </c>
      <c r="R1737" s="83" t="s">
        <v>176</v>
      </c>
      <c r="S1737" s="83" t="s">
        <v>396</v>
      </c>
      <c r="T1737" s="80"/>
    </row>
    <row r="1738" spans="1:20" ht="37.5" customHeight="1" x14ac:dyDescent="0.3">
      <c r="A1738" s="51"/>
      <c r="B1738" s="36"/>
      <c r="C1738" s="51"/>
      <c r="D1738" s="51"/>
      <c r="E1738" s="83" t="s">
        <v>192</v>
      </c>
      <c r="F1738" s="39" t="s">
        <v>23</v>
      </c>
      <c r="G1738" s="51"/>
      <c r="H1738" s="84"/>
      <c r="I1738" s="84"/>
      <c r="J1738" s="61" t="s">
        <v>32</v>
      </c>
      <c r="K1738" s="85">
        <f>P1738*H1737</f>
        <v>659006.71999999997</v>
      </c>
      <c r="L1738" s="118"/>
      <c r="M1738" s="85">
        <f>H1737*Q1738</f>
        <v>36400.660000000003</v>
      </c>
      <c r="N1738" s="85">
        <f t="shared" si="327"/>
        <v>695407.38</v>
      </c>
      <c r="O1738" s="118"/>
      <c r="P1738" s="28">
        <v>519.23</v>
      </c>
      <c r="Q1738" s="77">
        <v>28.68</v>
      </c>
      <c r="R1738" s="83" t="s">
        <v>176</v>
      </c>
      <c r="S1738" s="83" t="s">
        <v>396</v>
      </c>
    </row>
    <row r="1739" spans="1:20" ht="56.25" customHeight="1" x14ac:dyDescent="0.3">
      <c r="A1739" s="51"/>
      <c r="B1739" s="36"/>
      <c r="C1739" s="51"/>
      <c r="D1739" s="51"/>
      <c r="E1739" s="83" t="s">
        <v>192</v>
      </c>
      <c r="F1739" s="39" t="s">
        <v>23</v>
      </c>
      <c r="G1739" s="51"/>
      <c r="H1739" s="84"/>
      <c r="I1739" s="84"/>
      <c r="J1739" s="61" t="s">
        <v>55</v>
      </c>
      <c r="K1739" s="85">
        <f>P1739*H1737</f>
        <v>190570.38</v>
      </c>
      <c r="L1739" s="118"/>
      <c r="M1739" s="85">
        <f>H1737*Q1739</f>
        <v>34408.01</v>
      </c>
      <c r="N1739" s="85">
        <f t="shared" si="327"/>
        <v>224978.39</v>
      </c>
      <c r="O1739" s="118"/>
      <c r="P1739" s="85">
        <v>150.15</v>
      </c>
      <c r="Q1739" s="25">
        <v>27.11</v>
      </c>
      <c r="R1739" s="83" t="s">
        <v>176</v>
      </c>
      <c r="S1739" s="83" t="s">
        <v>396</v>
      </c>
    </row>
    <row r="1740" spans="1:20" ht="56.25" customHeight="1" x14ac:dyDescent="0.3">
      <c r="A1740" s="51"/>
      <c r="B1740" s="36"/>
      <c r="C1740" s="51"/>
      <c r="D1740" s="51"/>
      <c r="E1740" s="83" t="s">
        <v>192</v>
      </c>
      <c r="F1740" s="39" t="s">
        <v>23</v>
      </c>
      <c r="G1740" s="51"/>
      <c r="H1740" s="84"/>
      <c r="I1740" s="84"/>
      <c r="J1740" s="29" t="s">
        <v>962</v>
      </c>
      <c r="K1740" s="85"/>
      <c r="L1740" s="118"/>
      <c r="M1740" s="85">
        <f>H1737*Q1740</f>
        <v>20357.97</v>
      </c>
      <c r="N1740" s="85">
        <f>M1740</f>
        <v>20357.97</v>
      </c>
      <c r="O1740" s="118"/>
      <c r="P1740" s="85"/>
      <c r="Q1740" s="25">
        <v>16.04</v>
      </c>
      <c r="R1740" s="83" t="s">
        <v>176</v>
      </c>
      <c r="S1740" s="83"/>
    </row>
    <row r="1741" spans="1:20" ht="56.25" customHeight="1" x14ac:dyDescent="0.3">
      <c r="A1741" s="51"/>
      <c r="B1741" s="36"/>
      <c r="C1741" s="51"/>
      <c r="D1741" s="51"/>
      <c r="E1741" s="83" t="s">
        <v>192</v>
      </c>
      <c r="F1741" s="39" t="s">
        <v>23</v>
      </c>
      <c r="G1741" s="51"/>
      <c r="H1741" s="84"/>
      <c r="I1741" s="84"/>
      <c r="J1741" s="61" t="s">
        <v>24</v>
      </c>
      <c r="K1741" s="85">
        <f>P1741*H1737</f>
        <v>121538.59</v>
      </c>
      <c r="L1741" s="118"/>
      <c r="M1741" s="85">
        <f>H1737*Q1741</f>
        <v>32821.51</v>
      </c>
      <c r="N1741" s="85">
        <f t="shared" si="327"/>
        <v>154360.1</v>
      </c>
      <c r="O1741" s="118"/>
      <c r="P1741" s="85">
        <v>95.76</v>
      </c>
      <c r="Q1741" s="25">
        <v>25.86</v>
      </c>
      <c r="R1741" s="83" t="s">
        <v>176</v>
      </c>
      <c r="S1741" s="83" t="s">
        <v>396</v>
      </c>
    </row>
    <row r="1742" spans="1:20" s="2" customFormat="1" ht="37.5" customHeight="1" x14ac:dyDescent="0.25">
      <c r="A1742" s="51">
        <v>154</v>
      </c>
      <c r="B1742" s="61" t="s">
        <v>631</v>
      </c>
      <c r="C1742" s="51">
        <v>1959</v>
      </c>
      <c r="D1742" s="51" t="s">
        <v>22</v>
      </c>
      <c r="E1742" s="83" t="s">
        <v>192</v>
      </c>
      <c r="F1742" s="51" t="s">
        <v>23</v>
      </c>
      <c r="G1742" s="51">
        <v>2</v>
      </c>
      <c r="H1742" s="84">
        <v>1273.4000000000001</v>
      </c>
      <c r="I1742" s="84">
        <v>634.6</v>
      </c>
      <c r="J1742" s="24" t="s">
        <v>29</v>
      </c>
      <c r="K1742" s="84">
        <f>H1742*P1742</f>
        <v>543996.48</v>
      </c>
      <c r="L1742" s="85">
        <f>K1742</f>
        <v>543996.48</v>
      </c>
      <c r="M1742" s="84">
        <f>H1742*Q1742</f>
        <v>37081.410000000003</v>
      </c>
      <c r="N1742" s="85">
        <f t="shared" si="327"/>
        <v>581077.89</v>
      </c>
      <c r="O1742" s="85">
        <f t="shared" ref="O1742:O1748" si="328">N1742</f>
        <v>581077.89</v>
      </c>
      <c r="P1742" s="85">
        <v>427.2</v>
      </c>
      <c r="Q1742" s="25">
        <v>29.12</v>
      </c>
      <c r="R1742" s="83" t="s">
        <v>176</v>
      </c>
      <c r="S1742" s="83" t="s">
        <v>396</v>
      </c>
      <c r="T1742" s="80"/>
    </row>
    <row r="1743" spans="1:20" ht="37.5" customHeight="1" x14ac:dyDescent="0.3">
      <c r="A1743" s="51">
        <v>155</v>
      </c>
      <c r="B1743" s="61" t="s">
        <v>632</v>
      </c>
      <c r="C1743" s="51">
        <v>1986</v>
      </c>
      <c r="D1743" s="51" t="s">
        <v>22</v>
      </c>
      <c r="E1743" s="83" t="s">
        <v>209</v>
      </c>
      <c r="F1743" s="83" t="s">
        <v>23</v>
      </c>
      <c r="G1743" s="51">
        <v>5</v>
      </c>
      <c r="H1743" s="84">
        <v>15903.6</v>
      </c>
      <c r="I1743" s="84">
        <v>10065.6</v>
      </c>
      <c r="J1743" s="24" t="s">
        <v>29</v>
      </c>
      <c r="K1743" s="84">
        <f>H1743*P1743</f>
        <v>4832308.8600000003</v>
      </c>
      <c r="L1743" s="85">
        <f>K1743</f>
        <v>4832308.8600000003</v>
      </c>
      <c r="M1743" s="84">
        <f>H1743*Q1743</f>
        <v>328886.45</v>
      </c>
      <c r="N1743" s="85">
        <f t="shared" si="327"/>
        <v>5161195.3099999996</v>
      </c>
      <c r="O1743" s="85">
        <f t="shared" si="328"/>
        <v>5161195.3099999996</v>
      </c>
      <c r="P1743" s="85">
        <v>303.85000000000002</v>
      </c>
      <c r="Q1743" s="25">
        <v>20.68</v>
      </c>
      <c r="R1743" s="83" t="s">
        <v>176</v>
      </c>
      <c r="S1743" s="83" t="s">
        <v>396</v>
      </c>
    </row>
    <row r="1744" spans="1:20" ht="37.5" customHeight="1" x14ac:dyDescent="0.3">
      <c r="A1744" s="51">
        <v>156</v>
      </c>
      <c r="B1744" s="61" t="s">
        <v>687</v>
      </c>
      <c r="C1744" s="51">
        <v>1961</v>
      </c>
      <c r="D1744" s="51" t="s">
        <v>22</v>
      </c>
      <c r="E1744" s="83" t="s">
        <v>222</v>
      </c>
      <c r="F1744" s="51" t="s">
        <v>39</v>
      </c>
      <c r="G1744" s="51">
        <v>2</v>
      </c>
      <c r="H1744" s="84">
        <v>534.1</v>
      </c>
      <c r="I1744" s="84">
        <v>311.60000000000002</v>
      </c>
      <c r="J1744" s="61" t="s">
        <v>29</v>
      </c>
      <c r="K1744" s="32">
        <f>H1744*P1744</f>
        <v>228167.52</v>
      </c>
      <c r="L1744" s="82">
        <f>K1744</f>
        <v>228167.52</v>
      </c>
      <c r="M1744" s="85">
        <f>H1744*Q1744</f>
        <v>15552.99</v>
      </c>
      <c r="N1744" s="85">
        <f t="shared" si="327"/>
        <v>243720.51</v>
      </c>
      <c r="O1744" s="82">
        <f t="shared" si="328"/>
        <v>243720.51</v>
      </c>
      <c r="P1744" s="85">
        <v>427.2</v>
      </c>
      <c r="Q1744" s="25">
        <v>29.12</v>
      </c>
      <c r="R1744" s="83" t="s">
        <v>176</v>
      </c>
      <c r="S1744" s="83" t="s">
        <v>396</v>
      </c>
    </row>
    <row r="1745" spans="1:20" ht="37.5" customHeight="1" x14ac:dyDescent="0.3">
      <c r="A1745" s="51">
        <v>157</v>
      </c>
      <c r="B1745" s="61" t="s">
        <v>894</v>
      </c>
      <c r="C1745" s="51">
        <v>1981</v>
      </c>
      <c r="D1745" s="51" t="s">
        <v>22</v>
      </c>
      <c r="E1745" s="83" t="s">
        <v>209</v>
      </c>
      <c r="F1745" s="51" t="s">
        <v>23</v>
      </c>
      <c r="G1745" s="51">
        <v>5</v>
      </c>
      <c r="H1745" s="84">
        <v>651.45000000000005</v>
      </c>
      <c r="I1745" s="84">
        <v>368.7</v>
      </c>
      <c r="J1745" s="61" t="s">
        <v>147</v>
      </c>
      <c r="K1745" s="32">
        <v>529653.14</v>
      </c>
      <c r="L1745" s="82">
        <v>529653.14</v>
      </c>
      <c r="M1745" s="85">
        <v>31602.639999999999</v>
      </c>
      <c r="N1745" s="85">
        <f>M1745+L1745</f>
        <v>561255.78</v>
      </c>
      <c r="O1745" s="82">
        <f>N1745</f>
        <v>561255.78</v>
      </c>
      <c r="P1745" s="85">
        <v>1195.07</v>
      </c>
      <c r="Q1745" s="25">
        <v>32</v>
      </c>
      <c r="R1745" s="83" t="s">
        <v>176</v>
      </c>
      <c r="S1745" s="83" t="s">
        <v>176</v>
      </c>
    </row>
    <row r="1746" spans="1:20" ht="37.5" customHeight="1" x14ac:dyDescent="0.3">
      <c r="A1746" s="51">
        <v>158</v>
      </c>
      <c r="B1746" s="36" t="s">
        <v>633</v>
      </c>
      <c r="C1746" s="51">
        <v>1984</v>
      </c>
      <c r="D1746" s="51" t="s">
        <v>22</v>
      </c>
      <c r="E1746" s="83" t="s">
        <v>209</v>
      </c>
      <c r="F1746" s="51" t="s">
        <v>54</v>
      </c>
      <c r="G1746" s="51">
        <v>5</v>
      </c>
      <c r="H1746" s="84">
        <f>I1746*1.8</f>
        <v>11080.62</v>
      </c>
      <c r="I1746" s="84">
        <v>6155.9</v>
      </c>
      <c r="J1746" s="24" t="s">
        <v>29</v>
      </c>
      <c r="K1746" s="85">
        <f>P1746*H1746</f>
        <v>3366846.39</v>
      </c>
      <c r="L1746" s="85">
        <f>K1746</f>
        <v>3366846.39</v>
      </c>
      <c r="M1746" s="85">
        <f>H1746*Q1746</f>
        <v>229147.22</v>
      </c>
      <c r="N1746" s="85">
        <f>K1746+M1746</f>
        <v>3595993.61</v>
      </c>
      <c r="O1746" s="85">
        <f t="shared" si="328"/>
        <v>3595993.61</v>
      </c>
      <c r="P1746" s="85">
        <v>303.85000000000002</v>
      </c>
      <c r="Q1746" s="25">
        <v>20.68</v>
      </c>
      <c r="R1746" s="83" t="s">
        <v>176</v>
      </c>
      <c r="S1746" s="83" t="s">
        <v>396</v>
      </c>
    </row>
    <row r="1747" spans="1:20" s="2" customFormat="1" ht="37.5" customHeight="1" x14ac:dyDescent="0.25">
      <c r="A1747" s="51">
        <v>159</v>
      </c>
      <c r="B1747" s="61" t="s">
        <v>634</v>
      </c>
      <c r="C1747" s="51">
        <v>1984</v>
      </c>
      <c r="D1747" s="51">
        <v>2017</v>
      </c>
      <c r="E1747" s="83" t="s">
        <v>311</v>
      </c>
      <c r="F1747" s="51" t="s">
        <v>23</v>
      </c>
      <c r="G1747" s="51">
        <v>9</v>
      </c>
      <c r="H1747" s="84">
        <f>I1747*1.8</f>
        <v>2342.34</v>
      </c>
      <c r="I1747" s="84">
        <v>1301.3</v>
      </c>
      <c r="J1747" s="24" t="s">
        <v>29</v>
      </c>
      <c r="K1747" s="85">
        <f>P1747*H1747</f>
        <v>758801.04</v>
      </c>
      <c r="L1747" s="85">
        <f>K1747</f>
        <v>758801.04</v>
      </c>
      <c r="M1747" s="85">
        <f>H1747*Q1747</f>
        <v>34174.74</v>
      </c>
      <c r="N1747" s="85">
        <f>K1747+M1747</f>
        <v>792975.78</v>
      </c>
      <c r="O1747" s="85">
        <f t="shared" si="328"/>
        <v>792975.78</v>
      </c>
      <c r="P1747" s="85">
        <v>323.95</v>
      </c>
      <c r="Q1747" s="25">
        <v>14.59</v>
      </c>
      <c r="R1747" s="83" t="s">
        <v>176</v>
      </c>
      <c r="S1747" s="83" t="s">
        <v>396</v>
      </c>
      <c r="T1747" s="80"/>
    </row>
    <row r="1748" spans="1:20" ht="39" customHeight="1" x14ac:dyDescent="0.3">
      <c r="A1748" s="51">
        <v>160</v>
      </c>
      <c r="B1748" s="36" t="s">
        <v>635</v>
      </c>
      <c r="C1748" s="51">
        <v>1981</v>
      </c>
      <c r="D1748" s="51" t="s">
        <v>22</v>
      </c>
      <c r="E1748" s="83" t="s">
        <v>209</v>
      </c>
      <c r="F1748" s="51" t="s">
        <v>54</v>
      </c>
      <c r="G1748" s="51">
        <v>5</v>
      </c>
      <c r="H1748" s="83">
        <v>9254.1</v>
      </c>
      <c r="I1748" s="83">
        <v>6050.4</v>
      </c>
      <c r="J1748" s="24" t="s">
        <v>29</v>
      </c>
      <c r="K1748" s="85">
        <f>P1748*H1748</f>
        <v>2811858.29</v>
      </c>
      <c r="L1748" s="85">
        <f>K1748</f>
        <v>2811858.29</v>
      </c>
      <c r="M1748" s="85">
        <f>H1748*Q1748</f>
        <v>191374.79</v>
      </c>
      <c r="N1748" s="85">
        <f>K1748+M1748</f>
        <v>3003233.08</v>
      </c>
      <c r="O1748" s="85">
        <f t="shared" si="328"/>
        <v>3003233.08</v>
      </c>
      <c r="P1748" s="85">
        <v>303.85000000000002</v>
      </c>
      <c r="Q1748" s="25">
        <v>20.68</v>
      </c>
      <c r="R1748" s="83" t="s">
        <v>176</v>
      </c>
      <c r="S1748" s="83" t="s">
        <v>396</v>
      </c>
    </row>
  </sheetData>
  <autoFilter ref="A11:T1748" xr:uid="{195EE58D-F830-4290-8A3A-3FA34D905784}">
    <filterColumn colId="2" showButton="0"/>
    <filterColumn colId="17" showButton="0"/>
  </autoFilter>
  <mergeCells count="1040">
    <mergeCell ref="L1325:L1330"/>
    <mergeCell ref="O1325:O1330"/>
    <mergeCell ref="L1377:L1378"/>
    <mergeCell ref="O1377:O1378"/>
    <mergeCell ref="A157:A158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A188:A189"/>
    <mergeCell ref="O81:O82"/>
    <mergeCell ref="B188:B189"/>
    <mergeCell ref="C188:C189"/>
    <mergeCell ref="D188:D189"/>
    <mergeCell ref="E188:E189"/>
    <mergeCell ref="F188:F189"/>
    <mergeCell ref="G188:G189"/>
    <mergeCell ref="A247:A248"/>
    <mergeCell ref="L247:L248"/>
    <mergeCell ref="O247:O248"/>
    <mergeCell ref="H188:H189"/>
    <mergeCell ref="I188:I189"/>
    <mergeCell ref="L188:L189"/>
    <mergeCell ref="O188:O189"/>
    <mergeCell ref="L83:L84"/>
    <mergeCell ref="O83:O84"/>
    <mergeCell ref="A87:A90"/>
    <mergeCell ref="P1:S1"/>
    <mergeCell ref="P2:S2"/>
    <mergeCell ref="P3:S3"/>
    <mergeCell ref="P4:S4"/>
    <mergeCell ref="P5:S5"/>
    <mergeCell ref="B6:N6"/>
    <mergeCell ref="P11:P12"/>
    <mergeCell ref="Q11:Q12"/>
    <mergeCell ref="R11:S11"/>
    <mergeCell ref="A7:S7"/>
    <mergeCell ref="A8:S8"/>
    <mergeCell ref="A9:S9"/>
    <mergeCell ref="E17:E18"/>
    <mergeCell ref="F17:F18"/>
    <mergeCell ref="I11:I12"/>
    <mergeCell ref="J11:J12"/>
    <mergeCell ref="K11:K12"/>
    <mergeCell ref="L11:L12"/>
    <mergeCell ref="M11:M12"/>
    <mergeCell ref="B17:B18"/>
    <mergeCell ref="C17:C18"/>
    <mergeCell ref="O17:O18"/>
    <mergeCell ref="O74:O76"/>
    <mergeCell ref="A11:A12"/>
    <mergeCell ref="B11:B12"/>
    <mergeCell ref="B157:B158"/>
    <mergeCell ref="C157:C158"/>
    <mergeCell ref="D157:D158"/>
    <mergeCell ref="E157:E158"/>
    <mergeCell ref="G11:G12"/>
    <mergeCell ref="H11:H12"/>
    <mergeCell ref="I29:I30"/>
    <mergeCell ref="N11:N12"/>
    <mergeCell ref="F19:F20"/>
    <mergeCell ref="G19:G20"/>
    <mergeCell ref="H19:H20"/>
    <mergeCell ref="I19:I20"/>
    <mergeCell ref="L17:L18"/>
    <mergeCell ref="L19:L20"/>
    <mergeCell ref="O19:O20"/>
    <mergeCell ref="G17:G18"/>
    <mergeCell ref="H17:H18"/>
    <mergeCell ref="I17:I18"/>
    <mergeCell ref="F157:F158"/>
    <mergeCell ref="G157:G158"/>
    <mergeCell ref="H157:H158"/>
    <mergeCell ref="I157:I158"/>
    <mergeCell ref="L157:L158"/>
    <mergeCell ref="O157:O158"/>
    <mergeCell ref="A19:A20"/>
    <mergeCell ref="B19:B20"/>
    <mergeCell ref="D17:D18"/>
    <mergeCell ref="C19:C20"/>
    <mergeCell ref="D19:D20"/>
    <mergeCell ref="E19:E20"/>
    <mergeCell ref="O11:O12"/>
    <mergeCell ref="A17:A18"/>
    <mergeCell ref="I33:I34"/>
    <mergeCell ref="L33:L34"/>
    <mergeCell ref="O33:O34"/>
    <mergeCell ref="L29:L30"/>
    <mergeCell ref="O29:O30"/>
    <mergeCell ref="A33:A34"/>
    <mergeCell ref="B33:B34"/>
    <mergeCell ref="C33:C34"/>
    <mergeCell ref="D33:D34"/>
    <mergeCell ref="E33:E34"/>
    <mergeCell ref="F33:F34"/>
    <mergeCell ref="G33:G34"/>
    <mergeCell ref="H33:H34"/>
    <mergeCell ref="A29:A30"/>
    <mergeCell ref="B29:B30"/>
    <mergeCell ref="C29:C30"/>
    <mergeCell ref="D29:D30"/>
    <mergeCell ref="E29:E30"/>
    <mergeCell ref="F29:F30"/>
    <mergeCell ref="G29:G30"/>
    <mergeCell ref="H29:H30"/>
    <mergeCell ref="C11:D11"/>
    <mergeCell ref="E11:E12"/>
    <mergeCell ref="F11:F12"/>
    <mergeCell ref="O44:O46"/>
    <mergeCell ref="A47:A49"/>
    <mergeCell ref="B47:B49"/>
    <mergeCell ref="C47:C49"/>
    <mergeCell ref="D47:D49"/>
    <mergeCell ref="E47:E49"/>
    <mergeCell ref="F47:F49"/>
    <mergeCell ref="G47:G49"/>
    <mergeCell ref="H35:H36"/>
    <mergeCell ref="I35:I36"/>
    <mergeCell ref="A44:A46"/>
    <mergeCell ref="B44:B46"/>
    <mergeCell ref="C44:C46"/>
    <mergeCell ref="D44:D46"/>
    <mergeCell ref="E44:E46"/>
    <mergeCell ref="F44:F46"/>
    <mergeCell ref="G44:G46"/>
    <mergeCell ref="H44:H46"/>
    <mergeCell ref="A35:A36"/>
    <mergeCell ref="B35:B36"/>
    <mergeCell ref="C35:C36"/>
    <mergeCell ref="D35:D36"/>
    <mergeCell ref="E35:E36"/>
    <mergeCell ref="F35:F36"/>
    <mergeCell ref="G35:G36"/>
    <mergeCell ref="L56:L57"/>
    <mergeCell ref="O56:O57"/>
    <mergeCell ref="H47:H49"/>
    <mergeCell ref="I47:I49"/>
    <mergeCell ref="L47:L49"/>
    <mergeCell ref="O47:O49"/>
    <mergeCell ref="A56:A57"/>
    <mergeCell ref="B56:B57"/>
    <mergeCell ref="C56:C57"/>
    <mergeCell ref="D56:D57"/>
    <mergeCell ref="E56:E57"/>
    <mergeCell ref="F56:F57"/>
    <mergeCell ref="O35:O36"/>
    <mergeCell ref="L65:L68"/>
    <mergeCell ref="O65:O68"/>
    <mergeCell ref="G60:G64"/>
    <mergeCell ref="H60:H64"/>
    <mergeCell ref="I60:I64"/>
    <mergeCell ref="L60:L64"/>
    <mergeCell ref="O60:O64"/>
    <mergeCell ref="A65:A68"/>
    <mergeCell ref="B65:B68"/>
    <mergeCell ref="C65:C68"/>
    <mergeCell ref="D65:D68"/>
    <mergeCell ref="E65:E68"/>
    <mergeCell ref="A60:A64"/>
    <mergeCell ref="B60:B64"/>
    <mergeCell ref="C60:C64"/>
    <mergeCell ref="D60:D64"/>
    <mergeCell ref="E60:E64"/>
    <mergeCell ref="I44:I46"/>
    <mergeCell ref="L44:L46"/>
    <mergeCell ref="F60:F64"/>
    <mergeCell ref="F65:F68"/>
    <mergeCell ref="G65:G68"/>
    <mergeCell ref="H65:H68"/>
    <mergeCell ref="I65:I68"/>
    <mergeCell ref="I56:I57"/>
    <mergeCell ref="G74:G76"/>
    <mergeCell ref="H74:H76"/>
    <mergeCell ref="I74:I76"/>
    <mergeCell ref="A74:A76"/>
    <mergeCell ref="B74:B76"/>
    <mergeCell ref="C74:C76"/>
    <mergeCell ref="D74:D76"/>
    <mergeCell ref="E74:E76"/>
    <mergeCell ref="F74:F76"/>
    <mergeCell ref="G83:G84"/>
    <mergeCell ref="H83:H84"/>
    <mergeCell ref="I83:I84"/>
    <mergeCell ref="G56:G57"/>
    <mergeCell ref="H56:H57"/>
    <mergeCell ref="B87:B90"/>
    <mergeCell ref="C87:C90"/>
    <mergeCell ref="D87:D90"/>
    <mergeCell ref="E87:E90"/>
    <mergeCell ref="A83:A84"/>
    <mergeCell ref="B83:B84"/>
    <mergeCell ref="C83:C84"/>
    <mergeCell ref="D83:D84"/>
    <mergeCell ref="E83:E84"/>
    <mergeCell ref="F83:F84"/>
    <mergeCell ref="F87:F90"/>
    <mergeCell ref="G87:G90"/>
    <mergeCell ref="H87:H90"/>
    <mergeCell ref="I87:I90"/>
    <mergeCell ref="L87:L90"/>
    <mergeCell ref="O87:O90"/>
    <mergeCell ref="G100:G101"/>
    <mergeCell ref="H100:H101"/>
    <mergeCell ref="I100:I101"/>
    <mergeCell ref="L100:L101"/>
    <mergeCell ref="O100:O101"/>
    <mergeCell ref="A103:A107"/>
    <mergeCell ref="B103:B107"/>
    <mergeCell ref="C103:C107"/>
    <mergeCell ref="D103:D107"/>
    <mergeCell ref="E103:E107"/>
    <mergeCell ref="A100:A101"/>
    <mergeCell ref="B100:B101"/>
    <mergeCell ref="C100:C101"/>
    <mergeCell ref="D100:D101"/>
    <mergeCell ref="E100:E101"/>
    <mergeCell ref="F100:F101"/>
    <mergeCell ref="F103:F107"/>
    <mergeCell ref="G103:G107"/>
    <mergeCell ref="H103:H107"/>
    <mergeCell ref="I103:I107"/>
    <mergeCell ref="L103:L107"/>
    <mergeCell ref="O103:O107"/>
    <mergeCell ref="G108:G112"/>
    <mergeCell ref="H108:H112"/>
    <mergeCell ref="I108:I112"/>
    <mergeCell ref="L108:L112"/>
    <mergeCell ref="O108:O112"/>
    <mergeCell ref="A113:A114"/>
    <mergeCell ref="B113:B114"/>
    <mergeCell ref="C113:C114"/>
    <mergeCell ref="D113:D114"/>
    <mergeCell ref="E113:E114"/>
    <mergeCell ref="A108:A112"/>
    <mergeCell ref="B108:B112"/>
    <mergeCell ref="C108:C112"/>
    <mergeCell ref="D108:D112"/>
    <mergeCell ref="E108:E112"/>
    <mergeCell ref="F108:F112"/>
    <mergeCell ref="F113:F114"/>
    <mergeCell ref="G113:G114"/>
    <mergeCell ref="H113:H114"/>
    <mergeCell ref="I113:I114"/>
    <mergeCell ref="L113:L114"/>
    <mergeCell ref="O113:O114"/>
    <mergeCell ref="L115:L119"/>
    <mergeCell ref="O115:O119"/>
    <mergeCell ref="A121:A125"/>
    <mergeCell ref="B121:B125"/>
    <mergeCell ref="C121:C125"/>
    <mergeCell ref="D121:D125"/>
    <mergeCell ref="E121:E125"/>
    <mergeCell ref="A115:A119"/>
    <mergeCell ref="B115:B119"/>
    <mergeCell ref="C115:C119"/>
    <mergeCell ref="D115:D119"/>
    <mergeCell ref="E115:E119"/>
    <mergeCell ref="F115:F119"/>
    <mergeCell ref="F121:F125"/>
    <mergeCell ref="G121:G125"/>
    <mergeCell ref="H121:H125"/>
    <mergeCell ref="I121:I125"/>
    <mergeCell ref="L121:L125"/>
    <mergeCell ref="O121:O125"/>
    <mergeCell ref="A126:A129"/>
    <mergeCell ref="B126:B129"/>
    <mergeCell ref="C126:C129"/>
    <mergeCell ref="D126:D129"/>
    <mergeCell ref="E126:E129"/>
    <mergeCell ref="F126:F129"/>
    <mergeCell ref="G115:G119"/>
    <mergeCell ref="H115:H119"/>
    <mergeCell ref="I115:I119"/>
    <mergeCell ref="L142:L143"/>
    <mergeCell ref="O142:O143"/>
    <mergeCell ref="G133:G135"/>
    <mergeCell ref="H133:H135"/>
    <mergeCell ref="I133:I135"/>
    <mergeCell ref="L133:L135"/>
    <mergeCell ref="O133:O135"/>
    <mergeCell ref="G126:G129"/>
    <mergeCell ref="H126:H129"/>
    <mergeCell ref="I126:I129"/>
    <mergeCell ref="L126:L129"/>
    <mergeCell ref="O126:O129"/>
    <mergeCell ref="A142:A143"/>
    <mergeCell ref="B142:B143"/>
    <mergeCell ref="C142:C143"/>
    <mergeCell ref="D142:D143"/>
    <mergeCell ref="E142:E143"/>
    <mergeCell ref="F130:F131"/>
    <mergeCell ref="G130:G131"/>
    <mergeCell ref="H130:H131"/>
    <mergeCell ref="I130:I131"/>
    <mergeCell ref="A133:A135"/>
    <mergeCell ref="B133:B135"/>
    <mergeCell ref="C133:C135"/>
    <mergeCell ref="D133:D135"/>
    <mergeCell ref="E133:E135"/>
    <mergeCell ref="F133:F135"/>
    <mergeCell ref="F142:F143"/>
    <mergeCell ref="G142:G143"/>
    <mergeCell ref="H142:H143"/>
    <mergeCell ref="I142:I143"/>
    <mergeCell ref="A130:A131"/>
    <mergeCell ref="B130:B131"/>
    <mergeCell ref="C130:C131"/>
    <mergeCell ref="D130:D131"/>
    <mergeCell ref="E130:E131"/>
    <mergeCell ref="F149:F152"/>
    <mergeCell ref="G149:G152"/>
    <mergeCell ref="H149:H152"/>
    <mergeCell ref="I149:I152"/>
    <mergeCell ref="L149:L152"/>
    <mergeCell ref="O149:O152"/>
    <mergeCell ref="G145:G148"/>
    <mergeCell ref="H145:H148"/>
    <mergeCell ref="I145:I148"/>
    <mergeCell ref="L145:L148"/>
    <mergeCell ref="O145:O148"/>
    <mergeCell ref="F145:F148"/>
    <mergeCell ref="A149:A152"/>
    <mergeCell ref="B149:B152"/>
    <mergeCell ref="C149:C152"/>
    <mergeCell ref="D149:D152"/>
    <mergeCell ref="E149:E152"/>
    <mergeCell ref="A145:A148"/>
    <mergeCell ref="B145:B148"/>
    <mergeCell ref="C145:C148"/>
    <mergeCell ref="D145:D148"/>
    <mergeCell ref="E145:E148"/>
    <mergeCell ref="G153:G156"/>
    <mergeCell ref="H153:H156"/>
    <mergeCell ref="I153:I156"/>
    <mergeCell ref="L153:L156"/>
    <mergeCell ref="O153:O156"/>
    <mergeCell ref="A153:A156"/>
    <mergeCell ref="B153:B156"/>
    <mergeCell ref="C153:C156"/>
    <mergeCell ref="D153:D156"/>
    <mergeCell ref="E153:E156"/>
    <mergeCell ref="F153:F156"/>
    <mergeCell ref="F167:F172"/>
    <mergeCell ref="G167:G172"/>
    <mergeCell ref="H167:H172"/>
    <mergeCell ref="I167:I172"/>
    <mergeCell ref="L167:L172"/>
    <mergeCell ref="O167:O172"/>
    <mergeCell ref="G159:G160"/>
    <mergeCell ref="H159:H160"/>
    <mergeCell ref="I159:I160"/>
    <mergeCell ref="L159:L160"/>
    <mergeCell ref="O159:O160"/>
    <mergeCell ref="F159:F160"/>
    <mergeCell ref="A167:A172"/>
    <mergeCell ref="B167:B172"/>
    <mergeCell ref="C167:C172"/>
    <mergeCell ref="D167:D172"/>
    <mergeCell ref="E167:E172"/>
    <mergeCell ref="A159:A160"/>
    <mergeCell ref="B159:B160"/>
    <mergeCell ref="C159:C160"/>
    <mergeCell ref="D159:D160"/>
    <mergeCell ref="E159:E160"/>
    <mergeCell ref="G184:G185"/>
    <mergeCell ref="H184:H185"/>
    <mergeCell ref="I184:I185"/>
    <mergeCell ref="L184:L185"/>
    <mergeCell ref="O184:O185"/>
    <mergeCell ref="G180:G181"/>
    <mergeCell ref="H180:H181"/>
    <mergeCell ref="L180:L181"/>
    <mergeCell ref="O180:O181"/>
    <mergeCell ref="A184:A185"/>
    <mergeCell ref="B184:B185"/>
    <mergeCell ref="C184:C185"/>
    <mergeCell ref="D184:D185"/>
    <mergeCell ref="E184:E185"/>
    <mergeCell ref="F184:F185"/>
    <mergeCell ref="A180:A181"/>
    <mergeCell ref="B180:B181"/>
    <mergeCell ref="C180:C181"/>
    <mergeCell ref="D180:D181"/>
    <mergeCell ref="E180:E181"/>
    <mergeCell ref="F180:F181"/>
    <mergeCell ref="G200:G201"/>
    <mergeCell ref="H200:H201"/>
    <mergeCell ref="I200:I201"/>
    <mergeCell ref="L200:L201"/>
    <mergeCell ref="O200:O201"/>
    <mergeCell ref="A202:A203"/>
    <mergeCell ref="B202:B203"/>
    <mergeCell ref="C202:C203"/>
    <mergeCell ref="D202:D203"/>
    <mergeCell ref="E202:E203"/>
    <mergeCell ref="A200:A201"/>
    <mergeCell ref="B200:B201"/>
    <mergeCell ref="C200:C201"/>
    <mergeCell ref="D200:D201"/>
    <mergeCell ref="E200:E201"/>
    <mergeCell ref="F200:F201"/>
    <mergeCell ref="F202:F203"/>
    <mergeCell ref="G202:G203"/>
    <mergeCell ref="H202:H203"/>
    <mergeCell ref="I202:I203"/>
    <mergeCell ref="L202:L203"/>
    <mergeCell ref="O202:O203"/>
    <mergeCell ref="G217:G218"/>
    <mergeCell ref="H217:H218"/>
    <mergeCell ref="I217:I218"/>
    <mergeCell ref="L217:L218"/>
    <mergeCell ref="O217:O218"/>
    <mergeCell ref="A260:A261"/>
    <mergeCell ref="B260:B261"/>
    <mergeCell ref="C260:C261"/>
    <mergeCell ref="D260:D261"/>
    <mergeCell ref="E260:E261"/>
    <mergeCell ref="A217:A218"/>
    <mergeCell ref="B217:B218"/>
    <mergeCell ref="C217:C218"/>
    <mergeCell ref="D217:D218"/>
    <mergeCell ref="E217:E218"/>
    <mergeCell ref="F217:F21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O255:O257"/>
    <mergeCell ref="B255:B257"/>
    <mergeCell ref="C255:C257"/>
    <mergeCell ref="D255:D257"/>
    <mergeCell ref="E255:E257"/>
    <mergeCell ref="F255:F257"/>
    <mergeCell ref="G255:G257"/>
    <mergeCell ref="H255:H257"/>
    <mergeCell ref="A275:A276"/>
    <mergeCell ref="B275:B276"/>
    <mergeCell ref="C275:C276"/>
    <mergeCell ref="D275:D276"/>
    <mergeCell ref="E275:E276"/>
    <mergeCell ref="A272:A273"/>
    <mergeCell ref="B272:B273"/>
    <mergeCell ref="C272:C273"/>
    <mergeCell ref="D272:D273"/>
    <mergeCell ref="E272:E273"/>
    <mergeCell ref="F272:F273"/>
    <mergeCell ref="F260:F261"/>
    <mergeCell ref="G260:G261"/>
    <mergeCell ref="H260:H261"/>
    <mergeCell ref="I260:I261"/>
    <mergeCell ref="L260:L261"/>
    <mergeCell ref="O260:O261"/>
    <mergeCell ref="L313:L314"/>
    <mergeCell ref="O313:O314"/>
    <mergeCell ref="G272:G273"/>
    <mergeCell ref="H272:H273"/>
    <mergeCell ref="I272:I273"/>
    <mergeCell ref="L272:L273"/>
    <mergeCell ref="O272:O273"/>
    <mergeCell ref="L325:L328"/>
    <mergeCell ref="O325:O328"/>
    <mergeCell ref="L331:L332"/>
    <mergeCell ref="O331:O332"/>
    <mergeCell ref="F275:F276"/>
    <mergeCell ref="G275:G276"/>
    <mergeCell ref="H275:H276"/>
    <mergeCell ref="I275:I276"/>
    <mergeCell ref="L275:L276"/>
    <mergeCell ref="O275:O276"/>
    <mergeCell ref="L321:L323"/>
    <mergeCell ref="O321:O323"/>
    <mergeCell ref="L337:L340"/>
    <mergeCell ref="O337:O340"/>
    <mergeCell ref="L348:L351"/>
    <mergeCell ref="O348:O351"/>
    <mergeCell ref="L431:L432"/>
    <mergeCell ref="O431:O432"/>
    <mergeCell ref="L436:L437"/>
    <mergeCell ref="O436:O437"/>
    <mergeCell ref="L363:L367"/>
    <mergeCell ref="O363:O367"/>
    <mergeCell ref="L371:L372"/>
    <mergeCell ref="O371:O372"/>
    <mergeCell ref="L341:L344"/>
    <mergeCell ref="O341:O344"/>
    <mergeCell ref="L345:L347"/>
    <mergeCell ref="O345:O347"/>
    <mergeCell ref="L352:L355"/>
    <mergeCell ref="O352:O355"/>
    <mergeCell ref="O356:O358"/>
    <mergeCell ref="L440:L444"/>
    <mergeCell ref="O440:O444"/>
    <mergeCell ref="L423:L424"/>
    <mergeCell ref="O423:O424"/>
    <mergeCell ref="L425:L426"/>
    <mergeCell ref="O425:O426"/>
    <mergeCell ref="L427:L428"/>
    <mergeCell ref="O427:O428"/>
    <mergeCell ref="L390:L393"/>
    <mergeCell ref="O390:O393"/>
    <mergeCell ref="L397:L398"/>
    <mergeCell ref="O397:O398"/>
    <mergeCell ref="L415:L416"/>
    <mergeCell ref="O415:O416"/>
    <mergeCell ref="L447:L448"/>
    <mergeCell ref="O447:O448"/>
    <mergeCell ref="L449:L453"/>
    <mergeCell ref="O449:O453"/>
    <mergeCell ref="L454:L457"/>
    <mergeCell ref="O454:O457"/>
    <mergeCell ref="L508:L509"/>
    <mergeCell ref="O508:O509"/>
    <mergeCell ref="L518:L521"/>
    <mergeCell ref="O518:O521"/>
    <mergeCell ref="L475:L476"/>
    <mergeCell ref="O475:O476"/>
    <mergeCell ref="L477:L478"/>
    <mergeCell ref="O477:O478"/>
    <mergeCell ref="L458:L461"/>
    <mergeCell ref="O458:O461"/>
    <mergeCell ref="L462:L464"/>
    <mergeCell ref="O462:O464"/>
    <mergeCell ref="L465:L468"/>
    <mergeCell ref="O465:O468"/>
    <mergeCell ref="L522:L525"/>
    <mergeCell ref="O522:O525"/>
    <mergeCell ref="L498:L500"/>
    <mergeCell ref="O498:O500"/>
    <mergeCell ref="L501:L505"/>
    <mergeCell ref="O501:O505"/>
    <mergeCell ref="L506:L507"/>
    <mergeCell ref="O506:O507"/>
    <mergeCell ref="L479:L480"/>
    <mergeCell ref="O479:O480"/>
    <mergeCell ref="L494:L497"/>
    <mergeCell ref="O494:O497"/>
    <mergeCell ref="L470:L471"/>
    <mergeCell ref="O470:O471"/>
    <mergeCell ref="L490:L493"/>
    <mergeCell ref="O490:O493"/>
    <mergeCell ref="L526:L529"/>
    <mergeCell ref="O526:O529"/>
    <mergeCell ref="L531:L532"/>
    <mergeCell ref="O531:O532"/>
    <mergeCell ref="L533:L534"/>
    <mergeCell ref="O533:O534"/>
    <mergeCell ref="L590:L592"/>
    <mergeCell ref="O590:O592"/>
    <mergeCell ref="L603:L608"/>
    <mergeCell ref="O603:O608"/>
    <mergeCell ref="O556:O560"/>
    <mergeCell ref="L556:L560"/>
    <mergeCell ref="L536:L537"/>
    <mergeCell ref="O536:O537"/>
    <mergeCell ref="L539:L543"/>
    <mergeCell ref="O539:O543"/>
    <mergeCell ref="L544:L547"/>
    <mergeCell ref="O544:O547"/>
    <mergeCell ref="O548:O551"/>
    <mergeCell ref="L610:L612"/>
    <mergeCell ref="O610:O612"/>
    <mergeCell ref="L581:L582"/>
    <mergeCell ref="O581:O582"/>
    <mergeCell ref="L583:L586"/>
    <mergeCell ref="O583:O586"/>
    <mergeCell ref="L587:L588"/>
    <mergeCell ref="O587:O588"/>
    <mergeCell ref="L561:L566"/>
    <mergeCell ref="O561:O566"/>
    <mergeCell ref="L567:L571"/>
    <mergeCell ref="O567:O571"/>
    <mergeCell ref="L573:L579"/>
    <mergeCell ref="O573:O579"/>
    <mergeCell ref="I624:I625"/>
    <mergeCell ref="L624:L625"/>
    <mergeCell ref="O624:O625"/>
    <mergeCell ref="H626:H627"/>
    <mergeCell ref="I626:I627"/>
    <mergeCell ref="L626:L627"/>
    <mergeCell ref="O626:O627"/>
    <mergeCell ref="L628:L629"/>
    <mergeCell ref="O628:O629"/>
    <mergeCell ref="H624:H625"/>
    <mergeCell ref="A626:A627"/>
    <mergeCell ref="B626:B627"/>
    <mergeCell ref="C626:C627"/>
    <mergeCell ref="D626:D627"/>
    <mergeCell ref="E626:E627"/>
    <mergeCell ref="F626:F627"/>
    <mergeCell ref="G626:G627"/>
    <mergeCell ref="A624:A625"/>
    <mergeCell ref="B624:B625"/>
    <mergeCell ref="C624:C625"/>
    <mergeCell ref="D624:D625"/>
    <mergeCell ref="E624:E625"/>
    <mergeCell ref="F624:F625"/>
    <mergeCell ref="G624:G625"/>
    <mergeCell ref="L631:L632"/>
    <mergeCell ref="O631:O632"/>
    <mergeCell ref="L634:L639"/>
    <mergeCell ref="O634:O639"/>
    <mergeCell ref="L646:L647"/>
    <mergeCell ref="O646:O647"/>
    <mergeCell ref="L787:L789"/>
    <mergeCell ref="O787:O789"/>
    <mergeCell ref="L813:L815"/>
    <mergeCell ref="O813:O815"/>
    <mergeCell ref="L684:L689"/>
    <mergeCell ref="O684:O689"/>
    <mergeCell ref="L690:L691"/>
    <mergeCell ref="O690:O691"/>
    <mergeCell ref="L695:L696"/>
    <mergeCell ref="O695:O696"/>
    <mergeCell ref="L653:L654"/>
    <mergeCell ref="O653:O654"/>
    <mergeCell ref="L673:L678"/>
    <mergeCell ref="O673:O678"/>
    <mergeCell ref="L681:L682"/>
    <mergeCell ref="O681:O682"/>
    <mergeCell ref="L816:L818"/>
    <mergeCell ref="O816:O818"/>
    <mergeCell ref="L747:L749"/>
    <mergeCell ref="O747:O749"/>
    <mergeCell ref="L752:L756"/>
    <mergeCell ref="O752:O756"/>
    <mergeCell ref="L758:L763"/>
    <mergeCell ref="O758:O763"/>
    <mergeCell ref="L719:L724"/>
    <mergeCell ref="O719:O724"/>
    <mergeCell ref="L727:L728"/>
    <mergeCell ref="O727:O728"/>
    <mergeCell ref="L745:L746"/>
    <mergeCell ref="O745:O746"/>
    <mergeCell ref="L837:L839"/>
    <mergeCell ref="O837:O839"/>
    <mergeCell ref="L844:L846"/>
    <mergeCell ref="O844:O846"/>
    <mergeCell ref="L849:L850"/>
    <mergeCell ref="O849:O850"/>
    <mergeCell ref="L889:L892"/>
    <mergeCell ref="O889:O892"/>
    <mergeCell ref="L893:L896"/>
    <mergeCell ref="O893:O896"/>
    <mergeCell ref="L860:L861"/>
    <mergeCell ref="O860:O861"/>
    <mergeCell ref="L862:L865"/>
    <mergeCell ref="O862:O865"/>
    <mergeCell ref="L853:L854"/>
    <mergeCell ref="O853:O854"/>
    <mergeCell ref="L856:L857"/>
    <mergeCell ref="O856:O857"/>
    <mergeCell ref="L858:L859"/>
    <mergeCell ref="O858:O859"/>
    <mergeCell ref="L882:L884"/>
    <mergeCell ref="O882:O884"/>
    <mergeCell ref="L897:L900"/>
    <mergeCell ref="O897:O900"/>
    <mergeCell ref="L878:L881"/>
    <mergeCell ref="O878:O881"/>
    <mergeCell ref="L885:L888"/>
    <mergeCell ref="O885:O888"/>
    <mergeCell ref="L866:L869"/>
    <mergeCell ref="O866:O869"/>
    <mergeCell ref="L870:L873"/>
    <mergeCell ref="O870:O873"/>
    <mergeCell ref="L874:L877"/>
    <mergeCell ref="O874:O877"/>
    <mergeCell ref="L955:L956"/>
    <mergeCell ref="O955:O956"/>
    <mergeCell ref="L920:L924"/>
    <mergeCell ref="O920:O924"/>
    <mergeCell ref="L951:L953"/>
    <mergeCell ref="O951:O953"/>
    <mergeCell ref="L902:L906"/>
    <mergeCell ref="O902:O906"/>
    <mergeCell ref="L907:L912"/>
    <mergeCell ref="O907:O912"/>
    <mergeCell ref="L914:L919"/>
    <mergeCell ref="O914:O919"/>
    <mergeCell ref="L948:L950"/>
    <mergeCell ref="O948:O950"/>
    <mergeCell ref="L957:L958"/>
    <mergeCell ref="O957:O958"/>
    <mergeCell ref="L963:L966"/>
    <mergeCell ref="O963:O966"/>
    <mergeCell ref="L1027:L1032"/>
    <mergeCell ref="O1027:O1032"/>
    <mergeCell ref="L1033:L1037"/>
    <mergeCell ref="O1033:O1037"/>
    <mergeCell ref="L981:L985"/>
    <mergeCell ref="O981:O985"/>
    <mergeCell ref="L986:L990"/>
    <mergeCell ref="O986:O990"/>
    <mergeCell ref="L991:L996"/>
    <mergeCell ref="O991:O996"/>
    <mergeCell ref="L971:L975"/>
    <mergeCell ref="O971:O975"/>
    <mergeCell ref="L976:L980"/>
    <mergeCell ref="O976:O980"/>
    <mergeCell ref="L968:L970"/>
    <mergeCell ref="O968:O970"/>
    <mergeCell ref="L1038:L1039"/>
    <mergeCell ref="O1038:O1039"/>
    <mergeCell ref="L1011:L1015"/>
    <mergeCell ref="O1011:O1015"/>
    <mergeCell ref="L1017:L1020"/>
    <mergeCell ref="O1017:O1020"/>
    <mergeCell ref="L1021:L1026"/>
    <mergeCell ref="O1021:O1026"/>
    <mergeCell ref="L997:L1001"/>
    <mergeCell ref="O997:O1001"/>
    <mergeCell ref="L1002:L1007"/>
    <mergeCell ref="O1002:O1007"/>
    <mergeCell ref="L1008:L1010"/>
    <mergeCell ref="O1008:O1010"/>
    <mergeCell ref="L1041:L1042"/>
    <mergeCell ref="O1041:O1042"/>
    <mergeCell ref="L1043:L1044"/>
    <mergeCell ref="O1043:O1044"/>
    <mergeCell ref="L1045:L1046"/>
    <mergeCell ref="O1045:O1046"/>
    <mergeCell ref="L1080:L1081"/>
    <mergeCell ref="O1080:O1081"/>
    <mergeCell ref="L1083:L1084"/>
    <mergeCell ref="O1083:O1084"/>
    <mergeCell ref="L1055:L1057"/>
    <mergeCell ref="O1055:O1057"/>
    <mergeCell ref="L1058:L1059"/>
    <mergeCell ref="O1058:O1059"/>
    <mergeCell ref="L1047:L1048"/>
    <mergeCell ref="O1047:O1048"/>
    <mergeCell ref="L1049:L1052"/>
    <mergeCell ref="O1049:O1052"/>
    <mergeCell ref="L1053:L1054"/>
    <mergeCell ref="O1053:O1054"/>
    <mergeCell ref="L1060:L1061"/>
    <mergeCell ref="O1060:O1061"/>
    <mergeCell ref="L1087:L1092"/>
    <mergeCell ref="O1087:O1092"/>
    <mergeCell ref="L1072:L1073"/>
    <mergeCell ref="O1072:O1073"/>
    <mergeCell ref="L1074:L1075"/>
    <mergeCell ref="O1074:O1075"/>
    <mergeCell ref="L1077:L1078"/>
    <mergeCell ref="O1077:O1078"/>
    <mergeCell ref="L1063:L1064"/>
    <mergeCell ref="O1063:O1064"/>
    <mergeCell ref="L1066:L1068"/>
    <mergeCell ref="O1066:O1068"/>
    <mergeCell ref="L1069:L1070"/>
    <mergeCell ref="O1069:O1070"/>
    <mergeCell ref="L1093:L1098"/>
    <mergeCell ref="O1093:O1098"/>
    <mergeCell ref="L1099:L1100"/>
    <mergeCell ref="O1099:O1100"/>
    <mergeCell ref="L1105:L1106"/>
    <mergeCell ref="O1105:O1106"/>
    <mergeCell ref="L1156:L1160"/>
    <mergeCell ref="O1156:O1160"/>
    <mergeCell ref="L1161:L1162"/>
    <mergeCell ref="O1161:O1162"/>
    <mergeCell ref="L1119:L1120"/>
    <mergeCell ref="O1119:O1120"/>
    <mergeCell ref="L1123:L1128"/>
    <mergeCell ref="O1123:O1128"/>
    <mergeCell ref="L1129:L1131"/>
    <mergeCell ref="O1129:O1131"/>
    <mergeCell ref="L1107:L1108"/>
    <mergeCell ref="O1107:O1108"/>
    <mergeCell ref="L1111:L1112"/>
    <mergeCell ref="O1111:O1112"/>
    <mergeCell ref="L1113:L1114"/>
    <mergeCell ref="O1113:O1114"/>
    <mergeCell ref="L1164:L1165"/>
    <mergeCell ref="O1164:O1165"/>
    <mergeCell ref="L1143:L1148"/>
    <mergeCell ref="O1143:O1148"/>
    <mergeCell ref="L1149:L1152"/>
    <mergeCell ref="O1149:O1152"/>
    <mergeCell ref="L1153:L1155"/>
    <mergeCell ref="O1153:O1155"/>
    <mergeCell ref="L1132:L1136"/>
    <mergeCell ref="O1132:O1136"/>
    <mergeCell ref="L1137:L1138"/>
    <mergeCell ref="O1137:O1138"/>
    <mergeCell ref="L1139:L1142"/>
    <mergeCell ref="O1139:O1142"/>
    <mergeCell ref="L1166:L1170"/>
    <mergeCell ref="O1166:O1170"/>
    <mergeCell ref="L1171:L1174"/>
    <mergeCell ref="O1171:O1174"/>
    <mergeCell ref="L1273:L1274"/>
    <mergeCell ref="O1273:O1274"/>
    <mergeCell ref="L1250:L1253"/>
    <mergeCell ref="O1250:O1253"/>
    <mergeCell ref="L1180:L1181"/>
    <mergeCell ref="O1180:O1181"/>
    <mergeCell ref="L1242:L1243"/>
    <mergeCell ref="O1242:O1243"/>
    <mergeCell ref="L1244:L1245"/>
    <mergeCell ref="O1244:O1245"/>
    <mergeCell ref="L1201:L1204"/>
    <mergeCell ref="O1201:O1204"/>
    <mergeCell ref="L1205:L1208"/>
    <mergeCell ref="O1205:O1208"/>
    <mergeCell ref="L1209:L1213"/>
    <mergeCell ref="O1209:O1213"/>
    <mergeCell ref="L1182:L1183"/>
    <mergeCell ref="O1182:O1183"/>
    <mergeCell ref="L1185:L1192"/>
    <mergeCell ref="O1185:O1191"/>
    <mergeCell ref="L1193:L1200"/>
    <mergeCell ref="O1193:O1200"/>
    <mergeCell ref="L1226:L1229"/>
    <mergeCell ref="O1226:O1229"/>
    <mergeCell ref="L1335:L1337"/>
    <mergeCell ref="O1335:O1337"/>
    <mergeCell ref="L1343:L1346"/>
    <mergeCell ref="O1343:O1346"/>
    <mergeCell ref="L1246:L1249"/>
    <mergeCell ref="O1246:O1249"/>
    <mergeCell ref="L1234:L1235"/>
    <mergeCell ref="O1234:O1235"/>
    <mergeCell ref="L1236:L1238"/>
    <mergeCell ref="O1236:O1238"/>
    <mergeCell ref="L1240:L1241"/>
    <mergeCell ref="O1240:O1241"/>
    <mergeCell ref="L1214:L1217"/>
    <mergeCell ref="O1214:O1217"/>
    <mergeCell ref="L1218:L1221"/>
    <mergeCell ref="O1218:O1221"/>
    <mergeCell ref="L1319:L1320"/>
    <mergeCell ref="O1319:O1320"/>
    <mergeCell ref="L1321:L1322"/>
    <mergeCell ref="O1321:O1322"/>
    <mergeCell ref="L1275:L1277"/>
    <mergeCell ref="O1275:O1277"/>
    <mergeCell ref="L1278:L1286"/>
    <mergeCell ref="O1278:O1286"/>
    <mergeCell ref="L1317:L1318"/>
    <mergeCell ref="O1317:O1318"/>
    <mergeCell ref="L1292:L1293"/>
    <mergeCell ref="O1292:O1293"/>
    <mergeCell ref="L1268:L1269"/>
    <mergeCell ref="O1268:O1269"/>
    <mergeCell ref="L1270:L1272"/>
    <mergeCell ref="O1270:O1272"/>
    <mergeCell ref="L1379:L1380"/>
    <mergeCell ref="O1379:O1380"/>
    <mergeCell ref="L1390:L1391"/>
    <mergeCell ref="O1390:O1391"/>
    <mergeCell ref="L1360:L1363"/>
    <mergeCell ref="O1360:O1363"/>
    <mergeCell ref="L1366:L1370"/>
    <mergeCell ref="O1366:O1370"/>
    <mergeCell ref="L1375:L1376"/>
    <mergeCell ref="O1375:O1376"/>
    <mergeCell ref="L1398:L1399"/>
    <mergeCell ref="O1398:O1399"/>
    <mergeCell ref="L1401:L1402"/>
    <mergeCell ref="O1401:O1402"/>
    <mergeCell ref="L1403:L1406"/>
    <mergeCell ref="O1403:O1406"/>
    <mergeCell ref="L1254:L1257"/>
    <mergeCell ref="O1254:O1257"/>
    <mergeCell ref="L1258:L1262"/>
    <mergeCell ref="O1258:O1262"/>
    <mergeCell ref="L1392:L1393"/>
    <mergeCell ref="O1392:O1393"/>
    <mergeCell ref="L1394:L1395"/>
    <mergeCell ref="O1394:O1395"/>
    <mergeCell ref="L1349:L1352"/>
    <mergeCell ref="O1349:O1352"/>
    <mergeCell ref="L1353:L1356"/>
    <mergeCell ref="O1353:O1356"/>
    <mergeCell ref="L1357:L1358"/>
    <mergeCell ref="O1357:O1358"/>
    <mergeCell ref="L1332:L1334"/>
    <mergeCell ref="O1332:O1334"/>
    <mergeCell ref="L1407:L1408"/>
    <mergeCell ref="O1407:O1408"/>
    <mergeCell ref="L1413:L1417"/>
    <mergeCell ref="O1413:O1417"/>
    <mergeCell ref="L1419:L1422"/>
    <mergeCell ref="O1419:O1422"/>
    <mergeCell ref="L1444:L1445"/>
    <mergeCell ref="O1444:O1445"/>
    <mergeCell ref="L1446:L1449"/>
    <mergeCell ref="O1446:O1449"/>
    <mergeCell ref="L1451:L1454"/>
    <mergeCell ref="O1451:O1454"/>
    <mergeCell ref="L1437:L1438"/>
    <mergeCell ref="O1437:O1438"/>
    <mergeCell ref="L1396:L1397"/>
    <mergeCell ref="O1396:O1397"/>
    <mergeCell ref="L1476:L1477"/>
    <mergeCell ref="O1476:O1477"/>
    <mergeCell ref="L1478:L1479"/>
    <mergeCell ref="O1478:O1479"/>
    <mergeCell ref="L1481:L1482"/>
    <mergeCell ref="O1481:O1482"/>
    <mergeCell ref="L1484:L1485"/>
    <mergeCell ref="O1484:O1485"/>
    <mergeCell ref="L1487:L1490"/>
    <mergeCell ref="O1487:O1490"/>
    <mergeCell ref="L1457:L1462"/>
    <mergeCell ref="O1457:O1462"/>
    <mergeCell ref="L1463:L1468"/>
    <mergeCell ref="O1463:O1468"/>
    <mergeCell ref="L1423:L1427"/>
    <mergeCell ref="O1423:O1427"/>
    <mergeCell ref="L1429:L1432"/>
    <mergeCell ref="O1429:O1432"/>
    <mergeCell ref="L1433:L1436"/>
    <mergeCell ref="O1433:O1436"/>
    <mergeCell ref="L1618:L1621"/>
    <mergeCell ref="O1618:O1621"/>
    <mergeCell ref="L1584:L1585"/>
    <mergeCell ref="O1584:O1585"/>
    <mergeCell ref="L1537:L1539"/>
    <mergeCell ref="O1537:O1539"/>
    <mergeCell ref="L1498:L1502"/>
    <mergeCell ref="O1498:O1502"/>
    <mergeCell ref="L1503:L1508"/>
    <mergeCell ref="O1503:O1508"/>
    <mergeCell ref="L1509:L1514"/>
    <mergeCell ref="O1509:O1514"/>
    <mergeCell ref="O1531:O1532"/>
    <mergeCell ref="L1515:L1516"/>
    <mergeCell ref="O1515:O1516"/>
    <mergeCell ref="L1517:L1518"/>
    <mergeCell ref="O1517:O1518"/>
    <mergeCell ref="L1521:L1525"/>
    <mergeCell ref="O1521:O1525"/>
    <mergeCell ref="O1533:O1534"/>
    <mergeCell ref="L1715:L1717"/>
    <mergeCell ref="O1715:O1717"/>
    <mergeCell ref="L1696:L1697"/>
    <mergeCell ref="O1696:O1697"/>
    <mergeCell ref="L1698:L1703"/>
    <mergeCell ref="O1698:O1703"/>
    <mergeCell ref="L1704:L1705"/>
    <mergeCell ref="O1704:O1705"/>
    <mergeCell ref="L1727:L1731"/>
    <mergeCell ref="O1727:O1731"/>
    <mergeCell ref="L1732:L1736"/>
    <mergeCell ref="O1732:O1736"/>
    <mergeCell ref="L1657:L1658"/>
    <mergeCell ref="O1657:O1658"/>
    <mergeCell ref="L1582:L1583"/>
    <mergeCell ref="O1582:O1583"/>
    <mergeCell ref="L1588:L1593"/>
    <mergeCell ref="O1588:O1593"/>
    <mergeCell ref="L1594:L1597"/>
    <mergeCell ref="O1594:O1597"/>
    <mergeCell ref="L1622:L1627"/>
    <mergeCell ref="O1622:O1627"/>
    <mergeCell ref="L1598:L1601"/>
    <mergeCell ref="O1598:O1601"/>
    <mergeCell ref="L1602:L1605"/>
    <mergeCell ref="O1602:O1605"/>
    <mergeCell ref="L1606:L1609"/>
    <mergeCell ref="O1606:O1609"/>
    <mergeCell ref="L1610:L1613"/>
    <mergeCell ref="O1610:O1613"/>
    <mergeCell ref="L1614:L1617"/>
    <mergeCell ref="O1614:O1617"/>
    <mergeCell ref="L1628:L1633"/>
    <mergeCell ref="O1628:O1633"/>
    <mergeCell ref="L1638:L1643"/>
    <mergeCell ref="O1638:O1643"/>
    <mergeCell ref="L1645:L1650"/>
    <mergeCell ref="O1645:O1650"/>
    <mergeCell ref="L1653:L1654"/>
    <mergeCell ref="O1653:O1654"/>
    <mergeCell ref="L1655:L1656"/>
    <mergeCell ref="O1655:O1656"/>
    <mergeCell ref="L1737:L1741"/>
    <mergeCell ref="O1737:O1741"/>
    <mergeCell ref="L1718:L1720"/>
    <mergeCell ref="O1718:O1720"/>
    <mergeCell ref="L1721:L1722"/>
    <mergeCell ref="O1721:O1722"/>
    <mergeCell ref="L1723:L1724"/>
    <mergeCell ref="O1723:O1724"/>
    <mergeCell ref="L1688:L1693"/>
    <mergeCell ref="O1688:O1693"/>
    <mergeCell ref="L1694:L1695"/>
    <mergeCell ref="O1694:O1695"/>
    <mergeCell ref="L1659:L1660"/>
    <mergeCell ref="L1667:L1671"/>
    <mergeCell ref="O1667:O1671"/>
    <mergeCell ref="O1659:O1660"/>
    <mergeCell ref="L1661:L1662"/>
    <mergeCell ref="O1661:O1662"/>
    <mergeCell ref="L1706:L1707"/>
    <mergeCell ref="O1706:O1707"/>
    <mergeCell ref="L1708:L1712"/>
    <mergeCell ref="O1708:O1712"/>
    <mergeCell ref="A255:A257"/>
    <mergeCell ref="I255:I257"/>
    <mergeCell ref="L255:L257"/>
    <mergeCell ref="L1547:L1551"/>
    <mergeCell ref="O1547:O1551"/>
    <mergeCell ref="L1552:L1557"/>
    <mergeCell ref="O1552:O1557"/>
    <mergeCell ref="L1569:L1572"/>
    <mergeCell ref="O1569:O1572"/>
    <mergeCell ref="L1573:L1576"/>
    <mergeCell ref="A1292:A1293"/>
    <mergeCell ref="B1292:B1293"/>
    <mergeCell ref="C1292:C1293"/>
    <mergeCell ref="D1292:D1293"/>
    <mergeCell ref="E1292:E1293"/>
    <mergeCell ref="F1292:F1293"/>
    <mergeCell ref="G1292:G1293"/>
    <mergeCell ref="H1292:H1293"/>
    <mergeCell ref="I1292:I1293"/>
    <mergeCell ref="O1573:O1576"/>
    <mergeCell ref="L1540:L1545"/>
    <mergeCell ref="O1540:O1545"/>
    <mergeCell ref="L1527:L1528"/>
    <mergeCell ref="O1527:O1528"/>
    <mergeCell ref="L1529:L1530"/>
    <mergeCell ref="O1529:O1530"/>
    <mergeCell ref="L1531:L1532"/>
    <mergeCell ref="L1474:L1475"/>
    <mergeCell ref="O1474:O1475"/>
    <mergeCell ref="L1472:L1473"/>
    <mergeCell ref="O1472:O1473"/>
    <mergeCell ref="L1533:L1534"/>
  </mergeCells>
  <phoneticPr fontId="12" type="noConversion"/>
  <conditionalFormatting sqref="B162">
    <cfRule type="duplicateValues" dxfId="16" priority="8"/>
  </conditionalFormatting>
  <conditionalFormatting sqref="B163">
    <cfRule type="duplicateValues" dxfId="15" priority="6"/>
  </conditionalFormatting>
  <conditionalFormatting sqref="B164">
    <cfRule type="duplicateValues" dxfId="14" priority="7"/>
  </conditionalFormatting>
  <conditionalFormatting sqref="B165">
    <cfRule type="duplicateValues" dxfId="13" priority="11"/>
  </conditionalFormatting>
  <conditionalFormatting sqref="B166">
    <cfRule type="duplicateValues" dxfId="12" priority="14"/>
  </conditionalFormatting>
  <conditionalFormatting sqref="B167">
    <cfRule type="duplicateValues" dxfId="11" priority="10"/>
  </conditionalFormatting>
  <conditionalFormatting sqref="B173">
    <cfRule type="duplicateValues" dxfId="10" priority="13"/>
  </conditionalFormatting>
  <conditionalFormatting sqref="B173:B174 B177 B166">
    <cfRule type="duplicateValues" dxfId="9" priority="17"/>
  </conditionalFormatting>
  <conditionalFormatting sqref="B174 B177">
    <cfRule type="duplicateValues" dxfId="8" priority="16"/>
  </conditionalFormatting>
  <conditionalFormatting sqref="B175">
    <cfRule type="duplicateValues" dxfId="7" priority="1"/>
  </conditionalFormatting>
  <conditionalFormatting sqref="B176">
    <cfRule type="duplicateValues" dxfId="6" priority="9"/>
  </conditionalFormatting>
  <conditionalFormatting sqref="B177">
    <cfRule type="duplicateValues" dxfId="5" priority="12"/>
  </conditionalFormatting>
  <conditionalFormatting sqref="B178"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B182">
    <cfRule type="duplicateValues" dxfId="0" priority="15"/>
  </conditionalFormatting>
  <pageMargins left="0.51181102362204722" right="0.43307086614173229" top="0.55118110236220474" bottom="0.39370078740157483" header="0.51181102362204722" footer="0.15748031496062992"/>
  <pageSetup paperSize="9" scale="38" fitToHeight="100" orientation="landscape" r:id="rId1"/>
  <headerFooter differentFirst="1">
    <oddFooter>&amp;C&amp;P</oddFooter>
  </headerFooter>
  <rowBreaks count="1" manualBreakCount="1">
    <brk id="58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</vt:lpstr>
      <vt:lpstr>'Приказ Минстроя РБ'!Заголовки_для_печати</vt:lpstr>
      <vt:lpstr>'Приказ Минстроя РБ'!Область_печати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2021-12-14T06:35:41Z</cp:lastPrinted>
  <dcterms:created xsi:type="dcterms:W3CDTF">2018-06-26T01:25:03Z</dcterms:created>
  <dcterms:modified xsi:type="dcterms:W3CDTF">2023-12-13T02:21:35Z</dcterms:modified>
</cp:coreProperties>
</file>